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Lukan\Desktop\00_DRI\01_Področje Stavb\15_SB Ptuj\"/>
    </mc:Choice>
  </mc:AlternateContent>
  <xr:revisionPtr revIDLastSave="0" documentId="13_ncr:1_{D5A1436E-71A9-4C84-AAD7-17F6A530CBA8}" xr6:coauthVersionLast="36" xr6:coauthVersionMax="47" xr10:uidLastSave="{00000000-0000-0000-0000-000000000000}"/>
  <bookViews>
    <workbookView xWindow="-120" yWindow="-120" windowWidth="29040" windowHeight="15720" tabRatio="964" activeTab="9" xr2:uid="{00000000-000D-0000-FFFF-FFFF00000000}"/>
  </bookViews>
  <sheets>
    <sheet name="PRVA STRAN " sheetId="8" r:id="rId1"/>
    <sheet name="SKUPNA REKAPITULACIJA  " sheetId="18" r:id="rId2"/>
    <sheet name="GRADBENA DELA" sheetId="2" r:id="rId3"/>
    <sheet name="OBRTNIŠKA DELA" sheetId="3" r:id="rId4"/>
    <sheet name="ELEKTRO INŠTALACIJE" sheetId="112" r:id="rId5"/>
    <sheet name="STROJNE INŠTALACIJE" sheetId="116" r:id="rId6"/>
    <sheet name="OSTALA DELA" sheetId="12" r:id="rId7"/>
    <sheet name="GOI 1" sheetId="109" r:id="rId8"/>
    <sheet name="GOI 2" sheetId="108" r:id="rId9"/>
    <sheet name="GOI 3" sheetId="117" r:id="rId10"/>
  </sheets>
  <externalReferences>
    <externalReference r:id="rId11"/>
  </externalReferences>
  <definedNames>
    <definedName name="__IntlFixup" hidden="1">TRUE</definedName>
    <definedName name="_xlnm._FilterDatabase" localSheetId="4" hidden="1">'ELEKTRO INŠTALACIJE'!$A$1:$V$1261</definedName>
    <definedName name="_xlnm._FilterDatabase" localSheetId="7" hidden="1">'GOI 1'!$A$1:$I$715</definedName>
    <definedName name="_xlnm._FilterDatabase" localSheetId="9" hidden="1">'GOI 3'!$A$1:$H$140</definedName>
    <definedName name="_xlnm._FilterDatabase" localSheetId="2" hidden="1">'GRADBENA DELA'!$A$1:$H$593</definedName>
    <definedName name="_xlnm._FilterDatabase" localSheetId="3" hidden="1">'OBRTNIŠKA DELA'!$A$1:$I$1123</definedName>
    <definedName name="AccessDatabase" hidden="1">"C:\My Documents\MAUI MALL1.mdb"</definedName>
    <definedName name="ACwvu.CapersView." hidden="1">[1]MASTER!#REF!</definedName>
    <definedName name="ACwvu.Japan_Capers_Ed_Pub." hidden="1">#REF!</definedName>
    <definedName name="ACwvu.KJP_CC." hidden="1">#REF!</definedName>
    <definedName name="adgg" hidden="1">#REF!</definedName>
    <definedName name="asterw" hidden="1">[1]MASTER!#REF!</definedName>
    <definedName name="Cwvu.CapersView." hidden="1">[1]MASTER!#REF!</definedName>
    <definedName name="Cwvu.Japan_Capers_Ed_Pub." hidden="1">[1]MASTER!#REF!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EQS_IzvozVExcel">#REF!</definedName>
    <definedName name="ffhgjj" hidden="1">[1]MASTER!#REF!</definedName>
    <definedName name="HTML_CodePage" hidden="1">1252</definedName>
    <definedName name="HTML_Control" localSheetId="4" hidden="1">{"'PRODUCTIONCOST SHEET'!$B$3:$G$48"}</definedName>
    <definedName name="HTML_Control" localSheetId="7" hidden="1">{"'PRODUCTIONCOST SHEET'!$B$3:$G$48"}</definedName>
    <definedName name="HTML_Control" localSheetId="8" hidden="1">{"'PRODUCTIONCOST SHEET'!$B$3:$G$48"}</definedName>
    <definedName name="HTML_Control" localSheetId="9" hidden="1">{"'PRODUCTIONCOST SHEET'!$B$3:$G$48"}</definedName>
    <definedName name="HTML_Control" localSheetId="5"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4">'ELEKTRO INŠTALACIJE'!$A$1:$F$1259</definedName>
    <definedName name="_xlnm.Print_Area" localSheetId="2">'GRADBENA DELA'!$A$1:$F$580</definedName>
    <definedName name="_xlnm.Print_Area" localSheetId="0">'PRVA STRAN '!$A$1:$D$46</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Rwvu.CapersView." hidden="1">#REF!</definedName>
    <definedName name="Rwvu.Japan_Capers_Ed_Pub." hidden="1">#REF!</definedName>
    <definedName name="Rwvu.KJP_CC." hidden="1">#REF!</definedName>
    <definedName name="sdfg" hidden="1">[1]MASTER!#REF!</definedName>
    <definedName name="sdfghh" hidden="1">#REF!</definedName>
    <definedName name="SFDSFDSFD" hidden="1">[1]MASTER!#REF!</definedName>
    <definedName name="Swvu.CapersView." hidden="1">[1]MASTER!#REF!</definedName>
    <definedName name="Swvu.Japan_Capers_Ed_Pub." hidden="1">#REF!</definedName>
    <definedName name="Swvu.KJP_CC." hidden="1">#REF!</definedName>
    <definedName name="_xlnm.Print_Titles" localSheetId="4">'ELEKTRO INŠTALACIJE'!$7:$7</definedName>
    <definedName name="_xlnm.Print_Titles" localSheetId="2">'GRADBENA DELA'!$1:$6</definedName>
    <definedName name="_xlnm.Print_Titles" localSheetId="3">'OBRTNIŠKA DELA'!$1:$6</definedName>
    <definedName name="_xlnm.Print_Titles" localSheetId="6">'OSTALA DELA'!$1:$6</definedName>
    <definedName name="_xlnm.Print_Titles" localSheetId="1">'SKUPNA REKAPITULACIJA  '!$1:$2</definedName>
    <definedName name="_xlnm.Print_Titles" localSheetId="5">'STROJNE INŠTALACIJE'!$1:$5</definedName>
    <definedName name="wrn.CapersPlotter." localSheetId="4" hidden="1">{#N/A,#N/A,FALSE,"DI 2 YEAR MASTER SCHEDULE"}</definedName>
    <definedName name="wrn.CapersPlotter." localSheetId="7" hidden="1">{#N/A,#N/A,FALSE,"DI 2 YEAR MASTER SCHEDULE"}</definedName>
    <definedName name="wrn.CapersPlotter." localSheetId="8" hidden="1">{#N/A,#N/A,FALSE,"DI 2 YEAR MASTER SCHEDULE"}</definedName>
    <definedName name="wrn.CapersPlotter." localSheetId="9" hidden="1">{#N/A,#N/A,FALSE,"DI 2 YEAR MASTER SCHEDULE"}</definedName>
    <definedName name="wrn.CapersPlotter." localSheetId="5" hidden="1">{#N/A,#N/A,FALSE,"DI 2 YEAR MASTER SCHEDULE"}</definedName>
    <definedName name="wrn.CapersPlotter." hidden="1">{#N/A,#N/A,FALSE,"DI 2 YEAR MASTER SCHEDULE"}</definedName>
    <definedName name="wrn.Edutainment._.Priority._.List." localSheetId="4" hidden="1">{#N/A,#N/A,FALSE,"DI 2 YEAR MASTER SCHEDULE"}</definedName>
    <definedName name="wrn.Edutainment._.Priority._.List." localSheetId="7" hidden="1">{#N/A,#N/A,FALSE,"DI 2 YEAR MASTER SCHEDULE"}</definedName>
    <definedName name="wrn.Edutainment._.Priority._.List." localSheetId="8" hidden="1">{#N/A,#N/A,FALSE,"DI 2 YEAR MASTER SCHEDULE"}</definedName>
    <definedName name="wrn.Edutainment._.Priority._.List." localSheetId="9" hidden="1">{#N/A,#N/A,FALSE,"DI 2 YEAR MASTER SCHEDULE"}</definedName>
    <definedName name="wrn.Edutainment._.Priority._.List." localSheetId="5" hidden="1">{#N/A,#N/A,FALSE,"DI 2 YEAR MASTER SCHEDULE"}</definedName>
    <definedName name="wrn.Edutainment._.Priority._.List." hidden="1">{#N/A,#N/A,FALSE,"DI 2 YEAR MASTER SCHEDULE"}</definedName>
    <definedName name="wrn.Japan_Capers_Ed._.Pub." localSheetId="4" hidden="1">{"Japan_Capers_Ed_Pub",#N/A,FALSE,"DI 2 YEAR MASTER SCHEDULE"}</definedName>
    <definedName name="wrn.Japan_Capers_Ed._.Pub." localSheetId="7" hidden="1">{"Japan_Capers_Ed_Pub",#N/A,FALSE,"DI 2 YEAR MASTER SCHEDULE"}</definedName>
    <definedName name="wrn.Japan_Capers_Ed._.Pub." localSheetId="8" hidden="1">{"Japan_Capers_Ed_Pub",#N/A,FALSE,"DI 2 YEAR MASTER SCHEDULE"}</definedName>
    <definedName name="wrn.Japan_Capers_Ed._.Pub." localSheetId="9" hidden="1">{"Japan_Capers_Ed_Pub",#N/A,FALSE,"DI 2 YEAR MASTER SCHEDULE"}</definedName>
    <definedName name="wrn.Japan_Capers_Ed._.Pub." localSheetId="5" hidden="1">{"Japan_Capers_Ed_Pub",#N/A,FALSE,"DI 2 YEAR MASTER SCHEDULE"}</definedName>
    <definedName name="wrn.Japan_Capers_Ed._.Pub." hidden="1">{"Japan_Capers_Ed_Pub",#N/A,FALSE,"DI 2 YEAR MASTER SCHEDULE"}</definedName>
    <definedName name="wrn.Priority._.list." localSheetId="4" hidden="1">{#N/A,#N/A,FALSE,"DI 2 YEAR MASTER SCHEDULE"}</definedName>
    <definedName name="wrn.Priority._.list." localSheetId="7" hidden="1">{#N/A,#N/A,FALSE,"DI 2 YEAR MASTER SCHEDULE"}</definedName>
    <definedName name="wrn.Priority._.list." localSheetId="8" hidden="1">{#N/A,#N/A,FALSE,"DI 2 YEAR MASTER SCHEDULE"}</definedName>
    <definedName name="wrn.Priority._.list." localSheetId="9" hidden="1">{#N/A,#N/A,FALSE,"DI 2 YEAR MASTER SCHEDULE"}</definedName>
    <definedName name="wrn.Priority._.list." localSheetId="5" hidden="1">{#N/A,#N/A,FALSE,"DI 2 YEAR MASTER SCHEDULE"}</definedName>
    <definedName name="wrn.Priority._.list." hidden="1">{#N/A,#N/A,FALSE,"DI 2 YEAR MASTER SCHEDULE"}</definedName>
    <definedName name="wrn.Prjcted._.Mnthly._.Qtys." localSheetId="4" hidden="1">{#N/A,#N/A,FALSE,"PRJCTED MNTHLY QTY's"}</definedName>
    <definedName name="wrn.Prjcted._.Mnthly._.Qtys." localSheetId="7" hidden="1">{#N/A,#N/A,FALSE,"PRJCTED MNTHLY QTY's"}</definedName>
    <definedName name="wrn.Prjcted._.Mnthly._.Qtys." localSheetId="8" hidden="1">{#N/A,#N/A,FALSE,"PRJCTED MNTHLY QTY's"}</definedName>
    <definedName name="wrn.Prjcted._.Mnthly._.Qtys." localSheetId="9" hidden="1">{#N/A,#N/A,FALSE,"PRJCTED MNTHLY QTY's"}</definedName>
    <definedName name="wrn.Prjcted._.Mnthly._.Qtys." localSheetId="5" hidden="1">{#N/A,#N/A,FALSE,"PRJCTED MNTHLY QTY's"}</definedName>
    <definedName name="wrn.Prjcted._.Mnthly._.Qtys." hidden="1">{#N/A,#N/A,FALSE,"PRJCTED MNTHLY QTY's"}</definedName>
    <definedName name="wrn.Prjcted._.Qtrly._.Dollars." localSheetId="4" hidden="1">{#VALUE!,#N/A,FALSE,"PRJCTED QTRLY $'s"}</definedName>
    <definedName name="wrn.Prjcted._.Qtrly._.Dollars." localSheetId="7" hidden="1">{#VALUE!,#N/A,FALSE,"PRJCTED QTRLY $'s"}</definedName>
    <definedName name="wrn.Prjcted._.Qtrly._.Dollars." localSheetId="8" hidden="1">{#VALUE!,#N/A,FALSE,"PRJCTED QTRLY $'s"}</definedName>
    <definedName name="wrn.Prjcted._.Qtrly._.Dollars." localSheetId="9" hidden="1">{#VALUE!,#N/A,FALSE,"PRJCTED QTRLY $'s"}</definedName>
    <definedName name="wrn.Prjcted._.Qtrly._.Dollars." localSheetId="5" hidden="1">{#VALUE!,#N/A,FALSE,"PRJCTED QTRLY $'s"}</definedName>
    <definedName name="wrn.Prjcted._.Qtrly._.Dollars." hidden="1">{#VALUE!,#N/A,FALSE,"PRJCTED QTRLY $'s"}</definedName>
    <definedName name="wrn.Prjcted._.Qtrly._.Qtys." localSheetId="4" hidden="1">{#N/A,#N/A,FALSE,"PRJCTED QTRLY QTY's"}</definedName>
    <definedName name="wrn.Prjcted._.Qtrly._.Qtys." localSheetId="7" hidden="1">{#N/A,#N/A,FALSE,"PRJCTED QTRLY QTY's"}</definedName>
    <definedName name="wrn.Prjcted._.Qtrly._.Qtys." localSheetId="8" hidden="1">{#N/A,#N/A,FALSE,"PRJCTED QTRLY QTY's"}</definedName>
    <definedName name="wrn.Prjcted._.Qtrly._.Qtys." localSheetId="9" hidden="1">{#N/A,#N/A,FALSE,"PRJCTED QTRLY QTY's"}</definedName>
    <definedName name="wrn.Prjcted._.Qtrly._.Qtys." localSheetId="5" hidden="1">{#N/A,#N/A,FALSE,"PRJCTED QTRLY QTY's"}</definedName>
    <definedName name="wrn.Prjcted._.Qtrly._.Qtys." hidden="1">{#N/A,#N/A,FALSE,"PRJCTED QTRLY QTY's"}</definedName>
    <definedName name="wvu.CapersView." localSheetId="4"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7"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8"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4"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7"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8"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9"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4"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7"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8"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9"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hidden="1">#REF!</definedName>
    <definedName name="Z_9A428CE1_B4D9_11D0_A8AA_0000C071AEE7_.wvu.Rows" hidden="1">[1]MASTER!#REF!,[1]MASTER!#REF!,[1]MASTER!#REF!,[1]MASTER!#REF!,[1]MASTER!#REF!,[1]MASTER!#REF!,[1]MASTER!#REF!,[1]MASTER!$A$98:$IV$272</definedName>
    <definedName name="Zacetek">#REF!</definedName>
  </definedNames>
  <calcPr calcId="191029"/>
</workbook>
</file>

<file path=xl/calcChain.xml><?xml version="1.0" encoding="utf-8"?>
<calcChain xmlns="http://schemas.openxmlformats.org/spreadsheetml/2006/main">
  <c r="F573" i="2" l="1"/>
  <c r="F572" i="2"/>
  <c r="F571" i="2"/>
  <c r="F570" i="2"/>
  <c r="F569" i="2"/>
  <c r="F568" i="2"/>
  <c r="F1107" i="3"/>
  <c r="F1106" i="3"/>
  <c r="F1105" i="3"/>
  <c r="F1104" i="3"/>
  <c r="F1256" i="112"/>
  <c r="F1255" i="112"/>
  <c r="F1254" i="112"/>
  <c r="F1253" i="112"/>
  <c r="F1252" i="112"/>
  <c r="F1251" i="112"/>
  <c r="F1250" i="112"/>
  <c r="F1249" i="112"/>
  <c r="F1248" i="112"/>
  <c r="F1247" i="112"/>
  <c r="F1246" i="112"/>
  <c r="F5225" i="116"/>
  <c r="F5223" i="116"/>
  <c r="F5221" i="116"/>
  <c r="F5219" i="116"/>
  <c r="F5217" i="116"/>
  <c r="F5215" i="116"/>
  <c r="F5213" i="116"/>
  <c r="F5211" i="116"/>
  <c r="F5209" i="116"/>
  <c r="F5207" i="116"/>
  <c r="F5205" i="116"/>
  <c r="F5203" i="116"/>
  <c r="F5201" i="116"/>
  <c r="F5199" i="116"/>
  <c r="F5197" i="116"/>
  <c r="F5195" i="116"/>
  <c r="F5193" i="116"/>
  <c r="F5191" i="116"/>
  <c r="F5189" i="116"/>
  <c r="F5187" i="116"/>
  <c r="F5185" i="116"/>
  <c r="F5183" i="116"/>
  <c r="F5181" i="116"/>
  <c r="F5179" i="116"/>
  <c r="F48" i="12"/>
  <c r="F42" i="12"/>
  <c r="F41" i="12" l="1"/>
  <c r="G4" i="117"/>
  <c r="G23" i="117" s="1"/>
  <c r="E13" i="18" s="1"/>
  <c r="B5227" i="116"/>
  <c r="B5225" i="116"/>
  <c r="B5223" i="116"/>
  <c r="B5221" i="116"/>
  <c r="B5217" i="116"/>
  <c r="F5166" i="116"/>
  <c r="F5164" i="116"/>
  <c r="F5162" i="116"/>
  <c r="F5160" i="116"/>
  <c r="F5158" i="116"/>
  <c r="F5156" i="116"/>
  <c r="F5153" i="116"/>
  <c r="F5149" i="116"/>
  <c r="F5145" i="116"/>
  <c r="F5136" i="116"/>
  <c r="F5132" i="116"/>
  <c r="F5129" i="116"/>
  <c r="F5126" i="116"/>
  <c r="F5125" i="116"/>
  <c r="F5124" i="116"/>
  <c r="F5121" i="116"/>
  <c r="F5114" i="116"/>
  <c r="F5112" i="116"/>
  <c r="F5109" i="116"/>
  <c r="F4972" i="116"/>
  <c r="F4970" i="116"/>
  <c r="F4968" i="116"/>
  <c r="F4966" i="116"/>
  <c r="F4964" i="116"/>
  <c r="F4962" i="116"/>
  <c r="F4960" i="116"/>
  <c r="F4957" i="116"/>
  <c r="D4951" i="116"/>
  <c r="F4943" i="116"/>
  <c r="F4927" i="116"/>
  <c r="F4924" i="116"/>
  <c r="F4922" i="116"/>
  <c r="F4920" i="116"/>
  <c r="F4918" i="116"/>
  <c r="F4915" i="116"/>
  <c r="F4891" i="116"/>
  <c r="F4844" i="116"/>
  <c r="F4796" i="116"/>
  <c r="F4746" i="116"/>
  <c r="F4745" i="116"/>
  <c r="F4741" i="116"/>
  <c r="F4740" i="116"/>
  <c r="F4739" i="116"/>
  <c r="F4730" i="116"/>
  <c r="F4729" i="116"/>
  <c r="F4725" i="116"/>
  <c r="F4723" i="116"/>
  <c r="F4720" i="116"/>
  <c r="F4715" i="116"/>
  <c r="F4714" i="116"/>
  <c r="F4713" i="116"/>
  <c r="F4712" i="116"/>
  <c r="F4711" i="116"/>
  <c r="F4710" i="116"/>
  <c r="F4707" i="116"/>
  <c r="F4706" i="116"/>
  <c r="F4705" i="116"/>
  <c r="F4704" i="116"/>
  <c r="F4703" i="116"/>
  <c r="F4702" i="116"/>
  <c r="F4701" i="116"/>
  <c r="F4700" i="116"/>
  <c r="F4697" i="116"/>
  <c r="F4692" i="116"/>
  <c r="F4691" i="116"/>
  <c r="F4690" i="116"/>
  <c r="F4686" i="116"/>
  <c r="F4685" i="116"/>
  <c r="F4684" i="116"/>
  <c r="F4682" i="116"/>
  <c r="F4681" i="116"/>
  <c r="F4677" i="116"/>
  <c r="F4676" i="116"/>
  <c r="F4675" i="116"/>
  <c r="F4672" i="116"/>
  <c r="D4671" i="116"/>
  <c r="F4671" i="116" s="1"/>
  <c r="F4668" i="116"/>
  <c r="F4665" i="116"/>
  <c r="F4664" i="116"/>
  <c r="F4661" i="116"/>
  <c r="F4660" i="116"/>
  <c r="F4657" i="116"/>
  <c r="F4654" i="116"/>
  <c r="F4651" i="116"/>
  <c r="F4650" i="116"/>
  <c r="F4649" i="116"/>
  <c r="F4648" i="116"/>
  <c r="F4647" i="116"/>
  <c r="F4646" i="116"/>
  <c r="F4645" i="116"/>
  <c r="F4644" i="116"/>
  <c r="F4643" i="116"/>
  <c r="F4642" i="116"/>
  <c r="D4640" i="116"/>
  <c r="F4640" i="116" s="1"/>
  <c r="D4639" i="116"/>
  <c r="F4639" i="116" s="1"/>
  <c r="D4638" i="116"/>
  <c r="F4638" i="116" s="1"/>
  <c r="D4637" i="116"/>
  <c r="F4637" i="116" s="1"/>
  <c r="D4636" i="116"/>
  <c r="F4636" i="116" s="1"/>
  <c r="D4635" i="116"/>
  <c r="F4635" i="116" s="1"/>
  <c r="F4632" i="116"/>
  <c r="F4625" i="116"/>
  <c r="F4618" i="116"/>
  <c r="F4611" i="116"/>
  <c r="F4604" i="116"/>
  <c r="F4602" i="116"/>
  <c r="F4600" i="116"/>
  <c r="F4596" i="116"/>
  <c r="F4573" i="116"/>
  <c r="F4285" i="116"/>
  <c r="F4283" i="116"/>
  <c r="F4281" i="116"/>
  <c r="F4279" i="116"/>
  <c r="F4277" i="116"/>
  <c r="F4275" i="116"/>
  <c r="F4273" i="116"/>
  <c r="F4272" i="116"/>
  <c r="F4271" i="116"/>
  <c r="F4269" i="116"/>
  <c r="F4265" i="116"/>
  <c r="F4263" i="116"/>
  <c r="F4259" i="116"/>
  <c r="F4256" i="116"/>
  <c r="F4254" i="116"/>
  <c r="F4252" i="116"/>
  <c r="F4250" i="116"/>
  <c r="F4247" i="116"/>
  <c r="F4199" i="116"/>
  <c r="F4151" i="116"/>
  <c r="F4103" i="116"/>
  <c r="F4053" i="116"/>
  <c r="F4049" i="116"/>
  <c r="F4048" i="116"/>
  <c r="F4047" i="116"/>
  <c r="F4046" i="116"/>
  <c r="F4045" i="116"/>
  <c r="F4036" i="116"/>
  <c r="F4035" i="116"/>
  <c r="F4032" i="116"/>
  <c r="F4031" i="116"/>
  <c r="F4028" i="116"/>
  <c r="F4025" i="116"/>
  <c r="F4020" i="116"/>
  <c r="F4019" i="116"/>
  <c r="F4018" i="116"/>
  <c r="F4017" i="116"/>
  <c r="F4016" i="116"/>
  <c r="F4013" i="116"/>
  <c r="F4012" i="116"/>
  <c r="F4011" i="116"/>
  <c r="F4010" i="116"/>
  <c r="F4009" i="116"/>
  <c r="F4006" i="116"/>
  <c r="F4005" i="116"/>
  <c r="F4004" i="116"/>
  <c r="F4003" i="116"/>
  <c r="F3999" i="116"/>
  <c r="F3998" i="116"/>
  <c r="F3996" i="116"/>
  <c r="F3995" i="116"/>
  <c r="F3991" i="116"/>
  <c r="F3990" i="116"/>
  <c r="F3987" i="116"/>
  <c r="F3986" i="116"/>
  <c r="F3985" i="116"/>
  <c r="F3982" i="116"/>
  <c r="F3979" i="116"/>
  <c r="F3976" i="116"/>
  <c r="F3973" i="116"/>
  <c r="F3970" i="116"/>
  <c r="F3969" i="116"/>
  <c r="F3968" i="116"/>
  <c r="F3967" i="116"/>
  <c r="F3966" i="116"/>
  <c r="F3965" i="116"/>
  <c r="F3964" i="116"/>
  <c r="F3963" i="116"/>
  <c r="F3962" i="116"/>
  <c r="F3961" i="116"/>
  <c r="F3960" i="116"/>
  <c r="F3959" i="116"/>
  <c r="F3957" i="116"/>
  <c r="F3956" i="116"/>
  <c r="F3955" i="116"/>
  <c r="F3954" i="116"/>
  <c r="F3953" i="116"/>
  <c r="F3952" i="116"/>
  <c r="F3951" i="116"/>
  <c r="F3948" i="116"/>
  <c r="F3941" i="116"/>
  <c r="F3934" i="116"/>
  <c r="F3927" i="116"/>
  <c r="F3920" i="116"/>
  <c r="F3918" i="116"/>
  <c r="F3916" i="116"/>
  <c r="F3912" i="116"/>
  <c r="F3890" i="116"/>
  <c r="F3592" i="116"/>
  <c r="F3590" i="116"/>
  <c r="F3588" i="116"/>
  <c r="F3586" i="116"/>
  <c r="F3584" i="116"/>
  <c r="F3582" i="116"/>
  <c r="F3580" i="116"/>
  <c r="F3578" i="116"/>
  <c r="F3576" i="116"/>
  <c r="F3568" i="116"/>
  <c r="F3565" i="116"/>
  <c r="F3562" i="116"/>
  <c r="F3560" i="116"/>
  <c r="F3558" i="116"/>
  <c r="F3556" i="116"/>
  <c r="F3553" i="116"/>
  <c r="F3529" i="116"/>
  <c r="F3482" i="116"/>
  <c r="F3435" i="116"/>
  <c r="F3388" i="116"/>
  <c r="F3339" i="116"/>
  <c r="F3335" i="116"/>
  <c r="F3326" i="116"/>
  <c r="F3323" i="116"/>
  <c r="F3322" i="116"/>
  <c r="F3319" i="116"/>
  <c r="F3316" i="116"/>
  <c r="F3311" i="116"/>
  <c r="F3310" i="116"/>
  <c r="F3309" i="116"/>
  <c r="F3308" i="116"/>
  <c r="F3307" i="116"/>
  <c r="F3304" i="116"/>
  <c r="F3303" i="116"/>
  <c r="F3302" i="116"/>
  <c r="F3301" i="116"/>
  <c r="F3300" i="116"/>
  <c r="F3299" i="116"/>
  <c r="F3298" i="116"/>
  <c r="F3297" i="116"/>
  <c r="F3296" i="116"/>
  <c r="F3293" i="116"/>
  <c r="F3292" i="116"/>
  <c r="F3291" i="116"/>
  <c r="F3287" i="116"/>
  <c r="F3286" i="116"/>
  <c r="F3285" i="116"/>
  <c r="F3283" i="116"/>
  <c r="F3282" i="116"/>
  <c r="F3278" i="116"/>
  <c r="F3275" i="116"/>
  <c r="F3274" i="116"/>
  <c r="F3271" i="116"/>
  <c r="F3268" i="116"/>
  <c r="F3267" i="116"/>
  <c r="F3264" i="116"/>
  <c r="F3261" i="116"/>
  <c r="F3258" i="116"/>
  <c r="F3257" i="116"/>
  <c r="F3256" i="116"/>
  <c r="F3255" i="116"/>
  <c r="F3254" i="116"/>
  <c r="F3253" i="116"/>
  <c r="F3252" i="116"/>
  <c r="F3251" i="116"/>
  <c r="F3250" i="116"/>
  <c r="F3249" i="116"/>
  <c r="F3248" i="116"/>
  <c r="D3246" i="116"/>
  <c r="F3246" i="116" s="1"/>
  <c r="D3245" i="116"/>
  <c r="F3245" i="116" s="1"/>
  <c r="D3244" i="116"/>
  <c r="F3244" i="116" s="1"/>
  <c r="D3243" i="116"/>
  <c r="F3243" i="116" s="1"/>
  <c r="D3242" i="116"/>
  <c r="F3242" i="116" s="1"/>
  <c r="D3241" i="116"/>
  <c r="F3241" i="116" s="1"/>
  <c r="F3238" i="116"/>
  <c r="F3231" i="116"/>
  <c r="F3224" i="116"/>
  <c r="F3217" i="116"/>
  <c r="F3210" i="116"/>
  <c r="D3208" i="116"/>
  <c r="F3208" i="116" s="1"/>
  <c r="F3206" i="116"/>
  <c r="F3202" i="116"/>
  <c r="F3178" i="116"/>
  <c r="B2911" i="116"/>
  <c r="B5219" i="116" s="1"/>
  <c r="F2903" i="116"/>
  <c r="F2901" i="116"/>
  <c r="F2899" i="116"/>
  <c r="F2897" i="116"/>
  <c r="F2895" i="116"/>
  <c r="F2893" i="116"/>
  <c r="F2889" i="116"/>
  <c r="F2888" i="116"/>
  <c r="F2885" i="116"/>
  <c r="F2884" i="116"/>
  <c r="F2880" i="116"/>
  <c r="F2861" i="116"/>
  <c r="F2854" i="116"/>
  <c r="F2847" i="116"/>
  <c r="F2832" i="116"/>
  <c r="F2816" i="116"/>
  <c r="F2814" i="116"/>
  <c r="F2812" i="116"/>
  <c r="F2808" i="116"/>
  <c r="F2786" i="116"/>
  <c r="D2780" i="116"/>
  <c r="F2770" i="116"/>
  <c r="F2397" i="116"/>
  <c r="F2395" i="116"/>
  <c r="F2393" i="116"/>
  <c r="F2390" i="116"/>
  <c r="F2388" i="116"/>
  <c r="B2375" i="116"/>
  <c r="B5215" i="116" s="1"/>
  <c r="F2366" i="116"/>
  <c r="F2364" i="116"/>
  <c r="F2362" i="116"/>
  <c r="F2360" i="116"/>
  <c r="F2358" i="116"/>
  <c r="F2356" i="116"/>
  <c r="F2354" i="116"/>
  <c r="F2352" i="116"/>
  <c r="F2350" i="116"/>
  <c r="F2348" i="116"/>
  <c r="F2346" i="116"/>
  <c r="F2344" i="116"/>
  <c r="F2342" i="116"/>
  <c r="F2340" i="116"/>
  <c r="F2338" i="116"/>
  <c r="F2336" i="116"/>
  <c r="F2334" i="116"/>
  <c r="F2332" i="116"/>
  <c r="F2330" i="116"/>
  <c r="B2326" i="116"/>
  <c r="B5213" i="116" s="1"/>
  <c r="F2318" i="116"/>
  <c r="F2316" i="116"/>
  <c r="F2314" i="116"/>
  <c r="F2312" i="116"/>
  <c r="F2310" i="116"/>
  <c r="F2308" i="116"/>
  <c r="F2306" i="116"/>
  <c r="F2304" i="116"/>
  <c r="F2302" i="116"/>
  <c r="F2300" i="116"/>
  <c r="F2299" i="116"/>
  <c r="F2298" i="116"/>
  <c r="F2296" i="116"/>
  <c r="F2295" i="116"/>
  <c r="F2291" i="116"/>
  <c r="F2287" i="116"/>
  <c r="F2285" i="116"/>
  <c r="F2283" i="116"/>
  <c r="F2282" i="116"/>
  <c r="F2279" i="116"/>
  <c r="F2275" i="116"/>
  <c r="F2273" i="116"/>
  <c r="F2272" i="116"/>
  <c r="B2248" i="116"/>
  <c r="B5211" i="116" s="1"/>
  <c r="F2239" i="116"/>
  <c r="F2237" i="116"/>
  <c r="F2235" i="116"/>
  <c r="F2233" i="116"/>
  <c r="F2231" i="116"/>
  <c r="F2229" i="116"/>
  <c r="F2227" i="116"/>
  <c r="F2225" i="116"/>
  <c r="F2223" i="116"/>
  <c r="F2221" i="116"/>
  <c r="F2219" i="116"/>
  <c r="F2218" i="116"/>
  <c r="F2217" i="116"/>
  <c r="F2215" i="116"/>
  <c r="F2213" i="116"/>
  <c r="F2211" i="116"/>
  <c r="F2204" i="116"/>
  <c r="F2203" i="116"/>
  <c r="F2202" i="116"/>
  <c r="F2201" i="116"/>
  <c r="F2200" i="116"/>
  <c r="F2199" i="116"/>
  <c r="F2195" i="116"/>
  <c r="F2194" i="116"/>
  <c r="F2190" i="116"/>
  <c r="F2189" i="116"/>
  <c r="F2188" i="116"/>
  <c r="F2184" i="116"/>
  <c r="F2182" i="116"/>
  <c r="F2180" i="116"/>
  <c r="F2178" i="116"/>
  <c r="F2176" i="116"/>
  <c r="F2175" i="116"/>
  <c r="F2174" i="116"/>
  <c r="F2173" i="116"/>
  <c r="F2170" i="116"/>
  <c r="F2166" i="116"/>
  <c r="F2164" i="116"/>
  <c r="F2162" i="116"/>
  <c r="F2160" i="116"/>
  <c r="F2158" i="116"/>
  <c r="F2157" i="116"/>
  <c r="F2156" i="116"/>
  <c r="F2153" i="116"/>
  <c r="F2149" i="116"/>
  <c r="F2147" i="116"/>
  <c r="F2145" i="116"/>
  <c r="F2143" i="116"/>
  <c r="F2141" i="116"/>
  <c r="F2140" i="116"/>
  <c r="F2139" i="116"/>
  <c r="F2138" i="116"/>
  <c r="F2137" i="116"/>
  <c r="B2119" i="116"/>
  <c r="B5209" i="116" s="1"/>
  <c r="F2110" i="116"/>
  <c r="F2108" i="116"/>
  <c r="F2106" i="116"/>
  <c r="F2104" i="116"/>
  <c r="F2102" i="116"/>
  <c r="F2100" i="116"/>
  <c r="F2097" i="116"/>
  <c r="F2093" i="116"/>
  <c r="F2089" i="116"/>
  <c r="F2086" i="116"/>
  <c r="F2085" i="116"/>
  <c r="F2081" i="116"/>
  <c r="F2078" i="116"/>
  <c r="F2071" i="116"/>
  <c r="B2061" i="116"/>
  <c r="B5207" i="116" s="1"/>
  <c r="F2053" i="116"/>
  <c r="F2051" i="116"/>
  <c r="F2049" i="116"/>
  <c r="F2047" i="116"/>
  <c r="F2045" i="116"/>
  <c r="F2043" i="116"/>
  <c r="F2041" i="116"/>
  <c r="F2039" i="116"/>
  <c r="F2030" i="116"/>
  <c r="F2013" i="116"/>
  <c r="F2001" i="116"/>
  <c r="F2000" i="116"/>
  <c r="F1999" i="116"/>
  <c r="F1998" i="116"/>
  <c r="F1997" i="116"/>
  <c r="F1996" i="116"/>
  <c r="F1993" i="116"/>
  <c r="F1991" i="116"/>
  <c r="F1989" i="116"/>
  <c r="F1987" i="116"/>
  <c r="F1985" i="116"/>
  <c r="F1982" i="116"/>
  <c r="F1978" i="116"/>
  <c r="F1975" i="116"/>
  <c r="F1974" i="116"/>
  <c r="F1971" i="116"/>
  <c r="F1968" i="116"/>
  <c r="F1965" i="116"/>
  <c r="F1962" i="116"/>
  <c r="F1959" i="116"/>
  <c r="B1881" i="116"/>
  <c r="B5205" i="116" s="1"/>
  <c r="F1872" i="116"/>
  <c r="F1870" i="116"/>
  <c r="F1868" i="116"/>
  <c r="F1866" i="116"/>
  <c r="F1864" i="116"/>
  <c r="F1862" i="116"/>
  <c r="F1860" i="116"/>
  <c r="F1842" i="116"/>
  <c r="F1821" i="116"/>
  <c r="F1804" i="116"/>
  <c r="F1787" i="116"/>
  <c r="F1785" i="116"/>
  <c r="F1784" i="116"/>
  <c r="F1783" i="116"/>
  <c r="F1782" i="116"/>
  <c r="F1781" i="116"/>
  <c r="F1780" i="116"/>
  <c r="F1779" i="116"/>
  <c r="F1778" i="116"/>
  <c r="F1775" i="116"/>
  <c r="F1773" i="116"/>
  <c r="F1771" i="116"/>
  <c r="F1769" i="116"/>
  <c r="F1767" i="116"/>
  <c r="F1764" i="116"/>
  <c r="F1760" i="116"/>
  <c r="F1759" i="116"/>
  <c r="F1756" i="116"/>
  <c r="F1753" i="116"/>
  <c r="F1752" i="116"/>
  <c r="F1749" i="116"/>
  <c r="F1746" i="116"/>
  <c r="F1745" i="116"/>
  <c r="F1744" i="116"/>
  <c r="F1741" i="116"/>
  <c r="F1740" i="116"/>
  <c r="F1739" i="116"/>
  <c r="F1738" i="116"/>
  <c r="F1735" i="116"/>
  <c r="F1734" i="116"/>
  <c r="F1733" i="116"/>
  <c r="F1732" i="116"/>
  <c r="F1731" i="116"/>
  <c r="F1728" i="116"/>
  <c r="B1661" i="116"/>
  <c r="B5203" i="116" s="1"/>
  <c r="F1652" i="116"/>
  <c r="F1650" i="116"/>
  <c r="F1649" i="116"/>
  <c r="F1648" i="116"/>
  <c r="F1647" i="116"/>
  <c r="F1646" i="116"/>
  <c r="F1645" i="116"/>
  <c r="F1642" i="116"/>
  <c r="F1640" i="116"/>
  <c r="F1638" i="116"/>
  <c r="F1636" i="116"/>
  <c r="F1634" i="116"/>
  <c r="F1631" i="116"/>
  <c r="F1629" i="116"/>
  <c r="F1621" i="116"/>
  <c r="F1619" i="116"/>
  <c r="F1613" i="116"/>
  <c r="F1598" i="116"/>
  <c r="F1571" i="116"/>
  <c r="F1557" i="116"/>
  <c r="B1528" i="116"/>
  <c r="B5201" i="116" s="1"/>
  <c r="F1520" i="116"/>
  <c r="F1518" i="116"/>
  <c r="F1516" i="116"/>
  <c r="F1514" i="116"/>
  <c r="F1512" i="116"/>
  <c r="F1510" i="116"/>
  <c r="F1509" i="116"/>
  <c r="F1507" i="116"/>
  <c r="F1504" i="116"/>
  <c r="F1503" i="116"/>
  <c r="F1500" i="116"/>
  <c r="F1499" i="116"/>
  <c r="F1496" i="116"/>
  <c r="D1493" i="116"/>
  <c r="F1493" i="116" s="1"/>
  <c r="D1490" i="116"/>
  <c r="F1490" i="116" s="1"/>
  <c r="D1487" i="116"/>
  <c r="F1487" i="116" s="1"/>
  <c r="F1484" i="116"/>
  <c r="F1481" i="116"/>
  <c r="F1479" i="116"/>
  <c r="B1475" i="116"/>
  <c r="B5199" i="116" s="1"/>
  <c r="F1466" i="116"/>
  <c r="F1464" i="116"/>
  <c r="F1462" i="116"/>
  <c r="F1460" i="116"/>
  <c r="F1458" i="116"/>
  <c r="F1456" i="116"/>
  <c r="F1454" i="116"/>
  <c r="F1452" i="116"/>
  <c r="F1450" i="116"/>
  <c r="F1449" i="116"/>
  <c r="F1448" i="116"/>
  <c r="F1446" i="116"/>
  <c r="F1444" i="116"/>
  <c r="F1442" i="116"/>
  <c r="F1440" i="116"/>
  <c r="F1438" i="116"/>
  <c r="F1436" i="116"/>
  <c r="F1433" i="116"/>
  <c r="F1426" i="116"/>
  <c r="F1422" i="116"/>
  <c r="F1415" i="116"/>
  <c r="F1408" i="116"/>
  <c r="F1401" i="116"/>
  <c r="F1394" i="116"/>
  <c r="F1387" i="116"/>
  <c r="F1380" i="116"/>
  <c r="F1373" i="116"/>
  <c r="F1370" i="116"/>
  <c r="F1367" i="116"/>
  <c r="F1364" i="116"/>
  <c r="F1361" i="116"/>
  <c r="F1358" i="116"/>
  <c r="F1355" i="116"/>
  <c r="F1354" i="116"/>
  <c r="F1351" i="116"/>
  <c r="F1348" i="116"/>
  <c r="F1347" i="116"/>
  <c r="F1346" i="116"/>
  <c r="F1345" i="116"/>
  <c r="F1342" i="116"/>
  <c r="F1341" i="116"/>
  <c r="F1340" i="116"/>
  <c r="F1339" i="116"/>
  <c r="F1338" i="116"/>
  <c r="F1337" i="116"/>
  <c r="F1334" i="116"/>
  <c r="F1333" i="116"/>
  <c r="F1332" i="116"/>
  <c r="F1331" i="116"/>
  <c r="F1330" i="116"/>
  <c r="F1329" i="116"/>
  <c r="B1324" i="116"/>
  <c r="B5197" i="116" s="1"/>
  <c r="F1315" i="116"/>
  <c r="F1313" i="116"/>
  <c r="F1311" i="116"/>
  <c r="F1309" i="116"/>
  <c r="F1307" i="116"/>
  <c r="F1305" i="116"/>
  <c r="F1303" i="116"/>
  <c r="F1301" i="116"/>
  <c r="F1299" i="116"/>
  <c r="F1298" i="116"/>
  <c r="F1297" i="116"/>
  <c r="F1295" i="116"/>
  <c r="F1293" i="116"/>
  <c r="F1289" i="116"/>
  <c r="F1285" i="116"/>
  <c r="F1280" i="116"/>
  <c r="F1276" i="116"/>
  <c r="F1269" i="116"/>
  <c r="F1262" i="116"/>
  <c r="F1255" i="116"/>
  <c r="F1248" i="116"/>
  <c r="F1247" i="116"/>
  <c r="F1246" i="116"/>
  <c r="F1245" i="116"/>
  <c r="F1242" i="116"/>
  <c r="F1239" i="116"/>
  <c r="F1238" i="116"/>
  <c r="F1237" i="116"/>
  <c r="F1236" i="116"/>
  <c r="F1233" i="116"/>
  <c r="F1232" i="116"/>
  <c r="F1231" i="116"/>
  <c r="F1230" i="116"/>
  <c r="F1227" i="116"/>
  <c r="F1226" i="116"/>
  <c r="F1225" i="116"/>
  <c r="F1224" i="116"/>
  <c r="F1223" i="116"/>
  <c r="F1220" i="116"/>
  <c r="F1217" i="116"/>
  <c r="F1216" i="116"/>
  <c r="F1215" i="116"/>
  <c r="F1214" i="116"/>
  <c r="F1210" i="116"/>
  <c r="F1209" i="116"/>
  <c r="F1208" i="116"/>
  <c r="F1207" i="116"/>
  <c r="F1206" i="116"/>
  <c r="B1201" i="116"/>
  <c r="B5195" i="116" s="1"/>
  <c r="F1193" i="116"/>
  <c r="F1191" i="116"/>
  <c r="F1189" i="116"/>
  <c r="F1187" i="116"/>
  <c r="F1185" i="116"/>
  <c r="F1183" i="116"/>
  <c r="F1181" i="116"/>
  <c r="F1179" i="116"/>
  <c r="F1177" i="116"/>
  <c r="F1175" i="116"/>
  <c r="F1173" i="116"/>
  <c r="F1172" i="116"/>
  <c r="F1171" i="116"/>
  <c r="F1169" i="116"/>
  <c r="F1167" i="116"/>
  <c r="F1163" i="116"/>
  <c r="F1159" i="116"/>
  <c r="F1155" i="116"/>
  <c r="F1151" i="116"/>
  <c r="F1144" i="116"/>
  <c r="F1137" i="116"/>
  <c r="F1130" i="116"/>
  <c r="F1123" i="116"/>
  <c r="F1116" i="116"/>
  <c r="F1109" i="116"/>
  <c r="F1107" i="116"/>
  <c r="F1105" i="116"/>
  <c r="F1104" i="116"/>
  <c r="F1101" i="116"/>
  <c r="F1100" i="116"/>
  <c r="F1099" i="116"/>
  <c r="F1098" i="116"/>
  <c r="F1095" i="116"/>
  <c r="F1092" i="116"/>
  <c r="F1091" i="116"/>
  <c r="F1090" i="116"/>
  <c r="F1089" i="116"/>
  <c r="F1086" i="116"/>
  <c r="F1085" i="116"/>
  <c r="F1084" i="116"/>
  <c r="F1083" i="116"/>
  <c r="F1080" i="116"/>
  <c r="F1079" i="116"/>
  <c r="F1078" i="116"/>
  <c r="F1077" i="116"/>
  <c r="F1076" i="116"/>
  <c r="F1075" i="116"/>
  <c r="F1072" i="116"/>
  <c r="F1071" i="116"/>
  <c r="F1070" i="116"/>
  <c r="F1069" i="116"/>
  <c r="F1068" i="116"/>
  <c r="F1065" i="116"/>
  <c r="F1064" i="116"/>
  <c r="F1063" i="116"/>
  <c r="F1062" i="116"/>
  <c r="F1061" i="116"/>
  <c r="B1036" i="116"/>
  <c r="B5193" i="116" s="1"/>
  <c r="F1027" i="116"/>
  <c r="F1025" i="116"/>
  <c r="F1023" i="116"/>
  <c r="F1021" i="116"/>
  <c r="F1019" i="116"/>
  <c r="F1017" i="116"/>
  <c r="F1015" i="116"/>
  <c r="F1013" i="116"/>
  <c r="F1011" i="116"/>
  <c r="F1010" i="116"/>
  <c r="F1009" i="116"/>
  <c r="F1007" i="116"/>
  <c r="F1005" i="116"/>
  <c r="F1001" i="116"/>
  <c r="F997" i="116"/>
  <c r="F990" i="116"/>
  <c r="F983" i="116"/>
  <c r="F976" i="116"/>
  <c r="F969" i="116"/>
  <c r="F962" i="116"/>
  <c r="F955" i="116"/>
  <c r="F954" i="116"/>
  <c r="F951" i="116"/>
  <c r="F948" i="116"/>
  <c r="F947" i="116"/>
  <c r="F944" i="116"/>
  <c r="F943" i="116"/>
  <c r="F940" i="116"/>
  <c r="F939" i="116"/>
  <c r="F938" i="116"/>
  <c r="F935" i="116"/>
  <c r="F934" i="116"/>
  <c r="F933" i="116"/>
  <c r="F930" i="116"/>
  <c r="F929" i="116"/>
  <c r="F928" i="116"/>
  <c r="F927" i="116"/>
  <c r="F923" i="116"/>
  <c r="F922" i="116"/>
  <c r="F921" i="116"/>
  <c r="F920" i="116"/>
  <c r="B915" i="116"/>
  <c r="B5191" i="116" s="1"/>
  <c r="F907" i="116"/>
  <c r="F905" i="116"/>
  <c r="F903" i="116"/>
  <c r="F901" i="116"/>
  <c r="F899" i="116"/>
  <c r="F897" i="116"/>
  <c r="F895" i="116"/>
  <c r="F893" i="116"/>
  <c r="F891" i="116"/>
  <c r="F890" i="116"/>
  <c r="F889" i="116"/>
  <c r="F887" i="116"/>
  <c r="F858" i="116"/>
  <c r="F827" i="116"/>
  <c r="F796" i="116"/>
  <c r="F794" i="116"/>
  <c r="F792" i="116"/>
  <c r="F788" i="116"/>
  <c r="F784" i="116"/>
  <c r="F777" i="116"/>
  <c r="F770" i="116"/>
  <c r="F763" i="116"/>
  <c r="F762" i="116"/>
  <c r="F759" i="116"/>
  <c r="F756" i="116"/>
  <c r="F755" i="116"/>
  <c r="F752" i="116"/>
  <c r="F751" i="116"/>
  <c r="F748" i="116"/>
  <c r="F747" i="116"/>
  <c r="F746" i="116"/>
  <c r="F743" i="116"/>
  <c r="F742" i="116"/>
  <c r="F741" i="116"/>
  <c r="F740" i="116"/>
  <c r="F739" i="116"/>
  <c r="F738" i="116"/>
  <c r="F735" i="116"/>
  <c r="F732" i="116"/>
  <c r="F729" i="116"/>
  <c r="B718" i="116"/>
  <c r="B5189" i="116" s="1"/>
  <c r="F709" i="116"/>
  <c r="F707" i="116"/>
  <c r="F705" i="116"/>
  <c r="F703" i="116"/>
  <c r="F701" i="116"/>
  <c r="F699" i="116"/>
  <c r="F697" i="116"/>
  <c r="F695" i="116"/>
  <c r="F693" i="116"/>
  <c r="F692" i="116"/>
  <c r="F691" i="116"/>
  <c r="F689" i="116"/>
  <c r="F686" i="116"/>
  <c r="F684" i="116"/>
  <c r="F682" i="116"/>
  <c r="F680" i="116"/>
  <c r="F678" i="116"/>
  <c r="F675" i="116"/>
  <c r="F673" i="116"/>
  <c r="F670" i="116"/>
  <c r="F669" i="116"/>
  <c r="F668" i="116"/>
  <c r="F667" i="116"/>
  <c r="F664" i="116"/>
  <c r="F663" i="116"/>
  <c r="F662" i="116"/>
  <c r="F661" i="116"/>
  <c r="F660" i="116"/>
  <c r="F657" i="116"/>
  <c r="F656" i="116"/>
  <c r="F655" i="116"/>
  <c r="F654" i="116"/>
  <c r="F653" i="116"/>
  <c r="F650" i="116"/>
  <c r="F647" i="116"/>
  <c r="F644" i="116"/>
  <c r="F641" i="116"/>
  <c r="F638" i="116"/>
  <c r="F635" i="116"/>
  <c r="F632" i="116"/>
  <c r="F630" i="116"/>
  <c r="F628" i="116"/>
  <c r="F626" i="116"/>
  <c r="F625" i="116"/>
  <c r="F621" i="116"/>
  <c r="F620" i="116"/>
  <c r="B603" i="116"/>
  <c r="B5187" i="116" s="1"/>
  <c r="F594" i="116"/>
  <c r="F592" i="116"/>
  <c r="F590" i="116"/>
  <c r="F588" i="116"/>
  <c r="F586" i="116"/>
  <c r="F584" i="116"/>
  <c r="F582" i="116"/>
  <c r="F581" i="116"/>
  <c r="F579" i="116"/>
  <c r="F578" i="116"/>
  <c r="F577" i="116"/>
  <c r="F574" i="116"/>
  <c r="F573" i="116"/>
  <c r="F570" i="116"/>
  <c r="F569" i="116"/>
  <c r="F568" i="116"/>
  <c r="F567" i="116"/>
  <c r="F564" i="116"/>
  <c r="F563" i="116"/>
  <c r="F562" i="116"/>
  <c r="F561" i="116"/>
  <c r="F558" i="116"/>
  <c r="F557" i="116"/>
  <c r="F556" i="116"/>
  <c r="D553" i="116"/>
  <c r="F553" i="116" s="1"/>
  <c r="D550" i="116"/>
  <c r="F550" i="116" s="1"/>
  <c r="D547" i="116"/>
  <c r="F547" i="116" s="1"/>
  <c r="F544" i="116"/>
  <c r="F543" i="116"/>
  <c r="F542" i="116"/>
  <c r="F541" i="116"/>
  <c r="F540" i="116"/>
  <c r="F539" i="116"/>
  <c r="F538" i="116"/>
  <c r="F537" i="116"/>
  <c r="F536" i="116"/>
  <c r="F535" i="116"/>
  <c r="F534" i="116"/>
  <c r="F533" i="116"/>
  <c r="F532" i="116"/>
  <c r="F529" i="116"/>
  <c r="F527" i="116"/>
  <c r="F525" i="116"/>
  <c r="B504" i="116"/>
  <c r="B5185" i="116" s="1"/>
  <c r="F498" i="116"/>
  <c r="F496" i="116"/>
  <c r="F494" i="116"/>
  <c r="F492" i="116"/>
  <c r="F490" i="116"/>
  <c r="F488" i="116"/>
  <c r="F486" i="116"/>
  <c r="F484" i="116"/>
  <c r="F482" i="116"/>
  <c r="F480" i="116"/>
  <c r="F479" i="116"/>
  <c r="F477" i="116"/>
  <c r="F475" i="116"/>
  <c r="F474" i="116"/>
  <c r="F473" i="116"/>
  <c r="F470" i="116"/>
  <c r="F467" i="116"/>
  <c r="F464" i="116"/>
  <c r="F461" i="116"/>
  <c r="F460" i="116"/>
  <c r="F459" i="116"/>
  <c r="F456" i="116"/>
  <c r="F453" i="116"/>
  <c r="F452" i="116"/>
  <c r="F451" i="116"/>
  <c r="F450" i="116"/>
  <c r="F449" i="116"/>
  <c r="F446" i="116"/>
  <c r="F445" i="116"/>
  <c r="F444" i="116"/>
  <c r="F443" i="116"/>
  <c r="F440" i="116"/>
  <c r="F438" i="116"/>
  <c r="F436" i="116"/>
  <c r="F427" i="116"/>
  <c r="F425" i="116"/>
  <c r="F418" i="116"/>
  <c r="F409" i="116"/>
  <c r="F407" i="116"/>
  <c r="F397" i="116"/>
  <c r="F376" i="116"/>
  <c r="F375" i="116"/>
  <c r="F373" i="116"/>
  <c r="F372" i="116"/>
  <c r="B358" i="116"/>
  <c r="B5183" i="116" s="1"/>
  <c r="F352" i="116"/>
  <c r="F350" i="116"/>
  <c r="F348" i="116"/>
  <c r="F346" i="116"/>
  <c r="F344" i="116"/>
  <c r="F342" i="116"/>
  <c r="F340" i="116"/>
  <c r="F338" i="116"/>
  <c r="F336" i="116"/>
  <c r="F334" i="116"/>
  <c r="F332" i="116"/>
  <c r="F330" i="116"/>
  <c r="F328" i="116"/>
  <c r="F327" i="116"/>
  <c r="F326" i="116"/>
  <c r="F325" i="116"/>
  <c r="F323" i="116"/>
  <c r="F321" i="116"/>
  <c r="F319" i="116"/>
  <c r="F317" i="116"/>
  <c r="F316" i="116"/>
  <c r="F315" i="116"/>
  <c r="F312" i="116"/>
  <c r="F311" i="116"/>
  <c r="F310" i="116"/>
  <c r="F307" i="116"/>
  <c r="F306" i="116"/>
  <c r="F303" i="116"/>
  <c r="F302" i="116"/>
  <c r="F301" i="116"/>
  <c r="F298" i="116"/>
  <c r="F296" i="116"/>
  <c r="F294" i="116"/>
  <c r="F293" i="116"/>
  <c r="F292" i="116"/>
  <c r="F289" i="116"/>
  <c r="F286" i="116"/>
  <c r="F285" i="116"/>
  <c r="F284" i="116"/>
  <c r="F281" i="116"/>
  <c r="F280" i="116"/>
  <c r="F277" i="116"/>
  <c r="F275" i="116"/>
  <c r="F273" i="116"/>
  <c r="F268" i="116"/>
  <c r="F266" i="116"/>
  <c r="F264" i="116"/>
  <c r="F262" i="116"/>
  <c r="F251" i="116"/>
  <c r="F249" i="116"/>
  <c r="F247" i="116"/>
  <c r="F245" i="116"/>
  <c r="B241" i="116"/>
  <c r="B5181" i="116" s="1"/>
  <c r="F235" i="116"/>
  <c r="F233" i="116"/>
  <c r="F231" i="116"/>
  <c r="F230" i="116"/>
  <c r="F229" i="116"/>
  <c r="F228" i="116"/>
  <c r="F227" i="116"/>
  <c r="F225" i="116"/>
  <c r="F223" i="116"/>
  <c r="F221" i="116"/>
  <c r="F219" i="116"/>
  <c r="F216" i="116"/>
  <c r="B195" i="116"/>
  <c r="B5179" i="116" s="1"/>
  <c r="F189" i="116"/>
  <c r="F187" i="116"/>
  <c r="F185" i="116"/>
  <c r="F183" i="116"/>
  <c r="F181" i="116"/>
  <c r="F179" i="116"/>
  <c r="F177" i="116"/>
  <c r="F175" i="116"/>
  <c r="F173" i="116"/>
  <c r="F171" i="116"/>
  <c r="F169" i="116"/>
  <c r="F167" i="116"/>
  <c r="F165" i="116"/>
  <c r="F163" i="116"/>
  <c r="F162" i="116"/>
  <c r="F159" i="116"/>
  <c r="F158" i="116"/>
  <c r="F157" i="116"/>
  <c r="F156" i="116"/>
  <c r="F154" i="116"/>
  <c r="F153" i="116"/>
  <c r="F150" i="116"/>
  <c r="F148" i="116"/>
  <c r="F145" i="116"/>
  <c r="F143" i="116"/>
  <c r="F141" i="116"/>
  <c r="F139" i="116"/>
  <c r="F137" i="116"/>
  <c r="F136" i="116"/>
  <c r="F135" i="116"/>
  <c r="F132" i="116"/>
  <c r="F131" i="116"/>
  <c r="F128" i="116"/>
  <c r="F127" i="116"/>
  <c r="F126" i="116"/>
  <c r="F123" i="116"/>
  <c r="F122" i="116"/>
  <c r="F121" i="116"/>
  <c r="F120" i="116"/>
  <c r="F117" i="116"/>
  <c r="F116" i="116"/>
  <c r="F115" i="116"/>
  <c r="F114" i="116"/>
  <c r="F111" i="116"/>
  <c r="F109" i="116"/>
  <c r="F107" i="116"/>
  <c r="F104" i="116"/>
  <c r="F103" i="116"/>
  <c r="F102" i="116"/>
  <c r="F101" i="116"/>
  <c r="F98" i="116"/>
  <c r="F97" i="116"/>
  <c r="F96" i="116"/>
  <c r="F95" i="116"/>
  <c r="F92" i="116"/>
  <c r="F91" i="116"/>
  <c r="F87" i="116"/>
  <c r="F83" i="116"/>
  <c r="F76" i="116"/>
  <c r="F73" i="116"/>
  <c r="F68" i="116"/>
  <c r="F66" i="116"/>
  <c r="F64" i="116"/>
  <c r="F62" i="116"/>
  <c r="F60" i="116"/>
  <c r="F57" i="116"/>
  <c r="F54" i="116"/>
  <c r="F51" i="116"/>
  <c r="F48" i="116"/>
  <c r="F46" i="116"/>
  <c r="G509" i="109"/>
  <c r="F770" i="112"/>
  <c r="F486" i="112"/>
  <c r="F2905" i="116" l="1"/>
  <c r="F237" i="116"/>
  <c r="F5168" i="116"/>
  <c r="F4973" i="116"/>
  <c r="F4287" i="116"/>
  <c r="F2399" i="116"/>
  <c r="F2368" i="116"/>
  <c r="F2319" i="116"/>
  <c r="F2241" i="116"/>
  <c r="F2112" i="116"/>
  <c r="F2054" i="116"/>
  <c r="F1873" i="116"/>
  <c r="F1654" i="116"/>
  <c r="F1521" i="116"/>
  <c r="F1467" i="116"/>
  <c r="F1316" i="116"/>
  <c r="F1194" i="116"/>
  <c r="F1028" i="116"/>
  <c r="F908" i="116"/>
  <c r="F710" i="116"/>
  <c r="F595" i="116"/>
  <c r="F500" i="116"/>
  <c r="F354" i="116"/>
  <c r="F191" i="116"/>
  <c r="F3593" i="116"/>
  <c r="B1255" i="112"/>
  <c r="B1254" i="112"/>
  <c r="B1253" i="112"/>
  <c r="B1252" i="112"/>
  <c r="B1251" i="112"/>
  <c r="B1250" i="112"/>
  <c r="B1249" i="112"/>
  <c r="B1248" i="112"/>
  <c r="B1247" i="112"/>
  <c r="B1246" i="112"/>
  <c r="F1239" i="112"/>
  <c r="F1238" i="112"/>
  <c r="F1234" i="112"/>
  <c r="F1233" i="112"/>
  <c r="F859" i="112"/>
  <c r="F838" i="112"/>
  <c r="F830" i="112"/>
  <c r="F826" i="112"/>
  <c r="F819" i="112"/>
  <c r="F805" i="112"/>
  <c r="F798" i="112"/>
  <c r="F785" i="112"/>
  <c r="F783" i="112"/>
  <c r="F781" i="112"/>
  <c r="F779" i="112"/>
  <c r="F777" i="112"/>
  <c r="F776" i="112"/>
  <c r="F775" i="112"/>
  <c r="F774" i="112"/>
  <c r="F773" i="112"/>
  <c r="F768" i="112"/>
  <c r="F766" i="112"/>
  <c r="F764" i="112"/>
  <c r="F761" i="112"/>
  <c r="F759" i="112"/>
  <c r="F757" i="112"/>
  <c r="F755" i="112"/>
  <c r="F753" i="112"/>
  <c r="F751" i="112"/>
  <c r="F749" i="112"/>
  <c r="F746" i="112"/>
  <c r="F744" i="112"/>
  <c r="F743" i="112"/>
  <c r="F729" i="112"/>
  <c r="F727" i="112"/>
  <c r="F725" i="112"/>
  <c r="F723" i="112"/>
  <c r="F721" i="112"/>
  <c r="F719" i="112"/>
  <c r="F717" i="112"/>
  <c r="F714" i="112"/>
  <c r="F712" i="112"/>
  <c r="F710" i="112"/>
  <c r="F708" i="112"/>
  <c r="F705" i="112"/>
  <c r="F704" i="112"/>
  <c r="F703" i="112"/>
  <c r="F700" i="112"/>
  <c r="F698" i="112"/>
  <c r="F696" i="112"/>
  <c r="F694" i="112"/>
  <c r="F685" i="112"/>
  <c r="F683" i="112"/>
  <c r="F682" i="112"/>
  <c r="F681" i="112"/>
  <c r="F678" i="112"/>
  <c r="F676" i="112"/>
  <c r="F668" i="112"/>
  <c r="F666" i="112"/>
  <c r="F665" i="112"/>
  <c r="F664" i="112"/>
  <c r="F661" i="112"/>
  <c r="F659" i="112"/>
  <c r="F657" i="112"/>
  <c r="F655" i="112"/>
  <c r="F653" i="112"/>
  <c r="F644" i="112"/>
  <c r="F642" i="112"/>
  <c r="F640" i="112"/>
  <c r="F638" i="112"/>
  <c r="F637" i="112"/>
  <c r="F634" i="112"/>
  <c r="F632" i="112"/>
  <c r="F630" i="112"/>
  <c r="F628" i="112"/>
  <c r="F626" i="112"/>
  <c r="F624" i="112"/>
  <c r="F622" i="112"/>
  <c r="F620" i="112"/>
  <c r="F618" i="112"/>
  <c r="F616" i="112"/>
  <c r="F614" i="112"/>
  <c r="F612" i="112"/>
  <c r="F610" i="112"/>
  <c r="F608" i="112"/>
  <c r="F606" i="112"/>
  <c r="F604" i="112"/>
  <c r="F602" i="112"/>
  <c r="F600" i="112"/>
  <c r="F592" i="112"/>
  <c r="F590" i="112"/>
  <c r="F589" i="112"/>
  <c r="F588" i="112"/>
  <c r="F585" i="112"/>
  <c r="F583" i="112"/>
  <c r="F564" i="112"/>
  <c r="F556" i="112"/>
  <c r="F554" i="112"/>
  <c r="F516" i="112"/>
  <c r="F503" i="112"/>
  <c r="F501" i="112"/>
  <c r="F500" i="112"/>
  <c r="F499" i="112"/>
  <c r="F498" i="112"/>
  <c r="F497" i="112"/>
  <c r="F496" i="112"/>
  <c r="F495" i="112"/>
  <c r="F484" i="112"/>
  <c r="F482" i="112"/>
  <c r="F480" i="112"/>
  <c r="F478" i="112"/>
  <c r="F476" i="112"/>
  <c r="F474" i="112"/>
  <c r="F472" i="112"/>
  <c r="F470" i="112"/>
  <c r="F468" i="112"/>
  <c r="F466" i="112"/>
  <c r="F465" i="112"/>
  <c r="F464" i="112"/>
  <c r="F461" i="112"/>
  <c r="F459" i="112"/>
  <c r="F457" i="112"/>
  <c r="A456" i="112"/>
  <c r="A459" i="112" s="1"/>
  <c r="A461" i="112" s="1"/>
  <c r="A463" i="112" s="1"/>
  <c r="A468" i="112" s="1"/>
  <c r="A470" i="112" s="1"/>
  <c r="A472" i="112" s="1"/>
  <c r="A474" i="112" s="1"/>
  <c r="A476" i="112" s="1"/>
  <c r="A478" i="112" s="1"/>
  <c r="A480" i="112" s="1"/>
  <c r="A482" i="112" s="1"/>
  <c r="A484" i="112" s="1"/>
  <c r="F453" i="112"/>
  <c r="F446" i="112"/>
  <c r="F425" i="112"/>
  <c r="F401" i="112"/>
  <c r="F380" i="112"/>
  <c r="F354" i="112"/>
  <c r="F334" i="112"/>
  <c r="F315" i="112"/>
  <c r="F289" i="112"/>
  <c r="F282" i="112"/>
  <c r="A282" i="112"/>
  <c r="A289" i="112" s="1"/>
  <c r="F272" i="112"/>
  <c r="F270" i="112"/>
  <c r="F256" i="112"/>
  <c r="F231" i="112"/>
  <c r="F224" i="112"/>
  <c r="F216" i="112"/>
  <c r="A216" i="112"/>
  <c r="F208" i="112"/>
  <c r="F199" i="112"/>
  <c r="F190" i="112"/>
  <c r="F188" i="112"/>
  <c r="F186" i="112"/>
  <c r="F184" i="112"/>
  <c r="F182" i="112"/>
  <c r="F180" i="112"/>
  <c r="F177" i="112"/>
  <c r="F174" i="112"/>
  <c r="F171" i="112"/>
  <c r="F168" i="112"/>
  <c r="F165" i="112"/>
  <c r="F162" i="112"/>
  <c r="F160" i="112"/>
  <c r="F159" i="112"/>
  <c r="F156" i="112"/>
  <c r="F154" i="112"/>
  <c r="D152" i="112"/>
  <c r="F152" i="112" s="1"/>
  <c r="F150" i="112"/>
  <c r="F148" i="112"/>
  <c r="D146" i="112"/>
  <c r="F146" i="112" s="1"/>
  <c r="D144" i="112"/>
  <c r="F144" i="112" s="1"/>
  <c r="D142" i="112"/>
  <c r="F142" i="112" s="1"/>
  <c r="D140" i="112"/>
  <c r="F140" i="112" s="1"/>
  <c r="F138" i="112"/>
  <c r="D138" i="112"/>
  <c r="D136" i="112"/>
  <c r="F136" i="112" s="1"/>
  <c r="F134" i="112"/>
  <c r="D134" i="112"/>
  <c r="F132" i="112"/>
  <c r="D130" i="112"/>
  <c r="F130" i="112" s="1"/>
  <c r="F128" i="112"/>
  <c r="A128" i="112"/>
  <c r="A130" i="112" s="1"/>
  <c r="F126" i="112"/>
  <c r="F123" i="112"/>
  <c r="F121" i="112"/>
  <c r="F119" i="112"/>
  <c r="F118" i="112"/>
  <c r="F117" i="112"/>
  <c r="F116" i="112"/>
  <c r="D113" i="112"/>
  <c r="F113" i="112" s="1"/>
  <c r="D112" i="112"/>
  <c r="F112" i="112" s="1"/>
  <c r="A109" i="112"/>
  <c r="A115" i="112" s="1"/>
  <c r="F107" i="112"/>
  <c r="F106" i="112"/>
  <c r="F105" i="112"/>
  <c r="F104" i="112"/>
  <c r="F103" i="112"/>
  <c r="F102" i="112"/>
  <c r="F100" i="112"/>
  <c r="F99" i="112"/>
  <c r="F98" i="112"/>
  <c r="F97" i="112"/>
  <c r="F96" i="112"/>
  <c r="F95" i="112"/>
  <c r="F94" i="112"/>
  <c r="F93" i="112"/>
  <c r="D92" i="112"/>
  <c r="F92" i="112" s="1"/>
  <c r="F91" i="112"/>
  <c r="F90" i="112"/>
  <c r="F89" i="112"/>
  <c r="F88" i="112"/>
  <c r="F87" i="112"/>
  <c r="F86" i="112"/>
  <c r="F85" i="112"/>
  <c r="F84" i="112"/>
  <c r="F83" i="112"/>
  <c r="F82" i="112"/>
  <c r="F81" i="112"/>
  <c r="F80" i="112"/>
  <c r="F79" i="112"/>
  <c r="F78" i="112"/>
  <c r="F77" i="112"/>
  <c r="D76" i="112"/>
  <c r="D111" i="112" s="1"/>
  <c r="F111" i="112" s="1"/>
  <c r="F75" i="112"/>
  <c r="D74" i="112"/>
  <c r="D110" i="112" s="1"/>
  <c r="F110" i="112" s="1"/>
  <c r="F73" i="112"/>
  <c r="F72" i="112"/>
  <c r="F63" i="112"/>
  <c r="F61" i="112"/>
  <c r="F59" i="112"/>
  <c r="F57" i="112"/>
  <c r="F55" i="112"/>
  <c r="D53" i="112"/>
  <c r="F53" i="112" s="1"/>
  <c r="F51" i="112"/>
  <c r="F49" i="112"/>
  <c r="F47" i="112"/>
  <c r="F45" i="112"/>
  <c r="D41" i="112"/>
  <c r="F41" i="112" s="1"/>
  <c r="F39" i="112"/>
  <c r="A39" i="112"/>
  <c r="A41" i="112" s="1"/>
  <c r="A43" i="112" s="1"/>
  <c r="F37" i="112"/>
  <c r="F34" i="112"/>
  <c r="F32" i="112"/>
  <c r="F30" i="112"/>
  <c r="F28" i="112"/>
  <c r="F26" i="112"/>
  <c r="F24" i="112"/>
  <c r="D22" i="112"/>
  <c r="F22" i="112" s="1"/>
  <c r="F20" i="112"/>
  <c r="A20" i="112"/>
  <c r="A22" i="112" s="1"/>
  <c r="A24" i="112" s="1"/>
  <c r="A26" i="112" s="1"/>
  <c r="A28" i="112" s="1"/>
  <c r="A30" i="112" s="1"/>
  <c r="A32" i="112" s="1"/>
  <c r="A34" i="112" s="1"/>
  <c r="F18" i="112"/>
  <c r="F16" i="112"/>
  <c r="F14" i="112"/>
  <c r="F12" i="112"/>
  <c r="A12" i="112"/>
  <c r="A14" i="112" s="1"/>
  <c r="D9" i="112"/>
  <c r="F9" i="112" s="1"/>
  <c r="F2375" i="116" l="1"/>
  <c r="F241" i="116"/>
  <c r="F76" i="112"/>
  <c r="F1528" i="116"/>
  <c r="F594" i="112"/>
  <c r="F718" i="116"/>
  <c r="F1241" i="112"/>
  <c r="F1257" i="112" s="1"/>
  <c r="F862" i="112"/>
  <c r="F787" i="112"/>
  <c r="F731" i="112"/>
  <c r="F687" i="112"/>
  <c r="F670" i="112"/>
  <c r="F646" i="112"/>
  <c r="F558" i="112"/>
  <c r="F65" i="112"/>
  <c r="F74" i="112"/>
  <c r="F487" i="112" l="1"/>
  <c r="F1259" i="112" s="1"/>
  <c r="F2404" i="116"/>
  <c r="F2248" i="116"/>
  <c r="F2326" i="116"/>
  <c r="F2119" i="116"/>
  <c r="F1036" i="116"/>
  <c r="F5174" i="116"/>
  <c r="F5227" i="116" s="1"/>
  <c r="F5229" i="116" s="1"/>
  <c r="F1324" i="116"/>
  <c r="F2911" i="116"/>
  <c r="F1661" i="116"/>
  <c r="F1881" i="116"/>
  <c r="F4979" i="116"/>
  <c r="F2061" i="116"/>
  <c r="F603" i="116"/>
  <c r="F1201" i="116"/>
  <c r="F504" i="116"/>
  <c r="F915" i="116"/>
  <c r="F195" i="116"/>
  <c r="F4293" i="116"/>
  <c r="F3599" i="116"/>
  <c r="F1475" i="116"/>
  <c r="F358" i="116"/>
  <c r="F314" i="3"/>
  <c r="F494" i="2"/>
  <c r="F283" i="2"/>
  <c r="F280" i="2"/>
  <c r="F277" i="2"/>
  <c r="F1096" i="3"/>
  <c r="F142" i="2"/>
  <c r="F22" i="2"/>
  <c r="F212" i="3"/>
  <c r="E9" i="18" l="1"/>
  <c r="E8" i="18"/>
  <c r="G33" i="109" l="1"/>
  <c r="G76" i="109"/>
  <c r="G105" i="109"/>
  <c r="G134" i="109"/>
  <c r="G167" i="109"/>
  <c r="G195" i="109"/>
  <c r="G242" i="109"/>
  <c r="G317" i="109"/>
  <c r="G336" i="109"/>
  <c r="G375" i="109"/>
  <c r="G392" i="109"/>
  <c r="G434" i="109"/>
  <c r="G476" i="109"/>
  <c r="G531" i="109"/>
  <c r="G598" i="109" l="1"/>
  <c r="E11" i="18" s="1"/>
  <c r="G244" i="108"/>
  <c r="G239" i="108"/>
  <c r="G228" i="108"/>
  <c r="G219" i="108"/>
  <c r="G110" i="108"/>
  <c r="G103" i="108"/>
  <c r="G97" i="108"/>
  <c r="G92" i="108"/>
  <c r="G89" i="108"/>
  <c r="G4" i="108"/>
  <c r="G250" i="108" l="1"/>
  <c r="E12" i="18" s="1"/>
  <c r="F540" i="2"/>
  <c r="F537" i="2"/>
  <c r="F1043" i="3" l="1"/>
  <c r="F1040" i="3"/>
  <c r="F1036" i="3"/>
  <c r="F1032" i="3"/>
  <c r="F1028" i="3"/>
  <c r="F981" i="3"/>
  <c r="F942" i="3"/>
  <c r="F882" i="3"/>
  <c r="F878" i="3"/>
  <c r="F875" i="3"/>
  <c r="F530" i="2" l="1"/>
  <c r="F527" i="2"/>
  <c r="F524" i="2"/>
  <c r="F521" i="2"/>
  <c r="F518" i="2"/>
  <c r="F515" i="2"/>
  <c r="F512" i="2"/>
  <c r="F509" i="2"/>
  <c r="F506" i="2"/>
  <c r="F503" i="2"/>
  <c r="F288" i="2" l="1"/>
  <c r="F294" i="2"/>
  <c r="F291" i="2"/>
  <c r="F178" i="2" l="1"/>
  <c r="F279" i="3" l="1"/>
  <c r="F1093" i="3"/>
  <c r="F276" i="3"/>
  <c r="F273" i="3"/>
  <c r="F556" i="2"/>
  <c r="F1090" i="3"/>
  <c r="F550" i="2"/>
  <c r="F500" i="2" l="1"/>
  <c r="F839" i="3" l="1"/>
  <c r="F619" i="3"/>
  <c r="F885" i="3"/>
  <c r="F729" i="3"/>
  <c r="B560" i="2" l="1"/>
  <c r="B574" i="2" s="1"/>
  <c r="F558" i="2"/>
  <c r="F557" i="2"/>
  <c r="F555" i="2"/>
  <c r="F554" i="2"/>
  <c r="F553" i="2"/>
  <c r="F552" i="2"/>
  <c r="F551" i="2"/>
  <c r="F549" i="2"/>
  <c r="F560" i="2" l="1"/>
  <c r="F574" i="2" s="1"/>
  <c r="F930" i="3" l="1"/>
  <c r="F927" i="3"/>
  <c r="F924" i="3"/>
  <c r="F773" i="3"/>
  <c r="F755" i="3"/>
  <c r="F751" i="3"/>
  <c r="F589" i="3" l="1"/>
  <c r="F521" i="3"/>
  <c r="F456" i="3"/>
  <c r="F726" i="3" l="1"/>
  <c r="F723" i="3"/>
  <c r="F720" i="3"/>
  <c r="F719" i="3"/>
  <c r="F1087" i="3"/>
  <c r="F1084" i="3"/>
  <c r="F1081" i="3"/>
  <c r="F1077" i="3"/>
  <c r="F1078" i="3"/>
  <c r="F1076" i="3"/>
  <c r="F261" i="3" l="1"/>
  <c r="F178" i="3"/>
  <c r="F92" i="3"/>
  <c r="F716" i="3"/>
  <c r="F713" i="3"/>
  <c r="F219" i="3" l="1"/>
  <c r="F44" i="3"/>
  <c r="F250" i="2"/>
  <c r="F247" i="2"/>
  <c r="F491" i="2"/>
  <c r="F316" i="3" l="1"/>
  <c r="F121" i="2"/>
  <c r="F758" i="3"/>
  <c r="F46" i="12"/>
  <c r="F24" i="12"/>
  <c r="B1098" i="3" l="1"/>
  <c r="B1108" i="3" s="1"/>
  <c r="F1073" i="3"/>
  <c r="F1024" i="3"/>
  <c r="F1020" i="3"/>
  <c r="F1016" i="3"/>
  <c r="F1012" i="3"/>
  <c r="F1008" i="3"/>
  <c r="F1004" i="3"/>
  <c r="F1000" i="3"/>
  <c r="F996" i="3"/>
  <c r="F993" i="3"/>
  <c r="F990" i="3"/>
  <c r="F987" i="3"/>
  <c r="F984" i="3"/>
  <c r="F978" i="3"/>
  <c r="F975" i="3"/>
  <c r="F972" i="3"/>
  <c r="F969" i="3"/>
  <c r="F966" i="3"/>
  <c r="F963" i="3"/>
  <c r="F960" i="3"/>
  <c r="F957" i="3"/>
  <c r="F954" i="3"/>
  <c r="F951" i="3"/>
  <c r="F948" i="3"/>
  <c r="F945" i="3"/>
  <c r="F939" i="3"/>
  <c r="F936" i="3"/>
  <c r="F933" i="3"/>
  <c r="F917" i="3"/>
  <c r="F914" i="3"/>
  <c r="F911" i="3"/>
  <c r="F908" i="3"/>
  <c r="F905" i="3"/>
  <c r="F902" i="3"/>
  <c r="F899" i="3"/>
  <c r="F896" i="3"/>
  <c r="F893" i="3"/>
  <c r="F890" i="3"/>
  <c r="F872" i="3"/>
  <c r="F868" i="3"/>
  <c r="F864" i="3"/>
  <c r="F860" i="3"/>
  <c r="F857" i="3"/>
  <c r="F854" i="3"/>
  <c r="F851" i="3"/>
  <c r="F848" i="3"/>
  <c r="F845" i="3"/>
  <c r="F842" i="3"/>
  <c r="F836" i="3"/>
  <c r="F833" i="3"/>
  <c r="F830" i="3"/>
  <c r="F826" i="3"/>
  <c r="F822" i="3"/>
  <c r="F818" i="3"/>
  <c r="F814" i="3"/>
  <c r="F810" i="3"/>
  <c r="F806" i="3"/>
  <c r="F802" i="3"/>
  <c r="F798" i="3"/>
  <c r="F794" i="3"/>
  <c r="F790" i="3"/>
  <c r="F787" i="3"/>
  <c r="F784" i="3"/>
  <c r="F781" i="3" l="1"/>
  <c r="F777" i="3"/>
  <c r="F770" i="3" l="1"/>
  <c r="F767" i="3"/>
  <c r="F764" i="3"/>
  <c r="F761" i="3"/>
  <c r="F747" i="3"/>
  <c r="F740" i="3" l="1"/>
  <c r="F736" i="3" l="1"/>
  <c r="F735" i="3"/>
  <c r="F737" i="3"/>
  <c r="F734" i="3"/>
  <c r="F710" i="3"/>
  <c r="F689" i="3"/>
  <c r="F668" i="3" l="1"/>
  <c r="F665" i="3"/>
  <c r="F662" i="3"/>
  <c r="F659" i="3"/>
  <c r="F656" i="3"/>
  <c r="F653" i="3"/>
  <c r="F650" i="3"/>
  <c r="F647" i="3"/>
  <c r="F644" i="3"/>
  <c r="F640" i="3"/>
  <c r="F632" i="3"/>
  <c r="F636" i="3"/>
  <c r="F628" i="3"/>
  <c r="F625" i="3"/>
  <c r="F622" i="3"/>
  <c r="F616" i="3"/>
  <c r="F613" i="3"/>
  <c r="F610" i="3"/>
  <c r="F607" i="3"/>
  <c r="F604" i="3"/>
  <c r="F601" i="3"/>
  <c r="F1098" i="3" l="1"/>
  <c r="F1108" i="3" s="1"/>
  <c r="F444" i="3"/>
  <c r="F586" i="3"/>
  <c r="F583" i="3"/>
  <c r="F580" i="3"/>
  <c r="F577" i="3"/>
  <c r="F574" i="3"/>
  <c r="F571" i="3"/>
  <c r="F568" i="3"/>
  <c r="F565" i="3"/>
  <c r="F562" i="3"/>
  <c r="F559" i="3"/>
  <c r="F556" i="3"/>
  <c r="F553" i="3"/>
  <c r="F550" i="3"/>
  <c r="F547" i="3"/>
  <c r="F544" i="3"/>
  <c r="F541" i="3"/>
  <c r="F538" i="3"/>
  <c r="F535" i="3"/>
  <c r="F532" i="3"/>
  <c r="F529" i="3"/>
  <c r="F526" i="3"/>
  <c r="F518" i="3"/>
  <c r="F515" i="3"/>
  <c r="F512" i="3"/>
  <c r="F509" i="3"/>
  <c r="F506" i="3"/>
  <c r="F503" i="3"/>
  <c r="F500" i="3"/>
  <c r="F497" i="3"/>
  <c r="F494" i="3"/>
  <c r="F491" i="3"/>
  <c r="F488" i="3"/>
  <c r="F485" i="3"/>
  <c r="F482" i="3"/>
  <c r="F479" i="3"/>
  <c r="F476" i="3"/>
  <c r="F473" i="3"/>
  <c r="F470" i="3"/>
  <c r="F467" i="3"/>
  <c r="F464" i="3"/>
  <c r="F461" i="3"/>
  <c r="F453" i="3"/>
  <c r="F450" i="3"/>
  <c r="F447" i="3"/>
  <c r="F441" i="3"/>
  <c r="F438" i="3"/>
  <c r="F435" i="3"/>
  <c r="F432" i="3"/>
  <c r="F429" i="3"/>
  <c r="F426" i="3"/>
  <c r="F423" i="3"/>
  <c r="F420" i="3"/>
  <c r="F417" i="3"/>
  <c r="F414" i="3"/>
  <c r="F411" i="3"/>
  <c r="F408" i="3"/>
  <c r="F405" i="3" l="1"/>
  <c r="F402" i="3" l="1"/>
  <c r="F399" i="3"/>
  <c r="F396" i="3"/>
  <c r="F393" i="3"/>
  <c r="F390" i="3"/>
  <c r="F387" i="3"/>
  <c r="F378" i="3" l="1"/>
  <c r="F591" i="3" s="1"/>
  <c r="B591" i="3" l="1"/>
  <c r="B1107" i="3" s="1"/>
  <c r="F357" i="3" l="1"/>
  <c r="F354" i="3"/>
  <c r="F349" i="3"/>
  <c r="F346" i="3"/>
  <c r="F341" i="3"/>
  <c r="F338" i="3"/>
  <c r="F335" i="3" l="1"/>
  <c r="F332" i="3"/>
  <c r="F329" i="3"/>
  <c r="B359" i="3"/>
  <c r="B1106" i="3" s="1"/>
  <c r="B320" i="3"/>
  <c r="B1105" i="3" s="1"/>
  <c r="F318" i="3"/>
  <c r="F304" i="3"/>
  <c r="F295" i="3"/>
  <c r="F320" i="3" l="1"/>
  <c r="F359" i="3"/>
  <c r="F270" i="3" l="1"/>
  <c r="F267" i="3"/>
  <c r="F264" i="3"/>
  <c r="F258" i="3"/>
  <c r="F255" i="3"/>
  <c r="F252" i="3"/>
  <c r="F249" i="3"/>
  <c r="F246" i="3"/>
  <c r="F243" i="3"/>
  <c r="F240" i="3"/>
  <c r="F237" i="3"/>
  <c r="F234" i="3"/>
  <c r="F231" i="3"/>
  <c r="F228" i="3"/>
  <c r="F225" i="3"/>
  <c r="F222" i="3"/>
  <c r="F216" i="3"/>
  <c r="F213" i="3"/>
  <c r="F209" i="3"/>
  <c r="F207" i="3"/>
  <c r="F204" i="3"/>
  <c r="F201" i="3"/>
  <c r="F198" i="3"/>
  <c r="F193" i="3"/>
  <c r="F190" i="3"/>
  <c r="F187" i="3"/>
  <c r="F184" i="3"/>
  <c r="F181" i="3"/>
  <c r="F175" i="3"/>
  <c r="F172" i="3"/>
  <c r="F169" i="3"/>
  <c r="F166" i="3"/>
  <c r="F163" i="3"/>
  <c r="F160" i="3"/>
  <c r="F157" i="3"/>
  <c r="F154" i="3"/>
  <c r="F151" i="3"/>
  <c r="F148" i="3"/>
  <c r="F145" i="3"/>
  <c r="F142" i="3"/>
  <c r="F139" i="3"/>
  <c r="F136" i="3"/>
  <c r="F133" i="3"/>
  <c r="F130" i="3"/>
  <c r="F127" i="3"/>
  <c r="F124" i="3"/>
  <c r="F121" i="3"/>
  <c r="F118" i="3"/>
  <c r="F113" i="3" l="1"/>
  <c r="F110" i="3"/>
  <c r="F107" i="3"/>
  <c r="F104" i="3"/>
  <c r="F101" i="3"/>
  <c r="F98" i="3"/>
  <c r="F95" i="3"/>
  <c r="F89" i="3"/>
  <c r="F86" i="3"/>
  <c r="F83" i="3"/>
  <c r="F80" i="3"/>
  <c r="F77" i="3"/>
  <c r="F74" i="3"/>
  <c r="F71" i="3"/>
  <c r="F68" i="3"/>
  <c r="F65" i="3"/>
  <c r="F62" i="3"/>
  <c r="F59" i="3"/>
  <c r="F56" i="3"/>
  <c r="F53" i="3"/>
  <c r="F50" i="3"/>
  <c r="F47" i="3"/>
  <c r="F41" i="3"/>
  <c r="F38" i="3"/>
  <c r="F35" i="3"/>
  <c r="F32" i="3"/>
  <c r="F29" i="3" l="1"/>
  <c r="F26" i="3"/>
  <c r="F23" i="3"/>
  <c r="F20" i="3" l="1"/>
  <c r="F281" i="3" s="1"/>
  <c r="F1110" i="3" l="1"/>
  <c r="F451" i="2"/>
  <c r="B281" i="3" l="1"/>
  <c r="B1104" i="3" s="1"/>
  <c r="F496" i="2" l="1"/>
  <c r="F488" i="2"/>
  <c r="F479" i="2"/>
  <c r="F475" i="2"/>
  <c r="F473" i="2"/>
  <c r="F472" i="2"/>
  <c r="F474" i="2"/>
  <c r="F476" i="2"/>
  <c r="F485" i="2"/>
  <c r="F482" i="2"/>
  <c r="F469" i="2"/>
  <c r="F466" i="2"/>
  <c r="F463" i="2"/>
  <c r="F460" i="2"/>
  <c r="F457" i="2"/>
  <c r="F454" i="2"/>
  <c r="F448" i="2"/>
  <c r="F445" i="2"/>
  <c r="F440" i="2"/>
  <c r="F438" i="2"/>
  <c r="F434" i="2" l="1"/>
  <c r="F431" i="2"/>
  <c r="F428" i="2"/>
  <c r="F423" i="2"/>
  <c r="F421" i="2"/>
  <c r="F418" i="2"/>
  <c r="F415" i="2"/>
  <c r="F412" i="2"/>
  <c r="F409" i="2"/>
  <c r="F406" i="2"/>
  <c r="F403" i="2"/>
  <c r="F400" i="2"/>
  <c r="F397" i="2"/>
  <c r="F394" i="2"/>
  <c r="F388" i="2"/>
  <c r="F391" i="2"/>
  <c r="F385" i="2"/>
  <c r="F382" i="2" l="1"/>
  <c r="F379" i="2" l="1"/>
  <c r="F376" i="2"/>
  <c r="F373" i="2" l="1"/>
  <c r="F370" i="2"/>
  <c r="F367" i="2" l="1"/>
  <c r="F364" i="2" l="1"/>
  <c r="F358" i="2"/>
  <c r="F361" i="2"/>
  <c r="F355" i="2"/>
  <c r="F352" i="2" l="1"/>
  <c r="F349" i="2" l="1"/>
  <c r="F348" i="2"/>
  <c r="F347" i="2"/>
  <c r="F542" i="2" l="1"/>
  <c r="F334" i="2"/>
  <c r="F337" i="2" s="1"/>
  <c r="B337" i="2"/>
  <c r="B572" i="2" s="1"/>
  <c r="F319" i="2"/>
  <c r="F304" i="2" l="1"/>
  <c r="F302" i="2"/>
  <c r="F306" i="2" l="1"/>
  <c r="F274" i="2"/>
  <c r="F271" i="2"/>
  <c r="F110" i="2"/>
  <c r="F107" i="2"/>
  <c r="F104" i="2"/>
  <c r="F101" i="2"/>
  <c r="F268" i="2" l="1"/>
  <c r="F265" i="2"/>
  <c r="F262" i="2"/>
  <c r="F259" i="2"/>
  <c r="F256" i="2"/>
  <c r="F253" i="2"/>
  <c r="F244" i="2" l="1"/>
  <c r="F241" i="2"/>
  <c r="F238" i="2"/>
  <c r="F235" i="2"/>
  <c r="F232" i="2"/>
  <c r="F229" i="2"/>
  <c r="F226" i="2"/>
  <c r="F223" i="2"/>
  <c r="F220" i="2"/>
  <c r="F217" i="2"/>
  <c r="F214" i="2"/>
  <c r="F211" i="2"/>
  <c r="F208" i="2"/>
  <c r="F205" i="2"/>
  <c r="F202" i="2"/>
  <c r="F199" i="2"/>
  <c r="F196" i="2"/>
  <c r="F193" i="2"/>
  <c r="F190" i="2"/>
  <c r="F187" i="2"/>
  <c r="F184" i="2"/>
  <c r="F181" i="2"/>
  <c r="F175" i="2"/>
  <c r="F172" i="2"/>
  <c r="F169" i="2"/>
  <c r="F166" i="2"/>
  <c r="F163" i="2"/>
  <c r="F160" i="2"/>
  <c r="F157" i="2"/>
  <c r="F156" i="2"/>
  <c r="F153" i="2"/>
  <c r="F152" i="2"/>
  <c r="F149" i="2"/>
  <c r="F148" i="2"/>
  <c r="F145" i="2"/>
  <c r="F139" i="2"/>
  <c r="F138" i="2"/>
  <c r="F135" i="2"/>
  <c r="F130" i="2"/>
  <c r="F127" i="2"/>
  <c r="F124" i="2"/>
  <c r="F118" i="2"/>
  <c r="F115" i="2"/>
  <c r="F98" i="2"/>
  <c r="F95" i="2"/>
  <c r="F92" i="2"/>
  <c r="F89" i="2"/>
  <c r="F86" i="2"/>
  <c r="F83" i="2"/>
  <c r="F80" i="2"/>
  <c r="F77" i="2"/>
  <c r="F74" i="2"/>
  <c r="F71" i="2"/>
  <c r="F68" i="2"/>
  <c r="F65" i="2"/>
  <c r="F62" i="2"/>
  <c r="F59" i="2"/>
  <c r="F56" i="2"/>
  <c r="F53" i="2"/>
  <c r="F50" i="2"/>
  <c r="F47" i="2"/>
  <c r="F44" i="2"/>
  <c r="F41" i="2"/>
  <c r="F24" i="2"/>
  <c r="F19" i="2"/>
  <c r="F44" i="12" l="1"/>
  <c r="F40" i="12"/>
  <c r="F39" i="12"/>
  <c r="F38" i="12"/>
  <c r="F322" i="2" l="1"/>
  <c r="F38" i="2"/>
  <c r="F296" i="2" s="1"/>
  <c r="F26" i="2"/>
  <c r="F34" i="12" l="1"/>
  <c r="B296" i="2" l="1"/>
  <c r="B569" i="2" s="1"/>
  <c r="F20" i="12" l="1"/>
  <c r="F22" i="12"/>
  <c r="F50" i="12" s="1"/>
  <c r="F17" i="12" l="1"/>
  <c r="F17" i="2" l="1"/>
  <c r="B28" i="2" l="1"/>
  <c r="F13" i="2"/>
  <c r="F15" i="12" l="1"/>
  <c r="F27" i="12"/>
  <c r="F28" i="12"/>
  <c r="F29" i="12"/>
  <c r="F30" i="12"/>
  <c r="F31" i="12"/>
  <c r="F32" i="12"/>
  <c r="F33" i="12"/>
  <c r="F35" i="12"/>
  <c r="B568" i="2" l="1"/>
  <c r="F15" i="2"/>
  <c r="F28" i="2" s="1"/>
  <c r="B325" i="2" l="1"/>
  <c r="B571" i="2" s="1"/>
  <c r="F316" i="2"/>
  <c r="F325" i="2" s="1"/>
  <c r="B306" i="2" l="1"/>
  <c r="B570" i="2" s="1"/>
  <c r="B56" i="12" l="1"/>
  <c r="B50" i="12"/>
  <c r="B10" i="18" s="1"/>
  <c r="B542" i="2"/>
  <c r="B573" i="2" s="1"/>
  <c r="B576" i="2"/>
  <c r="B6" i="18" s="1"/>
  <c r="B1110" i="3"/>
  <c r="B7" i="18" s="1"/>
  <c r="B54" i="12" l="1"/>
  <c r="E7" i="18" l="1"/>
  <c r="F576" i="2" l="1"/>
  <c r="E6" i="18" s="1"/>
  <c r="F54" i="12" l="1"/>
  <c r="F56" i="12" s="1"/>
  <c r="E10" i="18" s="1"/>
  <c r="E15" i="18" s="1"/>
  <c r="E16" i="18" l="1"/>
  <c r="E18" i="18" s="1"/>
  <c r="E20" i="18" s="1"/>
</calcChain>
</file>

<file path=xl/sharedStrings.xml><?xml version="1.0" encoding="utf-8"?>
<sst xmlns="http://schemas.openxmlformats.org/spreadsheetml/2006/main" count="11358" uniqueCount="4807">
  <si>
    <t>Enota</t>
  </si>
  <si>
    <t>Količina</t>
  </si>
  <si>
    <t xml:space="preserve">Cena v € </t>
  </si>
  <si>
    <t xml:space="preserve">Znesek v € brez DDV </t>
  </si>
  <si>
    <t>REKAPITULACIJA</t>
  </si>
  <si>
    <t>1.</t>
  </si>
  <si>
    <t>m1</t>
  </si>
  <si>
    <t>m2</t>
  </si>
  <si>
    <t>kom</t>
  </si>
  <si>
    <t>GRADBENA DELA</t>
  </si>
  <si>
    <t>2.3</t>
  </si>
  <si>
    <t>2.4</t>
  </si>
  <si>
    <t>2.4.1</t>
  </si>
  <si>
    <t>2.5</t>
  </si>
  <si>
    <t>2.</t>
  </si>
  <si>
    <t>OBRTNIŠKA DELA</t>
  </si>
  <si>
    <t>2.1</t>
  </si>
  <si>
    <t>2.2</t>
  </si>
  <si>
    <t>SLIKOPLESKARSKA DELA</t>
  </si>
  <si>
    <t xml:space="preserve">ATRIJ Gradbeni inženiring d.o.o.                                                                                                                            </t>
  </si>
  <si>
    <t xml:space="preserve">Gajska ulica 39, 9233 Odranci                                                                                                          </t>
  </si>
  <si>
    <t>1.1</t>
  </si>
  <si>
    <t>1.1.1</t>
  </si>
  <si>
    <t>1.1.2</t>
  </si>
  <si>
    <t>št. postavke</t>
  </si>
  <si>
    <t>opis</t>
  </si>
  <si>
    <t>1.2</t>
  </si>
  <si>
    <t>1.3</t>
  </si>
  <si>
    <t>ZIDARSKA DELA</t>
  </si>
  <si>
    <t>OBJEKT:</t>
  </si>
  <si>
    <t>INVESTITOR:</t>
  </si>
  <si>
    <t xml:space="preserve">                                                                   Direktor:  Anton Kolarič dipl.inž.grad. </t>
  </si>
  <si>
    <t>4.</t>
  </si>
  <si>
    <t xml:space="preserve">Gajska ulica 39, 9233 Odranci                                                                                                                                                                                </t>
  </si>
  <si>
    <t>e-mail:atrij@atrij.si</t>
  </si>
  <si>
    <t>OSTALA DELA</t>
  </si>
  <si>
    <t>kpl</t>
  </si>
  <si>
    <t>DDV 22%</t>
  </si>
  <si>
    <t>PREDDELA</t>
  </si>
  <si>
    <t>2.4.2</t>
  </si>
  <si>
    <t>m3</t>
  </si>
  <si>
    <t>kg</t>
  </si>
  <si>
    <t>6.</t>
  </si>
  <si>
    <t>7.</t>
  </si>
  <si>
    <t>ELEKTRO INŠTALACIJE</t>
  </si>
  <si>
    <t>STROJNE INŠTALACIJE</t>
  </si>
  <si>
    <t>MAVČNA DELA</t>
  </si>
  <si>
    <t>2.3.1</t>
  </si>
  <si>
    <t>2.3.2</t>
  </si>
  <si>
    <t>Obdelal: Damjan KOREN grad.teh.</t>
  </si>
  <si>
    <t xml:space="preserve"> </t>
  </si>
  <si>
    <t>ZEMELJSKA DELA</t>
  </si>
  <si>
    <t>1.4</t>
  </si>
  <si>
    <t>BETONSKA DELA</t>
  </si>
  <si>
    <t>1.5</t>
  </si>
  <si>
    <t>1.6</t>
  </si>
  <si>
    <t>KERAMIČARSKA IN TLAKARSKA DELA</t>
  </si>
  <si>
    <t>Splošno: Vsa obrtniška dela se morajo izvajati po veljavnih tehničnih predpisih, normativih, standardih in zakonodajo. Vgrajeni materiali morajo ustrezati določilom veljavnih standardov in predpisov  s tega področja, ter morajo imeti izjavo o lasnostih, oziroma v skladu s zakonom o gradbenih proizvodih. V enoto cene je potrebno zajeti uporabo delovnih odrov, prevoz na gradbišče, ter vertikalni in horizontalni transport na gradbišču in eventuelno uporabo avtodvigala na gradbišču.</t>
  </si>
  <si>
    <t>2.3.3</t>
  </si>
  <si>
    <t>2.3.4</t>
  </si>
  <si>
    <t>2.3.5</t>
  </si>
  <si>
    <t>VSE DOLOČENE BARVNE VZORCE PRI POSAMEZNIH POSTAVKAH OBRTNIŠKIH DEL PREDHODNO USKLADITI S PROJEKTANTOM.</t>
  </si>
  <si>
    <t>3.</t>
  </si>
  <si>
    <t>2.4.3</t>
  </si>
  <si>
    <t>2.4.4</t>
  </si>
  <si>
    <t>KLJUČAVNIČARSKA DELA</t>
  </si>
  <si>
    <t xml:space="preserve"> SKUPNA REKAPITULACIJA </t>
  </si>
  <si>
    <t>SKUPAJ brez DDV</t>
  </si>
  <si>
    <t>SKUPAJ z DDV</t>
  </si>
  <si>
    <t xml:space="preserve">Znesek v € brez 
DDV </t>
  </si>
  <si>
    <t xml:space="preserve">Izvleček iz požarnega reda A4 - uokvirjeno, </t>
  </si>
  <si>
    <t xml:space="preserve">Evakuacijski načrt A3 - uokvirjeno, </t>
  </si>
  <si>
    <t xml:space="preserve">Izdelava protipožarne opreme oz. označevalne opreme, komplet z izobešamjem na vidno mesto, z vsem pritrdilnim in veznim materialom, ter z vsemi pomožnimi deli, prenosi in prevozi.
 </t>
  </si>
  <si>
    <t>Požarne označbe oz. samolepilnih napisov za smeri, osvetil, gasilnikov, hidrantov, ročnih javljalcev,…</t>
  </si>
  <si>
    <t>Oštevilčenje prostorov - tablice za vrata</t>
  </si>
  <si>
    <t>Vpis objekta v evidence zemljiškega katastra in
katastra stavb.</t>
  </si>
  <si>
    <t>Dobava oz. izdelava in montaža gradbiščne table,
komplet z vsem pritirdilnim in veznim materialom ter vsemi pomožnimi deli, prenosi in prevozi.</t>
  </si>
  <si>
    <t>ure</t>
  </si>
  <si>
    <t xml:space="preserve">Znaki za alarmiranje A4 - uokvirjeno, </t>
  </si>
  <si>
    <t/>
  </si>
  <si>
    <t xml:space="preserve">Vodja projekta:  Nina Kolarič Tibaut, univ.dipl.inž.grad., mag.inž.arh. </t>
  </si>
  <si>
    <t>1.3.1</t>
  </si>
  <si>
    <t>1.4.1</t>
  </si>
  <si>
    <t>1.4.2</t>
  </si>
  <si>
    <t>2.3.6</t>
  </si>
  <si>
    <t>2.3.7</t>
  </si>
  <si>
    <t>2.3.8</t>
  </si>
  <si>
    <t>2.3.9</t>
  </si>
  <si>
    <t>2.4.5</t>
  </si>
  <si>
    <t>2.4.6</t>
  </si>
  <si>
    <r>
      <t>m</t>
    </r>
    <r>
      <rPr>
        <vertAlign val="superscript"/>
        <sz val="10"/>
        <rFont val="Arial"/>
        <family val="2"/>
        <charset val="238"/>
      </rPr>
      <t>2</t>
    </r>
  </si>
  <si>
    <r>
      <t>m</t>
    </r>
    <r>
      <rPr>
        <vertAlign val="superscript"/>
        <sz val="10"/>
        <rFont val="Arial"/>
        <family val="2"/>
        <charset val="238"/>
      </rPr>
      <t>3</t>
    </r>
  </si>
  <si>
    <t>RUŠITVENA DELA</t>
  </si>
  <si>
    <t>1.7</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</si>
  <si>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</si>
  <si>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</si>
  <si>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</si>
  <si>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</si>
  <si>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</si>
  <si>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</si>
  <si>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</si>
  <si>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</si>
  <si>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</si>
  <si>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</si>
  <si>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</si>
  <si>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</si>
  <si>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</si>
  <si>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</si>
  <si>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</si>
  <si>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</si>
  <si>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</si>
  <si>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</si>
  <si>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</si>
  <si>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</si>
  <si>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</si>
  <si>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</si>
  <si>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</si>
  <si>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</si>
  <si>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</si>
  <si>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</si>
  <si>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</si>
  <si>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</si>
  <si>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</si>
  <si>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Omarica za požarni načrt, nameščena na območju glavnega vhoda v objekt. Omarica mora biti rdeče barve z napisom ‘Požarni načrt’, velikosti najmanj (VxŠxD) 350 mm x 300 mm x 80 mm.</t>
  </si>
  <si>
    <t>1.1.3</t>
  </si>
  <si>
    <t>1.1.4</t>
  </si>
  <si>
    <t>2.4.7</t>
  </si>
  <si>
    <t>2.4.8</t>
  </si>
  <si>
    <t>2.4.9</t>
  </si>
  <si>
    <t>2.4.10</t>
  </si>
  <si>
    <t>2.4.11</t>
  </si>
  <si>
    <t>2.4.12</t>
  </si>
  <si>
    <t>2.4.13</t>
  </si>
  <si>
    <t>Dobava in vgradnja HILTI kemičnega sidranja za velike obremenitve HVZ, komplet s sidrnimi galvansko cinkanimi vijaki  HAS-TZ M12X95/25, podloškami, maticami, injektirno maso, predhodnim vrtanjem, ter vsemi pomožnimi deli, prenosi in prevozi.</t>
  </si>
  <si>
    <t>1.3.2</t>
  </si>
  <si>
    <t>- preklada L = 175 cm</t>
  </si>
  <si>
    <r>
      <t xml:space="preserve">Dobava oz. izdelava in montaža napisnih pisarniških Alu tablic dimenzij A5, s polkrožno oblikovanim profilom in antirefleksano sprednjo folijo, z izbočenim napisom, lokatorjem za </t>
    </r>
    <r>
      <rPr>
        <b/>
        <i/>
        <sz val="10"/>
        <rFont val="Arial CE"/>
        <charset val="238"/>
      </rPr>
      <t>BRAILLOVO</t>
    </r>
    <r>
      <rPr>
        <sz val="10"/>
        <rFont val="Arial CE"/>
        <family val="2"/>
        <charset val="238"/>
      </rPr>
      <t xml:space="preserve"> pisavo, ter z napisom v </t>
    </r>
    <r>
      <rPr>
        <b/>
        <i/>
        <sz val="10"/>
        <rFont val="Arial CE"/>
        <charset val="238"/>
      </rPr>
      <t>BRAILLOVI</t>
    </r>
    <r>
      <rPr>
        <sz val="10"/>
        <rFont val="Arial CE"/>
        <family val="2"/>
        <charset val="238"/>
      </rPr>
      <t xml:space="preserve"> pisavi za slepe: 
- oznaka prostora, 
- ime prosotra,
- delovno mesto,
z vsem pritrdilnim in veznim materialom
ter vsemi pomožnimi deli, prenosi in prevozi. 
 </t>
    </r>
  </si>
  <si>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</si>
  <si>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</si>
  <si>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</si>
  <si>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</si>
  <si>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</si>
  <si>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</si>
  <si>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</si>
  <si>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</si>
  <si>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</si>
  <si>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</si>
  <si>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</si>
  <si>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</si>
  <si>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</si>
  <si>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</si>
  <si>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</si>
  <si>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</si>
  <si>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</si>
  <si>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</si>
  <si>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</si>
  <si>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</si>
  <si>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</si>
  <si>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</si>
  <si>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</si>
  <si>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</si>
  <si>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</si>
  <si>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</si>
  <si>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</si>
  <si>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</si>
  <si>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</si>
  <si>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</si>
  <si>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</si>
  <si>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</si>
  <si>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</si>
  <si>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</si>
  <si>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 xml:space="preserve">- velikost do 2 m2                                                   </t>
  </si>
  <si>
    <t xml:space="preserve">- velikost nad 2 m2                                                   </t>
  </si>
  <si>
    <t>1.2.35</t>
  </si>
  <si>
    <t>1.2.36</t>
  </si>
  <si>
    <t>1.2.37</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</si>
  <si>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</si>
  <si>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</si>
  <si>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</si>
  <si>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</si>
  <si>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</si>
  <si>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</si>
  <si>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</si>
  <si>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</si>
  <si>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</si>
  <si>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</si>
  <si>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</si>
  <si>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</si>
  <si>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</si>
  <si>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</si>
  <si>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</si>
  <si>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</si>
  <si>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</si>
  <si>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</si>
  <si>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</si>
  <si>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</si>
  <si>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</si>
  <si>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</si>
  <si>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</si>
  <si>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</si>
  <si>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</si>
  <si>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</si>
  <si>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</si>
  <si>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</si>
  <si>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</si>
  <si>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</si>
  <si>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</si>
  <si>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</si>
  <si>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</si>
  <si>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</si>
  <si>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</si>
  <si>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</si>
  <si>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</si>
  <si>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</si>
  <si>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Splošno: Vsa gradbena dela se morajo izvajati po veljavnih tehničnih predpisih, normativih, standardih in zakonodajo. Vgrajeni materiali morajo ustrezati določilom veljavnih standardov in predpisov  s tega področja, ter morajo imeti izjavo o lastnostih, oziroma v skladu s zakonom o gradbenih proizvodih. V enoto cene je potrebno zajeti uporabo delovnih odrov, prevoz na gradbišče, ter vertikalni in horizontalni transport na gradbišču z upurabo gradbiščnega žerjavnega dvigala in eventuelno uporabo avtodvigala na gradbišču.
V enotno ceno po postavkah je potrebno zajeti morebitno plačilo raznih taks.</t>
  </si>
  <si>
    <t xml:space="preserve">Dopolnitev požarnega reda
 </t>
  </si>
  <si>
    <t>Dopolnitev požarnega načrta</t>
  </si>
  <si>
    <t>Namestitev, komplet z izobešanjem na vidno mesto, z vsem pritrdilnim in veznim materialom, ter vsemi pomožnimi deli, prenosi in prevozi.</t>
  </si>
  <si>
    <t>Dobava visokokvalitetne PVC heterogene talne obloge kot npr. TARALAY POESY (Gerflor); skupna debelina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
Barvo talne obloge določi projektant.</t>
  </si>
  <si>
    <t xml:space="preserve">  </t>
  </si>
  <si>
    <r>
      <t xml:space="preserve">Demontaža oz. odstranitev celotne notranje opreme, </t>
    </r>
    <r>
      <rPr>
        <b/>
        <sz val="10"/>
        <rFont val="Arial CE"/>
        <charset val="238"/>
      </rPr>
      <t>delno v prostore bolnišnice, delno pa na stalno deponijo</t>
    </r>
    <r>
      <rPr>
        <sz val="10"/>
        <rFont val="Arial CE"/>
        <family val="2"/>
        <charset val="238"/>
      </rPr>
      <t xml:space="preserve">, komplet s prenosom iz objekta, z nakladanjem na kamion, razkladanjem, odvozom na stalno deponijo do pooblaščenega zbiralca, ter vsemi pomožnimi deli, prenosi in prevozi. </t>
    </r>
    <r>
      <rPr>
        <b/>
        <sz val="10"/>
        <rFont val="Arial CE"/>
        <charset val="238"/>
      </rPr>
      <t xml:space="preserve">Opremo bo soltiral investitor oz. vzdrževalna služba bolnišnice.      </t>
    </r>
    <r>
      <rPr>
        <sz val="10"/>
        <rFont val="Arial CE"/>
        <family val="2"/>
        <charset val="238"/>
      </rPr>
      <t xml:space="preserve">                                                                                                                                                                                                                                                                                                        </t>
    </r>
  </si>
  <si>
    <t xml:space="preserve">Demontaža oz. odstranitev obstoječih notranjih KRILNIH vrat s podbojem, komplet s prenosom iz objekta, z nakladanjem na kamion, razkladanjem, odvozom na stalno deponijo do pooblaščenega zbiralca, ter vsemi pomožnimi deli, 
prenosi in prevozi.                                                                                                                                                                                                                                                                                                                                           </t>
  </si>
  <si>
    <t xml:space="preserve">Opomba:             
V betonskih delih je potrebno upoštevati naslednje standarde:  
SIST EN 206:2013, SIST EN 1026:2016 in
SIST 1026:2016, SIST EN 206:2013+A1:2016, SIST EN 206:2013+A1:2016/AC101:2018)
armatura S500 (SIST EN 10080:2005).                                                                                                                                                                                                                                                                                                                                           </t>
  </si>
  <si>
    <t>1.6.30</t>
  </si>
  <si>
    <t>- INTERLOCK sistem 
  (npr. KARBA mge/Interlock - PanOptikum)</t>
  </si>
  <si>
    <t>Opomba: 
izreze v stropnih panelih je potrebno predhodno definirati in potrditi, izvedba prefabricirano v proizvodnji.
Izvedba izrezov na licu mesta ni priporočljiva.</t>
  </si>
  <si>
    <t>2.6</t>
  </si>
  <si>
    <t>Dobava visokokvalitetne elektroprevodne PVC homogene talne obloge kot npr. Gerflor Mipolam Technic EL5 v ploščah; dimenzije 608 x 608 mm, skupna debelina EN 428  2mm, skupna teža EN 430 3440 gr/m2, klasifikacija EN 685 34-43, razred K5, ognjevarnost EN 13 501-1 Bfl-s1, električna upornost EN 1081 5x104R≤106Ω, IEC 61340-5-1 R≤106Ω, ASTM/ESD 7.1 2,5*104≤R≤106Ω, antistatičnost EN 1815 &lt; 2kV, IEC  61340-4-5 &lt;100V, odpornost površine  EN 660.1 ≤ 0,15mm - razred P, dimenzijska stabilnost EN434 ≤ 0,40%, preostalo odtisovanje EN 433 ≤ 0,03mm, termična prevodnost EN 15 524 0,25W/(m.K), barvna obstojnost ≥ 6, zdrsnost DS, primeren za talno gretje, odpornost na kemikalije dobra, permanentna antibakteriološka in antifungicidna obdelava Evercare, 100% recycable.
Barva talne obloge (naprimer ali enakovredno):
Gerflor 0636 Grey</t>
  </si>
  <si>
    <t>Izdelava stenskih zaokrožnic iz enakega materiala kot osnovni tlak vključno s podložnim PVC profilom radij 20mm, višine 10cm in Cu trakom vključno z izvedbo protiprašnega zaključka. Barva stenskih zaokrožnic (naprimer ali enakovredno): Gerflor 0636 Grey</t>
  </si>
  <si>
    <t>Montaža vogalnika s trajno elastičnim kitom za boljši oprijem.</t>
  </si>
  <si>
    <t xml:space="preserve">Dobava oz. izdelava in montaža stenskega sistema iz mavčnih plošč s kovinsko podkonstrukcijo W112, sestavljenih iz dvostranske dvoslojne obloge Knauf gradbenih plošč GKF DF dim. 2000/1250/12,5 mm,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</si>
  <si>
    <t xml:space="preserve">Projektantski nadzor s strani odgovornega projektanta za: </t>
  </si>
  <si>
    <t>arhitekturo</t>
  </si>
  <si>
    <t>gradbeništvo</t>
  </si>
  <si>
    <t>požarno varnost</t>
  </si>
  <si>
    <t>št.projekta: 22026</t>
  </si>
  <si>
    <t>Nadzidava UC Splošne bolnišnice dr. Jožeta Potrča Ptuj
in rekonstrukcija 1. nadstropja Kirurškega trakta - 2. FAZA</t>
  </si>
  <si>
    <t>Splošna bolnišnica dr. Jožeta Potrča Ptuj</t>
  </si>
  <si>
    <t xml:space="preserve">Potrčeva cesta 23, </t>
  </si>
  <si>
    <t>2250 Ptuj</t>
  </si>
  <si>
    <r>
      <t xml:space="preserve">Dobava oz. izdelava in montaža protiprašne zavese na meji </t>
    </r>
    <r>
      <rPr>
        <b/>
        <i/>
        <sz val="10"/>
        <rFont val="Arial CE"/>
        <charset val="238"/>
      </rPr>
      <t>gradbišče - ostali prostori</t>
    </r>
    <r>
      <rPr>
        <sz val="10"/>
        <rFont val="Arial CE"/>
        <family val="2"/>
        <charset val="238"/>
      </rPr>
      <t xml:space="preserve">. Zavesa se izvede z debeloslojnim pokrivnim filcem, komplet s tesnenjem stikov z lepilnim tesnilnim trakom, vsem pritrdilnim in veznim materialom ter vsemi pomožnimi deli, 
prenosi in prevozi. 
</t>
    </r>
    <r>
      <rPr>
        <b/>
        <i/>
        <sz val="10"/>
        <rFont val="Arial CE"/>
        <charset val="238"/>
      </rPr>
      <t>KLET, PRITLIČJE, NADSTROPJE 1</t>
    </r>
  </si>
  <si>
    <t>1.1.5</t>
  </si>
  <si>
    <t>1.1.6</t>
  </si>
  <si>
    <r>
      <t xml:space="preserve">Dobava oz. izdelava in montaža zaščite obstoječe talne obloge obstoječih prostorov, ki niso predmet obdelave. Zaščita se izvede na meji gradbišča in sicer iz debeloslojnega pokrivnega filca, komplet s tesnenjem stikov z lepilnim tesnilnim trakom, vsem pritrdilnim in veznim materialom ter vsemi pomožnimi deli, prenosi in prevozi. </t>
    </r>
    <r>
      <rPr>
        <b/>
        <i/>
        <sz val="10"/>
        <rFont val="Arial CE"/>
        <charset val="238"/>
      </rPr>
      <t>KLET, PRITLIČJE, NADSTROPJE 1</t>
    </r>
    <r>
      <rPr>
        <sz val="10"/>
        <rFont val="Arial CE"/>
        <family val="2"/>
        <charset val="238"/>
      </rPr>
      <t xml:space="preserve">
</t>
    </r>
    <r>
      <rPr>
        <b/>
        <sz val="10"/>
        <rFont val="Arial CE"/>
        <charset val="238"/>
      </rPr>
      <t>(pokrivni filc se izvede tudi pod protiprašno predelno steno).</t>
    </r>
  </si>
  <si>
    <t>KLET</t>
  </si>
  <si>
    <t xml:space="preserve">- notranja oprema na celotnem območju posega 
  v shrambi kleti in sanitarijah kleti (cca 20 m2)                                                   </t>
  </si>
  <si>
    <r>
      <t xml:space="preserve">Odstranitev nizkostenske obrobe iz kamna na območju vratne odprtine dvigalnega jaška K-03, komplet s prenosom ruševin iz objekta, nakladanjem na kamion, razkladanjem, odvozom na stalno deponijo do pooblaščenega zbiralca, ter vsemi pomožnimi deli, prenosi in prevozi. </t>
    </r>
    <r>
      <rPr>
        <b/>
        <sz val="10"/>
        <rFont val="Arial CE"/>
        <charset val="238"/>
      </rPr>
      <t xml:space="preserve">Posebno pozornost polagati stiku s kamnom, ki se ne bo odstranil da ne pride do poškodovanja ostalega kamna.       </t>
    </r>
    <r>
      <rPr>
        <sz val="10"/>
        <rFont val="Arial CE"/>
        <family val="2"/>
        <charset val="238"/>
      </rPr>
      <t xml:space="preserve">                                                                                                                                                                                                                                                                                                                           </t>
    </r>
  </si>
  <si>
    <t>- nizkostenska obroba v prostoru K-01</t>
  </si>
  <si>
    <r>
      <t xml:space="preserve">Odstranitev nizkostenske obrobe iz PVC-ja na območju vratnih odprtin med hodnikom K-11 in območjem posega, komplet s prenosom ruševin iz objekta, nakladanjem na kamion, razkladanjem, odvozom na stalno deponijo do pooblaščenega zbiralca, ter vsemi pomožnimi deli, prenosi in prevozi. </t>
    </r>
    <r>
      <rPr>
        <b/>
        <sz val="10"/>
        <rFont val="Arial CE"/>
        <charset val="238"/>
      </rPr>
      <t xml:space="preserve">Posebno pozornost polagati stiku s PVC-jem, ki se ne bo odstranil da ne pride do poškodovanja ostalega PVC-ja.       </t>
    </r>
    <r>
      <rPr>
        <sz val="10"/>
        <rFont val="Arial CE"/>
        <family val="2"/>
        <charset val="238"/>
      </rPr>
      <t xml:space="preserve">                                                                                                                                                                                                                                                                                                                           </t>
    </r>
  </si>
  <si>
    <t>- nizkostenska obroba v prostoru K-11</t>
  </si>
  <si>
    <r>
      <t xml:space="preserve">Odstranitev nizkostenske obrobe iz PVC-ja na območju vratnih odprtin med hodnikom K-02 in območjem posega, komplet s prenosom ruševin iz objekta, nakladanjem na kamion, razkladanjem, odvozom na stalno deponijo do pooblaščenega zbiralca, ter vsemi pomožnimi deli, prenosi in prevozi. </t>
    </r>
    <r>
      <rPr>
        <b/>
        <sz val="10"/>
        <rFont val="Arial CE"/>
        <charset val="238"/>
      </rPr>
      <t xml:space="preserve">Posebno pozornost polagati stiku s PVC-jem, ki se ne bo odstranil da ne pride do poškodovanja ostalega PVC-ja.       </t>
    </r>
    <r>
      <rPr>
        <sz val="10"/>
        <rFont val="Arial CE"/>
        <family val="2"/>
        <charset val="238"/>
      </rPr>
      <t xml:space="preserve">                                                                                                                                                                                                                                                                                                                           </t>
    </r>
  </si>
  <si>
    <t>- nizkostenska obroba v prostoru K-02</t>
  </si>
  <si>
    <t>- mavčno-kartonska stene v vratnih odprtinah</t>
  </si>
  <si>
    <t>- mavčno-kartonski strop z jeklenimi profili</t>
  </si>
  <si>
    <t xml:space="preserve">- KRILNA vrata v shrambi kleti in sanitarijah kleti                                            </t>
  </si>
  <si>
    <r>
      <t xml:space="preserve">Demontaža oz. odstranitev obstoječih notranjih </t>
    </r>
    <r>
      <rPr>
        <b/>
        <i/>
        <sz val="10"/>
        <rFont val="Arial CE"/>
        <charset val="238"/>
      </rPr>
      <t>KRILNIH</t>
    </r>
    <r>
      <rPr>
        <sz val="10"/>
        <rFont val="Arial CE"/>
        <family val="2"/>
        <charset val="238"/>
      </rPr>
      <t xml:space="preserve"> vrat s podbojem in nadsvetlobo, komplet s prenosom iz objekta, z nakladanjem na kamion, razkladanjem, odvozom na stalno deponijo do pooblaščenega zbiralca, ter vsemi pomožnimi deli, prenosi in prevozi.                                                                                                                                                                                                                                                                                                                                   </t>
    </r>
  </si>
  <si>
    <t xml:space="preserve">- montažni kovinski strop v shrambi kleti 
  in sanitarijah kleti                        </t>
  </si>
  <si>
    <r>
      <t xml:space="preserve">Odstranitev oz. rušenje notranjega kovinskega montažnega stropa s podkonstrukcijo, komplet s prenosom ruševin iz objekta, nalaganjem na kamion in odvozom na stalno deponijo do pooblaščenega zbiralca, ter vsemi pomožnimi deli, prenosi in prevozi.                                                   </t>
    </r>
    <r>
      <rPr>
        <b/>
        <sz val="10"/>
        <rFont val="Arial CE"/>
        <charset val="238"/>
      </rPr>
      <t xml:space="preserve">                                                    </t>
    </r>
    <r>
      <rPr>
        <sz val="10"/>
        <rFont val="Arial CE"/>
        <family val="2"/>
        <charset val="238"/>
      </rPr>
      <t xml:space="preserve">                                                                                                                                                                                                                                                                   </t>
    </r>
  </si>
  <si>
    <t xml:space="preserve">- dotrajana stenska keramika v shrambi kleti in
  sanitarijah kleti
                                 </t>
  </si>
  <si>
    <t xml:space="preserve">Odbijanje oz. odstranitev obstoječe dotrajane notranje stenske keramike, komplet s temeljitim čiščenje (opraševanjem), s prenosom ruševin iz objekta, nakladanjem na kamion, razkladanjem, odvozom na stalno deponijo do pooblaščenega zbiralca, ter vsemi pomožnimi deli, 
prenosi in prevozi.                                         </t>
  </si>
  <si>
    <r>
      <t xml:space="preserve">Odstranitev obstoječe horizontalne hidroizolacije s prenosom ruševin iz objekta, komplet z nakladanjem na kamione, razkladanjem, odvozom na stalno deponijo do pooblaščenega zbiralca, ter vsemi pomožnimi deli, prenosi in prevozi. </t>
    </r>
    <r>
      <rPr>
        <b/>
        <sz val="10"/>
        <rFont val="Arial CE"/>
        <charset val="238"/>
      </rPr>
      <t xml:space="preserve">(ohraniti 15 cm širine obstoječe izolacije za stik z novo izolacijo)            </t>
    </r>
    <r>
      <rPr>
        <sz val="10"/>
        <rFont val="Arial CE"/>
        <family val="2"/>
        <charset val="238"/>
      </rPr>
      <t xml:space="preserve">                                                                      </t>
    </r>
  </si>
  <si>
    <t xml:space="preserve">- horizontalna hidroizolacija v shrambi kleti in
  sanitarijah kleti                </t>
  </si>
  <si>
    <t xml:space="preserve">- AB talna plošča na območju nove fekalne      
  kanalizacije v shrambi in sanitarijah kleti 
  (širina izrezanega kanala 30 cm)                               </t>
  </si>
  <si>
    <t xml:space="preserve">- nasutje na območju nove fekalne      
  kanalizacije v shrambi in sanitarijah kleti 
  (nasutje do globine 30 cm)                               </t>
  </si>
  <si>
    <t xml:space="preserve">- obstoječe predelne stene deb 15 cm 
  v shrambi kleti in sanitarijah kleti            </t>
  </si>
  <si>
    <t xml:space="preserve">- obstoječe predelne stene deb 5 cm 
  v shrambi kleti in sanitarijah kleti            </t>
  </si>
  <si>
    <t>- nove gradbene odprtine v shrambi kleti
  in sanitarijah kleti (deb. stene 15 cm)</t>
  </si>
  <si>
    <t>-  nove gradbene odprtine v shrambi kleti
   in sanitarijah kleti (deb. stene 15 cm)</t>
  </si>
  <si>
    <t xml:space="preserve">- vertikalna toplotna izolacija deb. 35 cm na
  območju novega gradbenega preboja 
  sanitarije kleti - hodnik K-11                </t>
  </si>
  <si>
    <t xml:space="preserve">- vertikalna hidroizolacija na
  območju novega gradbenega preboja 
  sanitarije kleti - hodnik K-11                </t>
  </si>
  <si>
    <t>PRITLIČJE</t>
  </si>
  <si>
    <r>
      <t xml:space="preserve">Odstranitev nizkostenske obrobe iz PVC-ja na območju predvidenihdvigalnih jaškov malih tovornih dvigal in velikega osebnega dvigala, komplet s prenosom ruševin iz objekta, nakladanjem na kamion, razkladanjem, odvozom na stalno deponijo do pooblaščenega zbiralca, ter vsemi pomožnimi deli, prenosi in prevozi. </t>
    </r>
    <r>
      <rPr>
        <b/>
        <sz val="10"/>
        <rFont val="Arial CE"/>
        <charset val="238"/>
      </rPr>
      <t xml:space="preserve">Posebno pozornost polagati stiku s PVC-jem, ki se ne bo odstranil da ne pride do poškodovanja ostalega PVC-ja.       </t>
    </r>
    <r>
      <rPr>
        <sz val="10"/>
        <rFont val="Arial CE"/>
        <family val="2"/>
        <charset val="238"/>
      </rPr>
      <t xml:space="preserve">                                                                                                                                                                                                                                                                                                                           </t>
    </r>
  </si>
  <si>
    <t xml:space="preserve">- nizkostenska obroba na območju predvidenih
  dvigalnih jaškov </t>
  </si>
  <si>
    <t>- mavčno-kartonska stene v vratni odprtini</t>
  </si>
  <si>
    <r>
      <t xml:space="preserve">Odstranitev oz. rušenje notranjega armstrong montažnega stropa s podkonstrukcijo, komplet s prenosom ruševin iz objekta, nalaganjem na kamion in odvozom na stalno deponijo do pooblaščenega zbiralca, ter vsemi pomožnimi deli, prenosi in prevozi. </t>
    </r>
    <r>
      <rPr>
        <b/>
        <sz val="10"/>
        <rFont val="Arial CE"/>
        <charset val="238"/>
      </rPr>
      <t xml:space="preserve">Posebno pozornost polagati stiku z obstoječim stropom, ki se ne bo odstranil da ne pride do poškodovanja ostalega stropa.        </t>
    </r>
    <r>
      <rPr>
        <sz val="10"/>
        <rFont val="Arial CE"/>
        <family val="2"/>
        <charset val="238"/>
      </rPr>
      <t xml:space="preserve">                                          </t>
    </r>
    <r>
      <rPr>
        <b/>
        <sz val="10"/>
        <rFont val="Arial CE"/>
        <charset val="238"/>
      </rPr>
      <t xml:space="preserve">                                                    </t>
    </r>
    <r>
      <rPr>
        <sz val="10"/>
        <rFont val="Arial CE"/>
        <family val="2"/>
        <charset val="238"/>
      </rPr>
      <t xml:space="preserve">                                                                                                                                                                                                                                                                   </t>
    </r>
  </si>
  <si>
    <t>- montažni armstrong strop na območju 
  predvidenih dvigalnih jaškov malih tovornih dvigal</t>
  </si>
  <si>
    <t xml:space="preserve">- notranja oprema na celotnem območju
  rekonstrukcije (cca 585 m2)                                                   </t>
  </si>
  <si>
    <r>
      <t>Demontaža oz. odstranitev ZUNANJIH</t>
    </r>
    <r>
      <rPr>
        <sz val="10"/>
        <rFont val="Arial CE"/>
        <charset val="238"/>
      </rPr>
      <t xml:space="preserve"> oken oz. oken, ki mejijo na urgentni center</t>
    </r>
    <r>
      <rPr>
        <sz val="10"/>
        <rFont val="Arial CE"/>
        <family val="2"/>
        <charset val="238"/>
      </rPr>
      <t xml:space="preserve">, komplet z zunanjo žaluzijo, notranjo in zunanjo polico,  s prenosom iz objekta, z nakladanjem na kamion, razkladanjem, odvozom na stalno deponijo do pooblaščenega zbiralca, vključno s plačilom takse ter vsemi pomožnimi deli, 
prenosi in prevozi.                                                                                                                                                                                                                                                                                                                           </t>
    </r>
  </si>
  <si>
    <t>- mavčno-kartonska stene v okenskih odprtinah</t>
  </si>
  <si>
    <r>
      <t>Demontaža oz. odstranitev NOTRANJIH</t>
    </r>
    <r>
      <rPr>
        <sz val="10"/>
        <rFont val="Arial CE"/>
        <charset val="238"/>
      </rPr>
      <t xml:space="preserve"> oken na območju rekonstrukcije</t>
    </r>
    <r>
      <rPr>
        <sz val="10"/>
        <rFont val="Arial CE"/>
        <family val="2"/>
        <charset val="238"/>
      </rPr>
      <t xml:space="preserve">, komplet s prenosom iz objekta, z nakladanjem na kamion, razkladanjem, odvozom na stalno deponijo do pooblaščenega zbiralca, vključno s plačilom takse ter vsemi pomožnimi deli, prenosi in prevozi.                                                                                                                                                                                                                                                                                                                           </t>
    </r>
  </si>
  <si>
    <t xml:space="preserve">Demontaža oz. odstranitev obstoječih notranjih DRSNIH ročnih in avtomatskih vrat s podbojem, komplet s prenosom iz objekta, z nakladanjem na kamion, razkladanjem, odvozom na stalno deponijo do pooblaščenega zbiralca, ter vsemi pomožnimi deli, prenosi in prevozi.                                                                                                                                                                                                                                                                                                                                           </t>
  </si>
  <si>
    <t xml:space="preserve">Demontaža oz. odstranitev obstoječih notranjih SEKCIJSKIH vrat s podbojem, komplet s prenosom iz objekta, z nakladanjem na kamion, razkladanjem, odvozom na stalno deponijo do pooblaščenega zbiralca, ter vsemi pomožnimi deli, prenosi in prevozi.                                                                                                                                                                                                                                                                                                                                           </t>
  </si>
  <si>
    <t xml:space="preserve">- SEKCIJSKA vrata dim. 395 x 275 cm                                             </t>
  </si>
  <si>
    <t xml:space="preserve">Demontaža oz. odstranitev obstoječe notranje kovinske stene iz nerjaveče pločevine v garderobi operacijskega bloka, komplet s steklenimi vrati, s prenosom iz objekta, z nakladanjem na kamion, razkladanjem, odvozom na stalno deponijo do pooblaščenega zbiralca, ter vsemi pomožnimi deli, prenosi in prevozi.                                                                                                                                                                                                                                                                                                                                           </t>
  </si>
  <si>
    <t xml:space="preserve">- kovinska pregradna stena                                           </t>
  </si>
  <si>
    <t xml:space="preserve">Demontaža oz. odstranitev obstoječe notranje alu-steklene stene v prostorih intenzivne nege, komplet s  prenosom iz objekta, z nakladanjem na kamion, razkladanjem, odvozom na stalno deponijo do pooblaščenega zbiralca, ter vsemi pomožnimi deli, prenosi in prevozi.                                                                                                                                                                                                                                                                                                                                           </t>
  </si>
  <si>
    <t xml:space="preserve">- alu-steklena pregradna stena                                           </t>
  </si>
  <si>
    <t>1.2.38</t>
  </si>
  <si>
    <r>
      <t xml:space="preserve">Odstranitev oz. rušenje notranjega kovinskega in armtrong montažnega stropa s podkonstrukcijo, komplet s prenosom ruševin iz objekta, nalaganjem na kamion in odvozom na stalno deponijo do pooblaščenega zbiralca, ter vsemi pomožnimi deli, prenosi in prevozi.                                                   </t>
    </r>
    <r>
      <rPr>
        <b/>
        <sz val="10"/>
        <rFont val="Arial CE"/>
        <charset val="238"/>
      </rPr>
      <t xml:space="preserve">                                                    </t>
    </r>
    <r>
      <rPr>
        <sz val="10"/>
        <rFont val="Arial CE"/>
        <family val="2"/>
        <charset val="238"/>
      </rPr>
      <t xml:space="preserve">                                                                                                                                                                                                                                                                   </t>
    </r>
  </si>
  <si>
    <t>- montažni kovinski in arstrong strop na celotnem
  območju rekonstrukcije</t>
  </si>
  <si>
    <t xml:space="preserve">- dotrajana stenska keramika na celotnem
  območju rekonstrukcije
                                 </t>
  </si>
  <si>
    <t xml:space="preserve">- obstoječe predelne stene deb 5 cm 
  na celotnem območju rekonstrukcije       </t>
  </si>
  <si>
    <t xml:space="preserve">- obstoječe predelne stene deb 20 cm 
  na celotnem območju rekonstrukcije           </t>
  </si>
  <si>
    <t xml:space="preserve">- obstoječe predelne stene deb 33 cm 
  na celotnem območju rekonstrukcije           </t>
  </si>
  <si>
    <r>
      <t xml:space="preserve">Strojno rezanje AB stene v deb. do 14 cm (mreža rezanja 80/80 cm), komplet s potrebno mahanizacijo, ter vsemi pomožnimi deli, 
prenosi in prevozi.      
</t>
    </r>
    <r>
      <rPr>
        <b/>
        <sz val="10"/>
        <rFont val="Arial CE"/>
        <charset val="238"/>
      </rPr>
      <t xml:space="preserve">                                                </t>
    </r>
  </si>
  <si>
    <t>- nova gradbena odprtina za prehod skladišče 3 - 
 umivalnica 2 (deb. stene 30 cm)</t>
  </si>
  <si>
    <r>
      <t xml:space="preserve">Strojno rezanje AB stene na območju nove gradbene odprtine v deb. do 44 cm (mreža rezanja 60/60 cm), komplet s potrebno mahanizacijo, ter vsemi pomožnimi deli, 
prenosi in prevozi.      
</t>
    </r>
    <r>
      <rPr>
        <b/>
        <sz val="10"/>
        <rFont val="Arial CE"/>
        <charset val="238"/>
      </rPr>
      <t xml:space="preserve">                                                </t>
    </r>
  </si>
  <si>
    <t>- nove gradbene odprtine za dva prehoda 
  hodnik 3 - operacijska soba 2 
  (deb. stene 44 cm)</t>
  </si>
  <si>
    <t>-  nove gradbene odprtine za dva prehoda 
   hodnik 3 - operacijska soba 2 
  (deb. stene 44 cm)</t>
  </si>
  <si>
    <t>- nova gradbena odprtina za prehod 
  hodnik 3 - operacijska soba 1 
  (deb. stene 44 cm)</t>
  </si>
  <si>
    <t>-  nova gradbena odprtina za prehod 
   hodnik 3 - operacijska soba 1 
  (deb. stene 44 cm)</t>
  </si>
  <si>
    <t>-  nova gradbena odprtina za prehod 
   hodnik 3 - garderoba (deb. stene 13 cm)</t>
  </si>
  <si>
    <t>- nova gradbena odprtina za prehod 
  hodnik 1 - intenzivna nega 2 
  (deb. stene 44 cm)</t>
  </si>
  <si>
    <t>-  nova gradbena odprtina za prehod 
   hodnik 1 - intenzivna nega 2 
  (deb. stene 44 cm)</t>
  </si>
  <si>
    <r>
      <t xml:space="preserve">Strojno rezanje AB stene na območju nove gradbene odprtine v deb. do 34 cm (mreža rezanja 60/60 cm), komplet s potrebno mahanizacijo, ter vsemi pomožnimi deli, 
prenosi in prevozi.      
</t>
    </r>
    <r>
      <rPr>
        <b/>
        <sz val="10"/>
        <rFont val="Arial CE"/>
        <charset val="238"/>
      </rPr>
      <t xml:space="preserve">                                                </t>
    </r>
  </si>
  <si>
    <t>- nova gradbena odprtina za prehod 
  skladišče 1 - hodnik 1 
  (deb. stene 34 cm)</t>
  </si>
  <si>
    <t>-  nova gradbena odprtina za prehod 
   skladišče 1 - hodnik 1 
  (deb. stene 34 cm)</t>
  </si>
  <si>
    <r>
      <t xml:space="preserve">Strojno rezanje AB stene na območju nove gradbene odprtine v deb. do 45 cm (mreža rezanja 60/60 cm), komplet s potrebno mahanizacijo, ter vsemi pomožnimi deli, 
prenosi in prevozi.      
</t>
    </r>
    <r>
      <rPr>
        <b/>
        <sz val="10"/>
        <rFont val="Arial CE"/>
        <charset val="238"/>
      </rPr>
      <t xml:space="preserve">                                                </t>
    </r>
  </si>
  <si>
    <t>- nova gradbena odprtina za prehod 
  operacijska soba 3 - veliki dvigalni jašek 
  (deb. stene 45 cm)</t>
  </si>
  <si>
    <t>-  nova gradbena odprtina za prehod 
  operacijska soba 3 - veliki dvigalni jašek 
  (deb. stene 45 cm)</t>
  </si>
  <si>
    <r>
      <t xml:space="preserve">Strojno rezanje AB stene na območju novih gradbenih odprtin v deb. do 35 cm (mreža rezanja 60/60 cm), komplet s potrebno mahanizacijo, ter vsemi pomožnimi deli, 
prenosi in prevozi.      
</t>
    </r>
    <r>
      <rPr>
        <b/>
        <sz val="10"/>
        <rFont val="Arial CE"/>
        <charset val="238"/>
      </rPr>
      <t xml:space="preserve">                                                </t>
    </r>
  </si>
  <si>
    <t>- nove gradbene odprtine za pet prehodov 
  med rekonstruiranim delom in nadzidavo
  urgentnega centra oz. novim operacijskim
  blokom (deb. stene 35 cm)</t>
  </si>
  <si>
    <t>-  nove gradbene odprtine za pet prehodov 
  med rekonstruiranim delom in nadzidavo
  urgentnega centra oz. novim operacijskim
  blokom (deb. stene 35 cm)</t>
  </si>
  <si>
    <r>
      <t xml:space="preserve">Odstranitev obstoječe vertikalne toplotne izolacije v deb. 35 cm na območju novih prehodov na stiku z urgentnim centrom, s prenosom ruševin iz objekta, komplet z nakladanjem na kamione, razkladanjem, odvozom na stalno deponijo do pooblaščenega zbiralca, ter vsemi pomožnimi deli, prenosi in prevozi. </t>
    </r>
    <r>
      <rPr>
        <b/>
        <sz val="10"/>
        <rFont val="Arial CE"/>
        <charset val="238"/>
      </rPr>
      <t xml:space="preserve">Stik obstoječe - obravavano obvezno zarezati.             </t>
    </r>
    <r>
      <rPr>
        <sz val="10"/>
        <rFont val="Arial CE"/>
        <family val="2"/>
        <charset val="238"/>
      </rPr>
      <t xml:space="preserve">                                                                      </t>
    </r>
  </si>
  <si>
    <t>- vertikalna toplotna izolacija deb. 35 cm na
  nodih prehodov na stiku z urgentnim centrom</t>
  </si>
  <si>
    <t>- mavčno-kartonska stene na območju recoverya</t>
  </si>
  <si>
    <r>
      <t xml:space="preserve">Demontaža oz. odstranitev obstoječe vertikalne vogalne zaščite iz PVC in RF profilov višine 1,50 - 2,10 m, komplet s prenosom iz objekta, z nakladanjem na kamion, razkladanjem, odvozom na stalno deponijo do pooblaščenega zbiralca, ter vsemi pomožnimi deli, prenosi in prevozi.                          </t>
    </r>
    <r>
      <rPr>
        <b/>
        <sz val="10"/>
        <rFont val="Arial CE"/>
        <charset val="238"/>
      </rPr>
      <t xml:space="preserve">                                     </t>
    </r>
  </si>
  <si>
    <t>- vertikalna vogalna zaščita</t>
  </si>
  <si>
    <r>
      <t xml:space="preserve">Demontaža oz. odstranitev obstoječe horizontalne PVC trakovne zaščite v dveh višinah, komplet s prenosom iz objekta, z nakladanjem na kamion, razkladanjem, odvozom na stalno deponijo do pooblaščenega zbiralca, ter vsemi pomožnimi deli, prenosi in prevozi.                          </t>
    </r>
    <r>
      <rPr>
        <b/>
        <sz val="10"/>
        <rFont val="Arial CE"/>
        <charset val="238"/>
      </rPr>
      <t xml:space="preserve">                                     </t>
    </r>
  </si>
  <si>
    <t>- horizontalna trakovna zaščita (2 x 80 m)</t>
  </si>
  <si>
    <r>
      <t xml:space="preserve">Demontaža oz. odstranitev obstoječega pravokotnega horizontalnehga odbojnega RF profila, komplet s prenosom iz objekta, z nakladanjem na kamion, razkladanjem, odvozom na stalno deponijo do pooblaščenega zbiralca, ter vsemi pomožnimi deli, prenosi in prevozi.                                 </t>
    </r>
    <r>
      <rPr>
        <b/>
        <sz val="10"/>
        <rFont val="Arial CE"/>
        <charset val="238"/>
      </rPr>
      <t xml:space="preserve">            </t>
    </r>
  </si>
  <si>
    <t>- horizontalni RF odbojni profil</t>
  </si>
  <si>
    <t>- horizontalni LESENI odbojni profil</t>
  </si>
  <si>
    <r>
      <t xml:space="preserve">Demontaža oz. odstranitev obstoječega pravokotnega horizontalnehga odbojnega lesenega profila, komplet s prenosom iz objekta, z nakladanjem na kamion, razkladanjem, odvozom na stalno deponijo do pooblaščenega zbiralca, ter vsemi pomožnimi deli, 
prenosi in prevozi.                                 </t>
    </r>
    <r>
      <rPr>
        <b/>
        <sz val="10"/>
        <rFont val="Arial CE"/>
        <charset val="238"/>
      </rPr>
      <t xml:space="preserve">            </t>
    </r>
  </si>
  <si>
    <t>- nove gradbene odprtine strojnih inštalacij
  (deb. stene 20 cm)</t>
  </si>
  <si>
    <t>-  nove gradbene odprtine strojnih inštalacij
   (deb. stene 20 cm)</t>
  </si>
  <si>
    <t>- nove gradbene odprtine strojnih inštalacij
  (deb. stene 25 cm)</t>
  </si>
  <si>
    <t>- nove gradbene odprtine strojnih inštalacij
  (deb. stene 35 cm)</t>
  </si>
  <si>
    <t>- nove gradbene odprtine v shrambi kleti
  in sanitarijah kleti (deb. stene do 25, 30, 40 cm)</t>
  </si>
  <si>
    <t>-  nove gradbene odprtine v shrambi kleti in 
   sanitarijah kleti  (deb. stene do 25, 30, 40 cm)</t>
  </si>
  <si>
    <r>
      <t xml:space="preserve">Odstranitev obstoječe vertikalne toplotne izolacije na območju novega gradbenega preboja v deb. 35 cm, s prenosom ruševin iz objekta, komplet z nakladanjem na kamione, razkladanjem, odvozom na stalno deponijo do pooblaščenega zbiralca, ter vsemi pomožnimi deli, prenosi in prevozi. </t>
    </r>
    <r>
      <rPr>
        <b/>
        <sz val="10"/>
        <rFont val="Arial CE"/>
        <charset val="238"/>
      </rPr>
      <t xml:space="preserve">Stik obstoječe - obravavano obvezno zarezati. </t>
    </r>
    <r>
      <rPr>
        <b/>
        <i/>
        <sz val="10"/>
        <rFont val="Arial CE"/>
        <charset val="238"/>
      </rPr>
      <t xml:space="preserve">Preboj sanitarije klet - K_11.                      </t>
    </r>
    <r>
      <rPr>
        <i/>
        <sz val="10"/>
        <rFont val="Arial CE"/>
        <charset val="238"/>
      </rPr>
      <t xml:space="preserve">                              </t>
    </r>
    <r>
      <rPr>
        <sz val="10"/>
        <rFont val="Arial CE"/>
        <family val="2"/>
        <charset val="238"/>
      </rPr>
      <t xml:space="preserve">                                        </t>
    </r>
  </si>
  <si>
    <r>
      <t xml:space="preserve">Odstranitev obstoječe vertikalne DVOJNE hidroizolacije lepljene na masivni del objekta na območju novega gradbenega preboja, s prenosom ruševin iz objekta, komplet z nakladanjem na kamione, razkladanjem, odvozom na stalno deponijo do pooblaščenega zbiralca, ter vsemi pomožnimi deli, prenosi in prevozi. 
</t>
    </r>
    <r>
      <rPr>
        <b/>
        <sz val="10"/>
        <rFont val="Arial CE"/>
        <charset val="238"/>
      </rPr>
      <t xml:space="preserve">Stik obstoječe - obravavano obvezno zarezati (ohraniti 15 cm širine obstoječe izolacije za stik z novo izolacijo, kot zavihek na špaleto AB stene). 
Preboj sanitarije klet - K_11.                                                            </t>
    </r>
    <r>
      <rPr>
        <sz val="10"/>
        <rFont val="Arial CE"/>
        <family val="2"/>
        <charset val="238"/>
      </rPr>
      <t xml:space="preserve">                                                                      </t>
    </r>
  </si>
  <si>
    <t>NADSTROPJE 1</t>
  </si>
  <si>
    <t>CENTRALNA STERILIZACIJA</t>
  </si>
  <si>
    <r>
      <t xml:space="preserve">Dobava in vgrajevanje cementnega betona C25/30 XC2, XA1 CI 0,2 Dmax 32 S4 (SIST EN 206:2013 in SIST EN 1026:2016) v AB talno ploščo 15 cm,  
prereza   0.04 - 0.08 m3/m2, komplet z vsemi pomožnimi deli, prenosi in prevozi. 
</t>
    </r>
    <r>
      <rPr>
        <b/>
        <i/>
        <sz val="10"/>
        <rFont val="Arial CE"/>
        <charset val="238"/>
      </rPr>
      <t xml:space="preserve">Na območju prostorov 01, 02, 03. </t>
    </r>
  </si>
  <si>
    <r>
      <t xml:space="preserve">Dobava in vgrajevanje cementnega betona C25/30 XC2, XA1 CI 0,2 Dmax 32 S4 (SIST EN 206:2013 in SIST EN 1026:2016) v AB kolenčni zid širine 10 cm in višine 27 cm, prereza   0.04 - 0.08 m3/m2, komplet z vsemi pomožnimi deli, prenosi in prevozi. </t>
    </r>
    <r>
      <rPr>
        <b/>
        <i/>
        <sz val="10"/>
        <rFont val="Arial CE"/>
        <charset val="238"/>
      </rPr>
      <t xml:space="preserve">Na območju prostora K_04b. </t>
    </r>
  </si>
  <si>
    <t>- AB kolenčni zid na območju strojnice dvigala</t>
  </si>
  <si>
    <t>1.4.3</t>
  </si>
  <si>
    <t>TESARSKA DELA</t>
  </si>
  <si>
    <t>1.5.1</t>
  </si>
  <si>
    <r>
      <t xml:space="preserve">Dobava in izdelava dvostranksega opaža betona višine 27 cm, komplet z opaževanjem, razopaževanjem in čiščenjem opaža ter vsemi pomožnimi deli, prenosi in prevozi. 
</t>
    </r>
    <r>
      <rPr>
        <b/>
        <i/>
        <sz val="10"/>
        <rFont val="Arial CE"/>
        <charset val="238"/>
      </rPr>
      <t xml:space="preserve">Na območju prostora K_04b. </t>
    </r>
  </si>
  <si>
    <t xml:space="preserve">Opomba:               
V tesarskih delih je potrebno upoštevati naslednje standarde: 
SIST EN 14081-1: 2006, SIST EN 13986: 2005.  
Pri vseh opažih je potrebno v ceno zajeti opaževanje, razpiranje, podpiranje, razopaževanje in čiščenje opaža. </t>
  </si>
  <si>
    <t>- preklada L = 125 cm</t>
  </si>
  <si>
    <t>- preklada L = 150 cm</t>
  </si>
  <si>
    <r>
      <t xml:space="preserve">Dobava in vgradnja opečnih prednapetih preklad širine </t>
    </r>
    <r>
      <rPr>
        <b/>
        <sz val="10"/>
        <rFont val="Arial CE"/>
        <charset val="238"/>
      </rPr>
      <t>12 cm</t>
    </r>
    <r>
      <rPr>
        <sz val="10"/>
        <rFont val="Arial CE"/>
        <family val="2"/>
        <charset val="238"/>
      </rPr>
      <t xml:space="preserve"> in višine </t>
    </r>
    <r>
      <rPr>
        <b/>
        <sz val="10"/>
        <rFont val="Arial CE"/>
        <charset val="238"/>
      </rPr>
      <t>6,5 cm</t>
    </r>
    <r>
      <rPr>
        <sz val="10"/>
        <rFont val="Arial CE"/>
        <family val="2"/>
        <charset val="238"/>
      </rPr>
      <t xml:space="preserve"> (npr. GORIŠKE OPEKARNE), komplet s potrebnim podpiranjem,  pritrdilnim in veznim materialom, ter vsemi pomožnimi deli, prenosi in prevozi. </t>
    </r>
    <r>
      <rPr>
        <b/>
        <sz val="10"/>
        <rFont val="Arial CE"/>
        <charset val="238"/>
      </rPr>
      <t xml:space="preserve">Preklade v  zidovih na območju razširitve in izdelave novih gradbenih odprtin za vrata v prostorih 0.1, 0.2, 0.3.                   </t>
    </r>
    <r>
      <rPr>
        <sz val="10"/>
        <rFont val="Arial CE"/>
        <family val="2"/>
        <charset val="238"/>
      </rPr>
      <t xml:space="preserve">
                    </t>
    </r>
  </si>
  <si>
    <r>
      <t xml:space="preserve">Špalatiranje vertikalnih ploskev (špalet) novega preboja v AB steni (preboj med prostori 0.3 in K_11), komplet z dobavo in vgradnjo steklene mreže lepljene z lepilom STARCONTACT LIGHT WHITE - baumit ali enakovredno na podlago, z dobavo in vgradnjo izravnavlnega sloja z lepilom STARCONTACT LIGHT WHITE - baumit ali enakovredno, ter z vsem pritrdilnim in veznim materialom ter z vsemi pomožnimi deli, prenosi in prevozi. </t>
    </r>
    <r>
      <rPr>
        <b/>
        <i/>
        <sz val="10"/>
        <rFont val="Arial CE"/>
        <charset val="238"/>
      </rPr>
      <t>Zarez mrežice na območju dilatacije.</t>
    </r>
    <r>
      <rPr>
        <b/>
        <sz val="10"/>
        <rFont val="Arial CE"/>
        <charset val="238"/>
      </rPr>
      <t xml:space="preserve">  </t>
    </r>
    <r>
      <rPr>
        <sz val="10"/>
        <rFont val="Arial CE"/>
        <family val="2"/>
        <charset val="238"/>
      </rPr>
      <t xml:space="preserve">                 </t>
    </r>
  </si>
  <si>
    <r>
      <t xml:space="preserve">- </t>
    </r>
    <r>
      <rPr>
        <b/>
        <sz val="10"/>
        <rFont val="Arial CE"/>
        <charset val="238"/>
      </rPr>
      <t xml:space="preserve">špalatiranje vertikalnega dela </t>
    </r>
    <r>
      <rPr>
        <sz val="10"/>
        <rFont val="Arial CE"/>
        <family val="2"/>
        <charset val="238"/>
      </rPr>
      <t>(špalete) 
  AB stene na območju preboja med prostori 
  0.3 in K_11</t>
    </r>
  </si>
  <si>
    <t>- pozidava vratne odprtine med prostorom 0.2 in
  obstoječo čajno kuhinjo transfuzije</t>
  </si>
  <si>
    <t xml:space="preserve">- vertikalna hidroizolacija špalete po obsegu 
  novega preboja med prostori 0.3 in K_11 </t>
  </si>
  <si>
    <t>Dobava oz. izdelava in montaža pokrivne pločevine dilatacijske fuge na območju predhodno kitane odprte fuge, izdelane iz Alu barvne pločevine v  debeline 0.75 mm r.š. 15 cm (bele barve), komplet s pritrjevanjem v trdo mavčno diamant ploščo, z vsem pritrdilnim in veznim materialom ter vsemi pomožnimi deli, 
prenosi in prevozi</t>
  </si>
  <si>
    <t>- pokrivna pločevina dilatacije na območju 
  prehoda med prostori 0.3 in K_11</t>
  </si>
  <si>
    <t>- stenski omet na območju pozidave v prostoru 
  0.2 na obeh straneh</t>
  </si>
  <si>
    <t xml:space="preserve">- sanacija stenskega ometa pri gradbenih delih 
  v prostorih  0.1, 0.2, 0.3 </t>
  </si>
  <si>
    <t xml:space="preserve">- sanacija stenskega ometa na območju izvedbe
  strojnih in elektro delih v prostorih  0.1, 0.2, 0.3 </t>
  </si>
  <si>
    <t>- stropni omet v prostorih K_04a, K_04b in 1.18.0</t>
  </si>
  <si>
    <t>- stenski omet na stene in stebre v obravnavanih  
  prostorih 1.1.0, 1.2.0, 1.3.0, 1.5.0, 1.6.0, 1.7.0, 
  1.8.0, 1.9.0, 1.10.0, 1.11.0, 1.12.1, 1.13.0, 
  1.14.0, 1.15.0, 1.16.0, 1.18.0, K_04a, K_04b</t>
  </si>
  <si>
    <t>- hotizontalna hidroizolacija v prostorih
  0.1, 0.2, 0.3</t>
  </si>
  <si>
    <t xml:space="preserve">Preboj oz. strojno rezanje izrezov (okrogle oblike) skozi AB steno deb. 25 cm med dvigalnim jaškom K_03 in strojnico K_04b, komplet s potrebno mahanizacijo, ter vsemi pomožnimi deli, prenosi in prevozi.                                  
                    </t>
  </si>
  <si>
    <t>- izrez fi 200 mm v AB steni</t>
  </si>
  <si>
    <t xml:space="preserve">Dobava oz. izdelava in montaža okrogle Alu rešetke v preboju oz. izrezu fi 300, izdelane iz Alu pločevine, komplet z zaščitno kovinsko mrežico, z vsem pritrdilnim in veznim materialom ter z vsemi pomožnimi deli, prenosi in prevozi. 
(npr. rešetka GCAM Diem ali enakovredno)                                     
                    </t>
  </si>
  <si>
    <t>- prezračevalna rešetka fi 300 mm</t>
  </si>
  <si>
    <t xml:space="preserve">Preboj oz. strojno rezanje izrezov (okrogle oblike) skozi AB steno deb. 25 cm s fasado iz kamena volne deb. 20 cm med strojnico K_04b in vhodnim podestom K_19, komplet s potrebno mahanizacijo, ter vsemi pomožnimi deli, 
prenosi in prevozi.                                  
                    </t>
  </si>
  <si>
    <t>- izrez fi 300 mm v AB steni s fasado</t>
  </si>
  <si>
    <t>Dobava, izdelava in montaža jeklenih plošč za premostitev obstoječe toplotne izolacije na območju talne dilatacije med prostori 0.3 in K_11,  ena vijačena na en masivni del - druga na drugi masivni delobjekta, plošče izdelane iz jekla kvalitete S235HJ0 (SIST EN 10219-2:2016) in S235J0 (SIST EN 10025-2:2019),  priprava površine s peskanjem z jeklenim granulatom velikosti G24 do kvalitete – Sa 2,5,  temeljno barvo (2K - epoxy temeljni premaz deb. 50 µm), pokrivno barvo (2K - PUR (polyurethan deb. 70 µm)), vsem pritrdilnim in veznim materialom ter vsemi pomožnimi deli, prenosi in prevozi.</t>
  </si>
  <si>
    <t>- premostitvena plošča 2x 1300/300/10 mm</t>
  </si>
  <si>
    <t>- sidra za pritrjevanje premostitvene plošče
- 4x na ploščo (enostransko sidranje)</t>
  </si>
  <si>
    <t>- estrih pod PVC pod v prostoru 0.3</t>
  </si>
  <si>
    <t>- estrih pod KERAMIKO v prostorih 0.1, 0.2</t>
  </si>
  <si>
    <t>- estrih pod PVC pod v prostorih 
  centralne sterilizacije</t>
  </si>
  <si>
    <t>- estrih pod KERAMIKO v prostorih 1.3.0, 
  WC in TUŠ v prostoru 1.15.0</t>
  </si>
  <si>
    <t>- estrih pod EPOKSI tlak v prostorih K_04a in
  1.18.0</t>
  </si>
  <si>
    <t>- estrih pod KAMEN pred vhodom dvigalni jašek 
  K_03 v širini zidu  25 cm na območju prehoda 
  med prostori K_01 in K_03</t>
  </si>
  <si>
    <t>- estrih pod PVC pod pred vhodom dvigalni jašek 
  P_40 v širini zidu  25 cm na območju prehoda 
  med prostori P_07b in P_40</t>
  </si>
  <si>
    <r>
      <t xml:space="preserve">Izdelava talne dilatacije estriha z dilatacijskih profilom (npr. profil DEFLEX 446/Tb 030/5 h=20 mm ali enakovredno), vključno s toplotno izolacijo deb. 2 cm iz kamene volne vgrajene pod dilatacijski profil v sam cementni estrih, komplet z vsem pritrdilnim in veznim materialom ter z vsemi pomožnimi deli, prenosi in prevozi.  </t>
    </r>
    <r>
      <rPr>
        <i/>
        <sz val="10"/>
        <rFont val="Arial CE"/>
        <charset val="238"/>
      </rPr>
      <t>Profil vgraditi v nivo talne obloge.</t>
    </r>
    <r>
      <rPr>
        <sz val="10"/>
        <rFont val="Arial CE"/>
        <family val="2"/>
        <charset val="238"/>
      </rPr>
      <t xml:space="preserve"> </t>
    </r>
    <r>
      <rPr>
        <b/>
        <sz val="10"/>
        <rFont val="Arial CE"/>
        <charset val="238"/>
      </rPr>
      <t xml:space="preserve"> Dilatacijo izvesti po navodilih proizvajalca dilatacijskega profila oz. pred izvedbo kompletnega estriha detajl predhodno doreči. </t>
    </r>
  </si>
  <si>
    <t>- talna dilatacija estriha na območju med prostori 
  0.3 in K_11</t>
  </si>
  <si>
    <r>
      <t xml:space="preserve">Končno čiščenje objekta po končanju del,  komplet z vsemi pomožnimi deli, prenosi in prevozi. </t>
    </r>
    <r>
      <rPr>
        <b/>
        <sz val="10"/>
        <rFont val="Arial CE"/>
        <charset val="238"/>
      </rPr>
      <t>(območje centralne stereilizacije)</t>
    </r>
  </si>
  <si>
    <t>OPERACIJSKI BLOK</t>
  </si>
  <si>
    <t>- stenski omet po obodnih stenah na območju
  celotnega operacijskega bloka v nadstropju 1 in 
  v prostoru 2.1.8</t>
  </si>
  <si>
    <t>1.6.31</t>
  </si>
  <si>
    <t>- estrih pod KERAMIKO v prostorih 2.1.7, 2.1.9,
  2.1.6.2, 2.1.8, WC in TUŠ v prostoru 2.1.5.1</t>
  </si>
  <si>
    <t>1.6.32</t>
  </si>
  <si>
    <t xml:space="preserve">- estrih pod PVC pod na območju ostalih
  prostorov operacijskega bloka v nadstropju 1 </t>
  </si>
  <si>
    <t>1.6.33</t>
  </si>
  <si>
    <t>- suhomontažni dvojni pod v prostoru 4.5</t>
  </si>
  <si>
    <r>
      <t xml:space="preserve">Dobava in montaža suhomontažnega poda sestavljenega iz kovinskih pedestalov nazivne višine 120 mm (dvig +- 20 mm) s povezniki, na katere se položijo leseni paneli dim. 60/60 cm deb. 4 cm, s spodnje strani obdelani z Alu pločevino, z zgornje strani pa s PVC heterogeno talno oblogo, komplet z vsemi pomožnimi deli, prenosi in prevozi. </t>
    </r>
    <r>
      <rPr>
        <i/>
        <sz val="10"/>
        <rFont val="Arial CE"/>
        <charset val="238"/>
      </rPr>
      <t xml:space="preserve">Pod pedestale se točkovno položi penjena polietilenska izolacija (GEFICELL TDZ 6 - 1 mm ali enakovredno). </t>
    </r>
    <r>
      <rPr>
        <sz val="10"/>
        <rFont val="Arial CE"/>
        <family val="2"/>
        <charset val="238"/>
      </rPr>
      <t xml:space="preserve">
</t>
    </r>
    <r>
      <rPr>
        <b/>
        <i/>
        <sz val="10"/>
        <rFont val="Arial CE"/>
        <charset val="238"/>
      </rPr>
      <t>SESTAVA SUHOMONTAŽNEGA PODA MORA BITI ELEKTRO PREVODNA.</t>
    </r>
    <r>
      <rPr>
        <sz val="10"/>
        <rFont val="Arial CE"/>
        <family val="2"/>
        <charset val="238"/>
      </rPr>
      <t xml:space="preserve">
</t>
    </r>
    <r>
      <rPr>
        <i/>
        <sz val="10"/>
        <rFont val="Arial CE"/>
        <charset val="238"/>
      </rPr>
      <t>Dela izvesti po navodilih proizvajalca suhomontažnega poda.</t>
    </r>
    <r>
      <rPr>
        <sz val="10"/>
        <rFont val="Arial CE"/>
        <family val="2"/>
        <charset val="238"/>
      </rPr>
      <t xml:space="preserve">
</t>
    </r>
  </si>
  <si>
    <t>1.6.34</t>
  </si>
  <si>
    <r>
      <t xml:space="preserve">Končno čiščenje objekta po končanju del,  komplet z vsemi pomožnimi deli, prenosi in prevozi. </t>
    </r>
    <r>
      <rPr>
        <b/>
        <sz val="10"/>
        <rFont val="Arial CE"/>
        <charset val="238"/>
      </rPr>
      <t>(območje operacijskega bloka)</t>
    </r>
  </si>
  <si>
    <t>INTENZIVNA TERAPIJA</t>
  </si>
  <si>
    <t>1.6.35</t>
  </si>
  <si>
    <r>
      <t xml:space="preserve">Dobava in vgradnja opečnih prednapetih preklad širine </t>
    </r>
    <r>
      <rPr>
        <b/>
        <sz val="10"/>
        <rFont val="Arial CE"/>
        <charset val="238"/>
      </rPr>
      <t>12 cm</t>
    </r>
    <r>
      <rPr>
        <sz val="10"/>
        <rFont val="Arial CE"/>
        <family val="2"/>
        <charset val="238"/>
      </rPr>
      <t xml:space="preserve"> in višine </t>
    </r>
    <r>
      <rPr>
        <b/>
        <sz val="10"/>
        <rFont val="Arial CE"/>
        <charset val="238"/>
      </rPr>
      <t>6,5 cm</t>
    </r>
    <r>
      <rPr>
        <sz val="10"/>
        <rFont val="Arial CE"/>
        <family val="2"/>
        <charset val="238"/>
      </rPr>
      <t xml:space="preserve"> (npr. GORIŠKE OPEKARNE), komplet s potrebnim podpiranjem,  pritrdilnim in veznim materialom, ter vsemi pomožnimi deli, prenosi in prevozi. </t>
    </r>
    <r>
      <rPr>
        <b/>
        <sz val="10"/>
        <rFont val="Arial CE"/>
        <charset val="238"/>
      </rPr>
      <t xml:space="preserve">Preklada v  zidu na območju razširitve in izdelave nove gradbene odprtine za vrata v prostoru 3.2.2.2                   </t>
    </r>
    <r>
      <rPr>
        <sz val="10"/>
        <rFont val="Arial CE"/>
        <family val="2"/>
        <charset val="238"/>
      </rPr>
      <t xml:space="preserve">
                    </t>
    </r>
  </si>
  <si>
    <t>1.6.36</t>
  </si>
  <si>
    <t>- pozidava okenskih odprtin na območju
  odstranjenih zunanjih oken</t>
  </si>
  <si>
    <t>1.6.37</t>
  </si>
  <si>
    <t>1.6.38</t>
  </si>
  <si>
    <t>1.6.39</t>
  </si>
  <si>
    <t>1.6.40</t>
  </si>
  <si>
    <r>
      <t xml:space="preserve">Špalatiranje vertikalnih ploskev (špalet) novih prebojev v AB steni na stiku z operativnim blokom, komplet z dobavo in vgradnjo steklene mreže lepljene z lepilom STARCONTACT LIGHT WHITE - baumit ali enakovredno na podlago, z dobavo in vgradnjo izravnavlnega sloja z lepilom STARCONTACT LIGHT WHITE - baumit ali enakovredno, ter z vsem pritrdilnim in veznim materialom ter z vsemi pomožnimi deli, prenosi in prevozi. </t>
    </r>
    <r>
      <rPr>
        <b/>
        <i/>
        <sz val="10"/>
        <rFont val="Arial CE"/>
        <charset val="238"/>
      </rPr>
      <t>Zarez mrežice na območju dilatacije.</t>
    </r>
    <r>
      <rPr>
        <b/>
        <sz val="10"/>
        <rFont val="Arial CE"/>
        <charset val="238"/>
      </rPr>
      <t xml:space="preserve">  </t>
    </r>
    <r>
      <rPr>
        <sz val="10"/>
        <rFont val="Arial CE"/>
        <family val="2"/>
        <charset val="238"/>
      </rPr>
      <t xml:space="preserve">                 </t>
    </r>
  </si>
  <si>
    <r>
      <t xml:space="preserve">- </t>
    </r>
    <r>
      <rPr>
        <b/>
        <sz val="10"/>
        <rFont val="Arial CE"/>
        <charset val="238"/>
      </rPr>
      <t xml:space="preserve">špalatiranje vertikalnega dela </t>
    </r>
    <r>
      <rPr>
        <sz val="10"/>
        <rFont val="Arial CE"/>
        <family val="2"/>
        <charset val="238"/>
      </rPr>
      <t>(špalete) 
  AB stene na območju preboja med prostori
  2.1.1 in  2.1.6.1, med prostori 2.1.1 in 2.1.5.1,
  med prostori 2.1.3.2 in 2.1.4.1, med prostori
  2.2.18.2 in 2.2.18.1, med prostori 2.2.17.2 
  in 2.2.17.1</t>
    </r>
  </si>
  <si>
    <t>1.6.45</t>
  </si>
  <si>
    <r>
      <t xml:space="preserve">- </t>
    </r>
    <r>
      <rPr>
        <b/>
        <sz val="10"/>
        <rFont val="Arial CE"/>
        <charset val="238"/>
      </rPr>
      <t xml:space="preserve">obloga špalete </t>
    </r>
    <r>
      <rPr>
        <sz val="10"/>
        <rFont val="Arial CE"/>
        <family val="2"/>
        <charset val="238"/>
      </rPr>
      <t>po obsegu novih prebojev med 
  prostori 2.1.1 in  2.1.6.1, med prostori 2.1.1 in
  2.1.5.1, med prostori 2.1.3.2 in 2.1.4.1, med
  prostori 2.2.18.2 in 2.2.18.1, med prostori 
  2.2.17.2 in 2.2.17.1</t>
    </r>
  </si>
  <si>
    <t>1.6.46</t>
  </si>
  <si>
    <t>- pokrivna pločevina dilatacije na območju 
  prehoda med prostori 2.1.1 in  2.1.6.1, med
  prostori 2.1.1 in 2.1.5.1, med prostori 2.1.3.2 in
  2.1.4.1, med prostori 2.2.18.2 in 2.2.18.1, med
  prostori 2.2.17.2 in 2.2.17.1</t>
  </si>
  <si>
    <t>1.6.47</t>
  </si>
  <si>
    <t>1.6.48</t>
  </si>
  <si>
    <t>- sanacija stenskega ometa pri gradbenih delih 
  v prostorih intenzivne terapije</t>
  </si>
  <si>
    <t>- sanacija stenskega ometa na območju izvedbe
  strojnih in elektro delih v prostorih  intenzivne
  terapije</t>
  </si>
  <si>
    <t>- estrih pod KERAMIKO v prostorih 3.1.2.3,
  3.3.9.1, WC in TUŠ v prostorih 3.3.5, 3.2.2.3</t>
  </si>
  <si>
    <t>- estrih pod PVC pod na območju ostalih
  prostorov intenzivne terapije</t>
  </si>
  <si>
    <t>Dobava, izdelava in montaža jeklenih plošč za premostitev obstoječe toplotne izolacije na območju talne dilatacije med prostori intenzivne terapije in operacijskega bloka, ena vijačena na en masivni del - druga na drugi masivni delobjekta, plošče izdelane iz jekla kvalitete S235HJ0 (SIST EN 10219-2:2016) in S235J0 (SIST EN 10025-2:2019),  priprava površine s peskanjem z jeklenim granulatom velikosti G24 do kvalitete – Sa 2,5,  temeljno barvo (2K - epoxy temeljni premaz deb. 50 µm), pokrivno barvo (2K - PUR (polyurethan deb. 70 µm)), vsem pritrdilnim in veznim materialom ter vsemi pomožnimi deli, prenosi in prevozi.</t>
  </si>
  <si>
    <t>- premostitvena plošča 4x 1050/300/10 mm</t>
  </si>
  <si>
    <t>- premostitvena plošča 2x 1600/300/10 mm</t>
  </si>
  <si>
    <t>- premostitvena plošča 2x 950/300/10 mm</t>
  </si>
  <si>
    <t>- premostitvena plošča 2x 2900/300/10 mm</t>
  </si>
  <si>
    <t>- premostitvena plošča 2x 2300/300/10 mm</t>
  </si>
  <si>
    <t>- sidra za pritrjevanje premostitvene plošče
- 4x oz. 6x na ploščo (enostransko sidranje)</t>
  </si>
  <si>
    <t>- talna dilatacija estriha na območju med
  operacijskim blokom in intenzivno terapijo</t>
  </si>
  <si>
    <r>
      <t xml:space="preserve">Končno čiščenje objekta po končanju del,  komplet z vsemi pomožnimi deli, prenosi in prevozi. </t>
    </r>
    <r>
      <rPr>
        <b/>
        <sz val="10"/>
        <rFont val="Arial CE"/>
        <charset val="238"/>
      </rPr>
      <t>(območje intenzivne terapije)</t>
    </r>
  </si>
  <si>
    <t>1.6.41</t>
  </si>
  <si>
    <t>1.6.42</t>
  </si>
  <si>
    <t>1.6.43</t>
  </si>
  <si>
    <t>1.6.44</t>
  </si>
  <si>
    <t>RAVNA STREHA NAD 
URGENTNIM CENTROM</t>
  </si>
  <si>
    <t xml:space="preserve">Dobava in izdelava toplotne zaščite sten med pozidavo in obstoječo toplotno izolacijo na območju pozidave okenskih odprtin in na območju nove montažne stene pred dvigalnim jaškom velikega dvigala iz kamene volne deb.do 20 cm (npr. FKD-S THERMAL knaufinsulation ali enakovredno), komplet z vsem pritrdilnim in veznim materialom ter z vsemi pomožnimi deli, prenosi in prevozi. 
                    </t>
  </si>
  <si>
    <t xml:space="preserve">- dodatna toplotna izolacija na območju zaprtja
  zunanjih odprtin v prosorih 2.1.1 in 2.2.18.2 </t>
  </si>
  <si>
    <t>2.1.1</t>
  </si>
  <si>
    <t>2.1.2</t>
  </si>
  <si>
    <t xml:space="preserve">Dobava oz. izdelava in montaža samonosilnega požarnega stropa iz mavčnih plošč z enonivojsko kovinsko podkonstrukcijo D131 (2x stenski profil C75 in stenski robni profil U75), sestavljenega iz dvostranske dvoslojne obloge Knauf gradbenih plošč FIREBOARD dim. 2000/1250/15 mm in izolacijskega sloja iz kamene mineralne volne deb. 7 cm (naturboard VENTI knaufinsulation ali enakovredno), z bandažiranjem - Q2, z vsem pritrdilnim in veznim materialom ter vsemi pomožnimi deli, prenosi in prevozi. 
Sistem: Knauf D131 ali enakovredno                                                                                                                             </t>
  </si>
  <si>
    <t>2.1.3</t>
  </si>
  <si>
    <t xml:space="preserve">Dobava oz. izdelava in montaža stenskega sistema iz mavčnih plošč s kovinsko podkonstrukcijo W112, sestavljenih iz dvostranske dvoslojne obloge Knauf gradbenih plošč GKF DF dim. 2000/1250/12,5 mm,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</si>
  <si>
    <t>- požarna stena v prostoru K-04b
  požarne odpornosti EI 60</t>
  </si>
  <si>
    <t xml:space="preserve">Dobava oz. izdelava in montaža stenskega sistema iz mavčnih plošč s kovinsko podkonstrukcijo W628B, sestavljenih iz enostranske dvoslojne obloge Knauf gradbenih plošč GKF DF dim. 2000/625/20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9 cm ali enakovredno                                                                                           </t>
  </si>
  <si>
    <t>2.1.4</t>
  </si>
  <si>
    <t>2.1.5</t>
  </si>
  <si>
    <t xml:space="preserve">Dobava oz. izdelava in montaža stenskega sistema iz mavčnih plošč s kovinsko podkonstrukcijo W116, sestavljenih iz dvostranske dvoslojne obloge Knauf gradbenih plošč GKF DF dim. 2000/1250/12,5 mm, dvojne  kovinske podkonstrukcije deb. 2x50 mm v razmiku 24 cm in izolacijskega sloja iz kamene mineralne volne deb. 2x5 cm na območju profilov (naturboard VENTI knaufinsulation ali enakovredno), komplet z bandažiranjem - Q2, vsem pritrdilnim materialom ter vsemi pomožnimi deli, prenosi in prevozi. 
Sistem: Knauf W116 debelina 39 cm ali enakovredno                                                                                           </t>
  </si>
  <si>
    <t>- požarna stena na območju dvigalnega jaška 
  malega tovornega dvigala 1 
  požarne odpornosti EI 90</t>
  </si>
  <si>
    <t>- požarna stena po obodu dvigalnih jaškov 
  malih tovornih dvigal požarne odpornosti EI 90</t>
  </si>
  <si>
    <t>2.1.6</t>
  </si>
  <si>
    <t xml:space="preserve">Dobava oz. izdelava in montaža stenskega sistema iz mavčnih plošč s kovinsko podkonstrukcijo W628B, sestavljenih iz enostranske dvoslojne obloge Knauf gradbenih plošč GKB A dim. 2000/1250/12,5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7,5 cm ali enakovredno                                                                                           </t>
  </si>
  <si>
    <t>- predelna stena v prostoru 1.16.0</t>
  </si>
  <si>
    <t>2.1.7</t>
  </si>
  <si>
    <t>- požarna stena na območju vratne odprtine
  velikega osebnega dvigala (prehod med prostori
  K-03 in K-01) požarne odpornosti EI 90</t>
  </si>
  <si>
    <t>2.1.8</t>
  </si>
  <si>
    <t xml:space="preserve">- kaskada vratne odprtine velikega osebnega 
  dvigala  (prehod med prostori K-03 in K-01)
  požarne odpornosti EI 90
</t>
  </si>
  <si>
    <t xml:space="preserve">Dobava oz. izdelava in montaža stropne delno vertikalne, delno horizontalne kaskade iz mavčnih plošč s kovinsko podkonstrukcijo D112, sestavljene iz enostranske dvoslojne obloge Knauf gradbenih plošč GKF DF dim. 2000/625/20 mm, enojno kovinsko podkonstrukcijo deb. 3 cm, komplet s potrebnimi vešali, z zapolnitvijo votlega dela kaskade s toplotno izolacijo iz kamene mineralne volne, z bandažiranjem - Q2, z vsem pritrdilnim in veznim materialom ter vsemi pomožnimi deli, prenosi in prevozi. 
Sistem: Knauf D112 ali enakovredno                                                                                                                       </t>
  </si>
  <si>
    <t>2.1.9</t>
  </si>
  <si>
    <t>- požarna stena v prostoru 0.3
  požarne odpornosti EI 90</t>
  </si>
  <si>
    <t>2.1.10</t>
  </si>
  <si>
    <t xml:space="preserve">Dobava oz. izdelava in montaža stenskega sistema iz mavčnih plošč s kovinsko podkonstrukcijo W628B, sestavljenih iz enostranske dvoslojne obloge Knauf gradbenih plošč GKBI H2 dim. 2000/1250/12,5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7,5 cm ali enakovredno                                                                                           </t>
  </si>
  <si>
    <t>- predelna stena v prostoru 0.1</t>
  </si>
  <si>
    <r>
      <t>Dobava oz. izdelava in montaža stenskega sistema iz mavčnih plošč s kovinsko podkonstrukcijo W112, sestavljenih iz dvostranske dvoslojne obloge Knauf gradbenih plošč znotraj</t>
    </r>
    <r>
      <rPr>
        <sz val="10"/>
        <rFont val="Arial CE"/>
        <charset val="238"/>
      </rPr>
      <t xml:space="preserve"> GKBI H2 zunaj  GKB A dim. 2000/1250/12,5 mm</t>
    </r>
    <r>
      <rPr>
        <sz val="10"/>
        <rFont val="Arial CE"/>
        <family val="2"/>
        <charset val="238"/>
      </rPr>
      <t xml:space="preserve">,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r>
  </si>
  <si>
    <t>- stena na območju WC-ja in tuša 
  v prostoru 1.15.0</t>
  </si>
  <si>
    <t>2.1.11</t>
  </si>
  <si>
    <t>2.1.12</t>
  </si>
  <si>
    <r>
      <t xml:space="preserve">Dobava oz. izdelava in montaža stenskega sistema iz mavčnih plošč s kovinsko podkonstrukcijo W112, sestavljenih iz dvostranske dvoslojne obloge Knauf gradbenih plošč </t>
    </r>
    <r>
      <rPr>
        <sz val="10"/>
        <rFont val="Arial CE"/>
        <charset val="238"/>
      </rPr>
      <t>GKBI H2 dim. 2000/1250/12,5 mm</t>
    </r>
    <r>
      <rPr>
        <sz val="10"/>
        <rFont val="Arial CE"/>
        <family val="2"/>
        <charset val="238"/>
      </rPr>
      <t xml:space="preserve">,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r>
  </si>
  <si>
    <t>- stena v prostoru 0.2</t>
  </si>
  <si>
    <t>2.1.13</t>
  </si>
  <si>
    <t xml:space="preserve">Dobava oz. izdelava in montaža stenskega sistema iz mavčnih plošč s kovinsko podkonstrukcijo W116, sestavljenih iz dvostranske dvoslojne obloge Knauf gradbenih plošč GKBI H2 dim. 2000/1250/12,5 mm, dvojne  kovinske podkonstrukcije deb. 2x50 mm v razmiku 7 cm in izolacijskega sloja iz kamene mineralne volne deb. 2x5 cm na območju profilov (naturboard VENTI knaufinsulation ali enakovredno), komplet z bandažiranjem - Q2, vsem pritrdilnim materialom ter vsemi pomožnimi deli, prenosi in prevozi. 
Sistem: Knauf W116 debelina 22 cm ali enakovredno                                                                                           </t>
  </si>
  <si>
    <t>- stena med prostori 0.1 in 0.2</t>
  </si>
  <si>
    <t>2.1.14</t>
  </si>
  <si>
    <t xml:space="preserve">Dobava oz. izdelava in montaža stenskega sistema iz mavčnih plošč s kovinsko podkonstrukcijo W116, sestavljenih iz dvostranske dvoslojne obloge Knauf gradbenih plošč znotraj GKBI H2 zunaj  GKB A dim. 2000/1250/12,5 mm, dvojne  kovinske podkonstrukcije deb. 2x50 mm v razmiku 7 cm in izolacijskega sloja iz kamene mineralne volne deb. 2x5 cm na območju profilov (naturboard VENTI knaufinsulation ali enakovredno), komplet z bandažiranjem - Q2, vsem pritrdilnim materialom ter vsemi pomožnimi deli, prenosi in prevozi. Sistem: Knauf W116 debelina 22 cm ali enakovredno                                                                                           </t>
  </si>
  <si>
    <t>- stena na območju WC-ja med prostori 
  1.13.0 in 1.15.0</t>
  </si>
  <si>
    <t>2.1.15</t>
  </si>
  <si>
    <t xml:space="preserve">Dobava oz. izdelava in montaža stenskega sistema iz mavčnih plošč s kovinsko podkonstrukcijo W116, sestavljenih iz dvostranske dvoslojne obloge Knauf gradbenih plošč GKB A dim. 2000/1250/12,5 mm, dvojne  kovinske podkonstrukcije deb. 2x50 mm v razmiku 23 cm in izolacijskega sloja iz kamene mineralne volne deb. 2x5 cm na območju profilov (naturboard VENTI knaufinsulation ali enakovredno), komplet z bandažiranjem - Q2, vsem pritrdilnim materialom ter vsemi pomožnimi deli, prenosi in prevozi. 
Sistem: Knauf W116 debelina 38 cm ali enakovredno                                                                                           </t>
  </si>
  <si>
    <t>- stena med prostori 1.1.0 in 1.2.0</t>
  </si>
  <si>
    <t>2.1.16</t>
  </si>
  <si>
    <r>
      <t xml:space="preserve">Dobava oz. izdelava in montaža stenskega sistema iz mavčnih plošč s kovinsko podkonstrukcijo W112, sestavljenih iz dvostranske dvoslojne obloge Knauf gradbenih plošč </t>
    </r>
    <r>
      <rPr>
        <sz val="10"/>
        <rFont val="Arial CE"/>
        <charset val="238"/>
      </rPr>
      <t>GKB A dim. 2000/1250/12,5 mm</t>
    </r>
    <r>
      <rPr>
        <sz val="10"/>
        <rFont val="Arial CE"/>
        <family val="2"/>
        <charset val="238"/>
      </rPr>
      <t xml:space="preserve">, enojne kovinske podkonstrukcije deb. 50 mm in izolacijskega sloja iz kamene mineralne volne deb. 5 cm (naturboard VENTI knaufinsulation ali enakovredno), komplet z bandažiranjem - Q2, vsem pritrdilnim materialom ter vsemi pomožnimi deli, prenosi in prevozi.
Sistem: Knauf W112 debelina 10 cm ali enakovredno                           </t>
    </r>
  </si>
  <si>
    <t>- stena v prostorih 1.16.0, 1.12.1, 1.12.2, 1.15.0,
  1.2.0, 1.14.0, 1.6.0, 1.8.0</t>
  </si>
  <si>
    <t>2.1.17</t>
  </si>
  <si>
    <r>
      <t xml:space="preserve">Dobava oz. izdelava in montaža stenskega sistema iz mavčnih plošč s kovinsko podkonstrukcijo W112, sestavljenih iz dvostranske dvoslojne obloge Knauf gradbenih plošč </t>
    </r>
    <r>
      <rPr>
        <sz val="10"/>
        <rFont val="Arial CE"/>
        <charset val="238"/>
      </rPr>
      <t>GKB A dim. 2000/1250/12,5 mm</t>
    </r>
    <r>
      <rPr>
        <sz val="10"/>
        <rFont val="Arial CE"/>
        <family val="2"/>
        <charset val="238"/>
      </rPr>
      <t xml:space="preserve">,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</si>
  <si>
    <t>- stena v prostorih 1.15.0, 1.5.0, 1.6.0, 1.1.0,
  1.3.0, 1.10.0, 1.9.0, 1.19.0</t>
  </si>
  <si>
    <t>2.1.18</t>
  </si>
  <si>
    <r>
      <t xml:space="preserve">Dobava oz. izdelava in montaža stenskega sistema iz mavčnih plošč s kovinsko podkonstrukcijo W112, sestavljenih iz dvostranske dvoslojne obloge Knauf gradbenih plošč </t>
    </r>
    <r>
      <rPr>
        <sz val="10"/>
        <rFont val="Arial CE"/>
        <charset val="238"/>
      </rPr>
      <t>GKB A dim. 2000/1250/12,5 mm</t>
    </r>
    <r>
      <rPr>
        <sz val="10"/>
        <rFont val="Arial CE"/>
        <family val="2"/>
        <charset val="238"/>
      </rPr>
      <t xml:space="preserve">, enojne kovinske podkonstrukcije deb. 100 mm, komplet z bandažiranjem - Q2, vsem pritrdilnim materialom ter vsemi pomožnimi deli, prenosi in prevozi. Sistem: Knauf W112 debelina 15 cm ali enakovredno                           </t>
    </r>
  </si>
  <si>
    <t>2.1.19</t>
  </si>
  <si>
    <r>
      <t xml:space="preserve">Dobava oz. izdelava in montaža zrakotesnosti  sten prostorov sterilizacije izdelane iz </t>
    </r>
    <r>
      <rPr>
        <b/>
        <sz val="10"/>
        <rFont val="Arial CE"/>
        <charset val="238"/>
      </rPr>
      <t>zrakotesne folije s preklopom 10 cm</t>
    </r>
    <r>
      <rPr>
        <sz val="10"/>
        <rFont val="Arial CE"/>
        <family val="2"/>
        <charset val="238"/>
      </rPr>
      <t xml:space="preserve"> (Homeseal LDS 100 knaufinsulation ali enakovredno), s </t>
    </r>
    <r>
      <rPr>
        <b/>
        <sz val="10"/>
        <rFont val="Arial CE"/>
        <charset val="238"/>
      </rPr>
      <t>tesnilnim trakom za ravne stike</t>
    </r>
    <r>
      <rPr>
        <sz val="10"/>
        <rFont val="Arial CE"/>
        <family val="2"/>
        <charset val="238"/>
      </rPr>
      <t xml:space="preserve"> (Homeseal LDS soliplan knaufinsulation ali enakovredno), s </t>
    </r>
    <r>
      <rPr>
        <sz val="10"/>
        <rFont val="Arial CE"/>
        <charset val="238"/>
      </rPr>
      <t>tesnenjem oboda</t>
    </r>
    <r>
      <rPr>
        <sz val="10"/>
        <rFont val="Arial CE"/>
        <family val="2"/>
        <charset val="238"/>
      </rPr>
      <t xml:space="preserve"> (strop, tla, vogali stene) s </t>
    </r>
    <r>
      <rPr>
        <b/>
        <sz val="10"/>
        <rFont val="Arial CE"/>
        <charset val="238"/>
      </rPr>
      <t xml:space="preserve">tesnilno maso </t>
    </r>
    <r>
      <rPr>
        <sz val="10"/>
        <rFont val="Arial CE"/>
        <family val="2"/>
        <charset val="238"/>
      </rPr>
      <t xml:space="preserve">(Homeseal LDS solimur 310 knaufinsulation ali enakovredno), s </t>
    </r>
    <r>
      <rPr>
        <b/>
        <sz val="10"/>
        <rFont val="Arial CE"/>
        <charset val="238"/>
      </rPr>
      <t>tesnenjem vseh prebojev s trakom</t>
    </r>
    <r>
      <rPr>
        <sz val="10"/>
        <rFont val="Arial CE"/>
        <family val="2"/>
        <charset val="238"/>
      </rPr>
      <t xml:space="preserve"> (Homeseal LDS solifit 1 knaufinsulation ali enakovredno),   
v ceno je zajeti dodatnih 15% folije zaradi izvedbe spojev, komplet z izvedbo po navodilih proizvajalca ter vsemi pomožnimi deli, prenosi in prevozi. (obračun po neto vgrajeni površini). </t>
    </r>
    <r>
      <rPr>
        <i/>
        <sz val="10"/>
        <rFont val="Arial CE"/>
        <charset val="238"/>
      </rPr>
      <t xml:space="preserve">Folija se lepi na kovinske profile montažnih sten znotranje strani pred položitvijo mavčnih plošč.     </t>
    </r>
    <r>
      <rPr>
        <sz val="10"/>
        <rFont val="Arial CE"/>
        <family val="2"/>
        <charset val="238"/>
      </rPr>
      <t xml:space="preserve">
                                                 </t>
    </r>
  </si>
  <si>
    <t>2.1.20</t>
  </si>
  <si>
    <t>2.1.21</t>
  </si>
  <si>
    <t xml:space="preserve">Dobava oz. izdelava in montaža ojačitve vratnih, okenskih in ostalih prehodnih odprtin v montažnih predelnih stenah v sistemu UA 100 (vertikalni profil in horizontalni profil) s pritrdilnim kompletom, z vsem pritrdilnim in veznim materialom ter vsemi pomožnimi deli, prenosi in prevozi. Sistem: UA 100 ali enakovredno                                                                                                                       </t>
  </si>
  <si>
    <t>- ojačitev vratnih, okenskih in ostalih prehodnih
  odprtine UA 100</t>
  </si>
  <si>
    <t>2.1.22</t>
  </si>
  <si>
    <t xml:space="preserve">Dobava oz. izdelava in montaža ojačitve vratnih, okenskih in ostalih prehodnih odprtin v montažnih predelnih stenah v sistemu UA 50 (vertikalni profil in horizontalni profil) s pritrdilnim kompletom, z vsem pritrdilnim in veznim materialom ter vsemi pomožnimi deli, prenosi in prevozi. Sistem: UA 50 ali enakovredno                                                                                                                       </t>
  </si>
  <si>
    <t>- ojačitev vratnih, okenskih in ostalih prehodnih
  odprtine UA 50</t>
  </si>
  <si>
    <t>2.1.23</t>
  </si>
  <si>
    <t xml:space="preserve">Dobava oz. izdelava in montaža lesene ojačitve za viseče elemente in police v montažnih predelnih stenah z ojačitvijo v sistemu W 234 s pritrdilnim kompletom, z vsem pritrdilnim in veznim materialom ter vsemi pomožnimi deli, prenosi in prevozi.
Sistem: W 234 ali enakovredno
                                                                                                                       </t>
  </si>
  <si>
    <t>- ojačitev v knauf steni za viseče elemente 
  in police</t>
  </si>
  <si>
    <t>2.1.24</t>
  </si>
  <si>
    <r>
      <t xml:space="preserve">Dobava oz. izdelava in montaža stenskega sistema iz mavčnih plošč s kovinsko podkonstrukcijo W628B, sestavljenih iz enostranske dvoslojne obloge Knauf gradbenih plošč GKF DF dim. 2000/625/20 mm, enojne kovinske podkonstrukcije deb. 50 mm in izolacijskega sloja iz kamene mineralne volne deb. 5 cm (naturboard VENTI knaufinsulation ali enakovredno), komplet z bandažiranjem - Q2, vsem pritrdilnim materialom ter vsemi pomožnimi deli, prenosi in prevozi.       
Sistem: Knauf W628B debelina 9 cm ali enakovredno
</t>
    </r>
    <r>
      <rPr>
        <i/>
        <sz val="10"/>
        <rFont val="Arial CE"/>
        <charset val="238"/>
      </rPr>
      <t xml:space="preserve">Stena od AB talne plošče do AB stropne plošče oz. vratne špalete.     </t>
    </r>
    <r>
      <rPr>
        <sz val="10"/>
        <rFont val="Arial CE"/>
        <family val="2"/>
        <charset val="238"/>
      </rPr>
      <t xml:space="preserve">                                                                                      </t>
    </r>
  </si>
  <si>
    <t>2.1.25</t>
  </si>
  <si>
    <r>
      <t xml:space="preserve">- kaskada vratne odprtine velikega osebnega 
  dvigala  (prehod med prostori P-40 in P-07b) 
  v </t>
    </r>
    <r>
      <rPr>
        <b/>
        <sz val="10"/>
        <rFont val="Arial CE"/>
        <charset val="238"/>
      </rPr>
      <t>PRITLIČJU</t>
    </r>
    <r>
      <rPr>
        <sz val="10"/>
        <rFont val="Arial CE"/>
        <family val="2"/>
        <charset val="238"/>
      </rPr>
      <t xml:space="preserve"> požarne odpornosti EI 90
</t>
    </r>
  </si>
  <si>
    <t>2.1.26</t>
  </si>
  <si>
    <r>
      <t xml:space="preserve">Predelava obstoječega montažnega armstrong strropa na območju malih tovornih dvigal na stiku z novo predelno steno vratnih odprtin, komplet z dobavo manjkajočih identičnih stopnih plošč, komplet z vsem pritrdilnim materialom ter vsemi pomožnimi deli, prenosi in prevozi.       
</t>
    </r>
    <r>
      <rPr>
        <i/>
        <sz val="10"/>
        <rFont val="Arial CE"/>
        <charset val="238"/>
      </rPr>
      <t xml:space="preserve">    </t>
    </r>
    <r>
      <rPr>
        <sz val="10"/>
        <rFont val="Arial CE"/>
        <family val="2"/>
        <charset val="238"/>
      </rPr>
      <t xml:space="preserve">                                                                                      </t>
    </r>
  </si>
  <si>
    <r>
      <t xml:space="preserve">- predelava montažnega stropa ob malih tovornih
  dvigalih v </t>
    </r>
    <r>
      <rPr>
        <b/>
        <sz val="10"/>
        <rFont val="Arial CE"/>
        <charset val="238"/>
      </rPr>
      <t xml:space="preserve">PRITLIČJU </t>
    </r>
  </si>
  <si>
    <t>2.1.27</t>
  </si>
  <si>
    <t>2.1.28</t>
  </si>
  <si>
    <t xml:space="preserve">Dobava oz. izdelava in montaža stenske požarne revizijske lopute F-TEC F90 (a&lt;&gt;b) dim. 600/600 mm s polnilom iz Knauf gradbenih plošč GKFI DFH2, komplet z bandažiranjem - Q2, vsem pritrdilnim materialom ter vsemi pomožnimi deli, prenosi in prevozi.       
Sistem: Knauf požarna loputa za jaške F-TEC F90 ali enakovredno                                                            </t>
  </si>
  <si>
    <t>2.1.29</t>
  </si>
  <si>
    <t xml:space="preserve">Dobava oz. izdelava in montaža stenske požarne revizijske lopute F-TEC F90 (a&lt;&gt;b) dim. 400/400 mm s polnilom iz Knauf gradbenih plošč GKFI DFH2, komplet z bandažiranjem - Q2, vsem pritrdilnim materialom ter vsemi pomožnimi deli, prenosi in prevozi.       
Sistem: Knauf požarna loputa za jaške F-TEC F90 ali enakovredno                                                            </t>
  </si>
  <si>
    <t xml:space="preserve">Dobava oz. izdelava in montaža stenske požarne revizijske lopute F-TEC F90 (a&lt;&gt;b) dim. 300/300 mm s polnilom iz Knauf gradbenih plošč GKFI DFH2, komplet z bandažiranjem - Q2, vsem pritrdilnim materialom ter vsemi pomožnimi deli, prenosi in prevozi.       
Sistem: Knauf požarna loputa za jaške F-TEC F90 ali enakovredno                                                            </t>
  </si>
  <si>
    <t>2.1.30</t>
  </si>
  <si>
    <r>
      <t xml:space="preserve">- </t>
    </r>
    <r>
      <rPr>
        <b/>
        <sz val="10"/>
        <rFont val="Arial CE"/>
        <charset val="238"/>
      </rPr>
      <t xml:space="preserve">POŽARNA in ZRAKOTESNA </t>
    </r>
    <r>
      <rPr>
        <sz val="10"/>
        <rFont val="Arial CE"/>
        <family val="2"/>
        <charset val="238"/>
      </rPr>
      <t>revizijska lupota 
  v vertikalnem inštalacijskem jašku v prostoru 
  1.6.0 požarne odpornosti EI 90</t>
    </r>
  </si>
  <si>
    <r>
      <t xml:space="preserve">- </t>
    </r>
    <r>
      <rPr>
        <b/>
        <sz val="10"/>
        <rFont val="Arial CE"/>
        <charset val="238"/>
      </rPr>
      <t>POŽARNA</t>
    </r>
    <r>
      <rPr>
        <sz val="10"/>
        <rFont val="Arial CE"/>
        <family val="2"/>
        <charset val="238"/>
      </rPr>
      <t xml:space="preserve"> revizijska lupota 
  v vertikalnem inštalacijskem jašku v prostoru 
  0.3 požarne odpornosti EI 90</t>
    </r>
  </si>
  <si>
    <r>
      <t>Dobava in vgradnja penjene polietilenske izolacije (GEFICELL TDZ 6 - 1 mm ali enakovredno), komplet z vsemi pomožnimi deli, 
prenosi in prevozi.</t>
    </r>
    <r>
      <rPr>
        <i/>
        <sz val="10"/>
        <rFont val="Arial CE"/>
        <charset val="238"/>
      </rPr>
      <t xml:space="preserve">      </t>
    </r>
    <r>
      <rPr>
        <sz val="10"/>
        <rFont val="Arial CE"/>
        <family val="2"/>
        <charset val="238"/>
      </rPr>
      <t xml:space="preserve">                  </t>
    </r>
    <r>
      <rPr>
        <i/>
        <sz val="10"/>
        <rFont val="Arial CE"/>
        <charset val="238"/>
      </rPr>
      <t xml:space="preserve"> </t>
    </r>
    <r>
      <rPr>
        <sz val="10"/>
        <rFont val="Arial CE"/>
        <family val="2"/>
        <charset val="238"/>
      </rPr>
      <t xml:space="preserve">                              </t>
    </r>
  </si>
  <si>
    <t>- protihrupni trak pod montažne mavčno -   
  kartonske predelne stene, zajeti 10 cm filca na
  obeh straneh stene zaradi lažjega spajanja s
  filcem, ki je zajet pri estrihih v zidarskih delih</t>
  </si>
  <si>
    <t>2.1.32</t>
  </si>
  <si>
    <t>2.1.31</t>
  </si>
  <si>
    <t>2.1.33</t>
  </si>
  <si>
    <t>2.1.34</t>
  </si>
  <si>
    <t>2.1.35</t>
  </si>
  <si>
    <t>- požarna stena v prostoru 2.1.8 
  požarne odpornosti EI 90</t>
  </si>
  <si>
    <t>2.1.36</t>
  </si>
  <si>
    <t>- požarna stena na območju elektro omarice v
  prostoru 2.3.3 požarne odpornosti EI 90</t>
  </si>
  <si>
    <t>2.1.37</t>
  </si>
  <si>
    <t>- požarna stena na območju prostora 2.1.4.2
  požarne odpornosti EI 90</t>
  </si>
  <si>
    <t>2.1.38</t>
  </si>
  <si>
    <t>- požarna stena v prostoru 4.5, 2.1.4.2 na 
  območju vertikale, 2.3.3 na območju elektro
  omarice požarne odpornosti EI 90</t>
  </si>
  <si>
    <t>2.1.39</t>
  </si>
  <si>
    <t>- stena na območju WC-ja in tuša v 
  prostoru 2.1.5.1</t>
  </si>
  <si>
    <t>2.1.40</t>
  </si>
  <si>
    <t>- stena v prostoru 2.1.5.1 na območju WC-ja in 
  v prostoru 2.1.6.2</t>
  </si>
  <si>
    <t>- stena v prostorih 2.1.6.2</t>
  </si>
  <si>
    <t>2.1.41</t>
  </si>
  <si>
    <r>
      <t xml:space="preserve">Dobava oz. izdelava in montaža stenskega sistema iz mavčnih plošč s kovinsko podkonstrukcijo W112, sestavljenih iz dvostranske dvoslojne obloge Knauf gradbenih plošč </t>
    </r>
    <r>
      <rPr>
        <sz val="10"/>
        <rFont val="Arial CE"/>
        <charset val="238"/>
      </rPr>
      <t>znotraj GKBI H2 zunaj  GKB A  dim. 2000/1250/12,5 mm</t>
    </r>
    <r>
      <rPr>
        <sz val="10"/>
        <rFont val="Arial CE"/>
        <family val="2"/>
        <charset val="238"/>
      </rPr>
      <t xml:space="preserve">,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</si>
  <si>
    <t>2.1.42</t>
  </si>
  <si>
    <t>- stena na območju WC-jev in tušev  v prostoru 
  2.1.5.1</t>
  </si>
  <si>
    <t xml:space="preserve">Dobava oz. izdelava in montaža stenskega sistema iz mavčnih plošč s kovinsko podkonstrukcijo W116, sestavljenih iz dvostranske dvoslojne obloge Knauf gradbenih plošč GKB A dim. 2000/1250/12,5 mm, dvojne  kovinske podkonstrukcije deb. 2x50 mm v razmiku 7 cm in izolacijskega sloja iz kamene mineralne volne deb. 2x5 cm na območju profilov (naturboard VENTI knaufinsulation ali enakovredno), komplet z bandažiranjem - Q2, vsem pritrdilnim materialom ter vsemi pomožnimi deli, prenosi in prevozi. Sistem: Knauf W116 debelina 22 cm ali enakovredno                                                                                           </t>
  </si>
  <si>
    <t>- stena v prostoru 2.1.5.1</t>
  </si>
  <si>
    <t>2.1.43</t>
  </si>
  <si>
    <t>- stena na območju hidrantne omarice v 
  prostoru 2.1.5.1</t>
  </si>
  <si>
    <t xml:space="preserve">Dobava oz. izdelava in montaža stenskega sistema iz mavčnih plošč s kovinsko podkonstrukcijo W116, sestavljenih iz dvostranske dvoslojne obloge Knauf gradbenih plošč GKB A dim. 2000/1250/12,5 mm, dvojne  kovinske podkonstrukcije deb. 2x50 mm v razmiku 18 cm in izolacijskega sloja iz kamene mineralne volne deb. 2x5 cm na območju profilov (naturboard VENTI knaufinsulation ali enakovredno), komplet z bandažiranjem - Q2, vsem pritrdilnim materialom ter vsemi pomožnimi deli, prenosi in prevozi. Sistem: Knauf W116 debelina 33 cm ali enakovredno                                                                                           </t>
  </si>
  <si>
    <t>2.1.44</t>
  </si>
  <si>
    <t>2.1.45</t>
  </si>
  <si>
    <t>- stena v prostoru 2.1.6.3</t>
  </si>
  <si>
    <t>2.1.46</t>
  </si>
  <si>
    <t>- stena v prostorih 2.2.17.1, 2.2.18.1, 2.1.4.2,
  2.1.5.3, 2.1.5.1, 2.1.6.1, 2.1.6.3, 2.3.3, 2.1.11,
  2.3.4, 2.3.5, 2.1.4.1, 2.1.10, 2.3.1, 2.3.2</t>
  </si>
  <si>
    <t>2.1.47</t>
  </si>
  <si>
    <t>- blenda v prostoru 2.2.17.1</t>
  </si>
  <si>
    <r>
      <t xml:space="preserve">Dobava oz. izdelava in montaža stenske blende iz kovinskih stropnih profilov deb.3 cm, komplet z dvostransko enoslojno oblogo Knauf gradbenih plošč </t>
    </r>
    <r>
      <rPr>
        <sz val="10"/>
        <rFont val="Arial CE"/>
        <charset val="238"/>
      </rPr>
      <t xml:space="preserve">GKB A </t>
    </r>
    <r>
      <rPr>
        <sz val="10"/>
        <rFont val="Arial CE"/>
        <family val="2"/>
        <charset val="238"/>
      </rPr>
      <t xml:space="preserve"> in izolacijskega sloja iz kamene mineralne volne deb. 3 cm (naturboard VENTI knaufinsulation ali enakovredno), komplet z bandažiranjem - Q2, vsem pritrdilnim materialom ter vsemi pomožnimi deli, prenosi in prevozi.
Knauf sistem ali enakovredno                           </t>
    </r>
  </si>
  <si>
    <t>2.1.48</t>
  </si>
  <si>
    <t>2.1.49</t>
  </si>
  <si>
    <t>2.1.50</t>
  </si>
  <si>
    <t>2.1.51</t>
  </si>
  <si>
    <t>2.1.52</t>
  </si>
  <si>
    <r>
      <t xml:space="preserve">- </t>
    </r>
    <r>
      <rPr>
        <b/>
        <sz val="10"/>
        <rFont val="Arial CE"/>
        <charset val="238"/>
      </rPr>
      <t>POŽARNA</t>
    </r>
    <r>
      <rPr>
        <sz val="10"/>
        <rFont val="Arial CE"/>
        <family val="2"/>
        <charset val="238"/>
      </rPr>
      <t xml:space="preserve"> revizijska lupota 
  v vertikalnem inštalacijskem jašku v prostoru 
  2.1.8 požarne odpornosti EI 90</t>
    </r>
  </si>
  <si>
    <r>
      <t xml:space="preserve">- </t>
    </r>
    <r>
      <rPr>
        <b/>
        <sz val="10"/>
        <rFont val="Arial CE"/>
        <charset val="238"/>
      </rPr>
      <t>POŽARNA</t>
    </r>
    <r>
      <rPr>
        <sz val="10"/>
        <rFont val="Arial CE"/>
        <family val="2"/>
        <charset val="238"/>
      </rPr>
      <t xml:space="preserve"> revizijska lupota 
  v vertikalnem inštalacijskem jašku v prostorih 
  2.1.4.2 požarne odpornosti EI 90</t>
    </r>
  </si>
  <si>
    <t>2.1.53</t>
  </si>
  <si>
    <r>
      <t xml:space="preserve">- </t>
    </r>
    <r>
      <rPr>
        <b/>
        <sz val="10"/>
        <rFont val="Arial CE"/>
        <charset val="238"/>
      </rPr>
      <t xml:space="preserve">POŽARNA in ZRAKOTESNA </t>
    </r>
    <r>
      <rPr>
        <sz val="10"/>
        <rFont val="Arial CE"/>
        <family val="2"/>
        <charset val="238"/>
      </rPr>
      <t>revizijska lupota 
  v vertikalnem inštalacijskem jašku v prostoru 
  2.2.16 požarne odpornosti EI 90</t>
    </r>
  </si>
  <si>
    <t>2.1.54</t>
  </si>
  <si>
    <t>- zrakotesnost sten dvigalnih jaškov malih 
  tovornih dvigal 1 in 2</t>
  </si>
  <si>
    <t>2.1.55</t>
  </si>
  <si>
    <t xml:space="preserve">- preizkus zrakotesnosti na območju operacijskih
  dvoran s pomožnimi prostori, ki so obdelani s 
  čistimi stenami 
  </t>
  </si>
  <si>
    <r>
      <t xml:space="preserve">Izvedba testa zrakotesnosti prostorov operacijskega bloka  z </t>
    </r>
    <r>
      <rPr>
        <b/>
        <sz val="10"/>
        <rFont val="Arial CE"/>
        <charset val="238"/>
      </rPr>
      <t>BLOWER TESTOM</t>
    </r>
    <r>
      <rPr>
        <sz val="10"/>
        <rFont val="Arial CE"/>
        <family val="2"/>
        <charset val="238"/>
      </rPr>
      <t xml:space="preserve">, komplet z vsemi pomožnimi deli, prenosi, prevozi, ter vsem potrebnim tesnilnim materialom za izmero.
                                                 </t>
    </r>
  </si>
  <si>
    <t xml:space="preserve">Dobava oz. izdelava in montaža stenske požarne revizijske lopute F-TEC F90 (a&lt;&gt;b), zrakotesne in prahotesne (razred 4 po EN 1026+12207 tlak in srk) dim. 600/600 mm s polnilom iz Knauf gradbenih plošč GKFI DFH2, komplet z bandažiranjem - Q2, vsem pritrdilnim materialom ter vsemi pomožnimi deli, prenosi in prevozi.       
Sistem: Knauf požarna in zrakotesna revizijska loputa za jaške F-TEC F90 ali enakovredno                                                            </t>
  </si>
  <si>
    <r>
      <t xml:space="preserve">Dobava in montaža akustičnega - absorpcijskega spuščenega stropa npr. Armstrong  debeline 15mm, izgrajenega iz enonivojske kovinske konstrukcije iz glavnih ter prečnih nosilcev širine 15mm - Prelude 15 TL, GW, obešenih v primarni strop z obešali za spuščanje do 0,45 m ter v konstrukcijo vložene snemljive laminirane mineralne plošče z vodoodbojno površino KCS Armstrong Perla OP 0,95 Tegolar 15-90 dim. 600x600x15 mm, bele global white barve, GW, gladka površina s poglobljenim robom Tegular 15-90. Odboj svetlobe plošč v skladu z EN ISO 7724-2/3 (kot opisan v EN 13964:2014) je 85%. Koeficient absorbcije zvoka po EN ISO 354/11654 1:  0,95.  Plošče imajo vsaj 42% delež reciklata po EN ISO 14021:2004, razred gorljivosti A2,s1,d0 (po EN 13501-1). Razred čistosti površine stropa po EN ISO 16444-1: razred ISO5. 
Kot npr.: KCS Armstrong Perla OP 0,95 Tegular 15-90 dim. 600x600x15 mm s pripadojočo sistemsko podkonstrukcijo Prelude 15 TL GW ali enakovredno. </t>
    </r>
    <r>
      <rPr>
        <b/>
        <i/>
        <sz val="10"/>
        <rFont val="Arial CE"/>
        <charset val="238"/>
      </rPr>
      <t xml:space="preserve">       </t>
    </r>
    <r>
      <rPr>
        <sz val="10"/>
        <rFont val="Arial CE"/>
        <charset val="238"/>
      </rPr>
      <t xml:space="preserve">                                                                                          </t>
    </r>
  </si>
  <si>
    <r>
      <t xml:space="preserve">Dobava in montaža akustičnega - absorpcijskega spuščenega stropa npr. Armstrong  debeline 15mm, izgrajenega iz enonivojske kovinske konstrukcije iz glavnih ter prečnih nosilcev širine 15mm - Prelude 15 TL, GW, obešenih v primarni strop z obešali za spuščanje do 0,85 m ter v konstrukcijo vložene snemljive laminirane mineralne plošče z vodoodbojno površino KCS Armstrong Perla OP 0,95 Tegolar 15-90 dim. 600x600x15 mm, bele global white barve, GW, gladka površina s poglobljenim robom Tegular 15-90. Odboj svetlobe plošč v skladu z EN ISO 7724-2/3 (kot opisan v EN 13964:2014) je 85%. Koeficient absorbcije zvoka po EN ISO 354/11654 1:  0,95.  Plošče imajo vsaj 42% delež reciklata po EN ISO 14021:2004, razred gorljivosti A2,s1,d0 (po EN 13501-1). Razred čistosti površine stropa po EN ISO 16444-1: razred ISO5. 
Kot npr.: KCS Armstrong Perla OP 0,95 Tegular 15-90 dim. 600x600x15 mm s pripadojočo sistemsko podkonstrukcijo Prelude 15 TL GW ali enakovredno. </t>
    </r>
    <r>
      <rPr>
        <b/>
        <i/>
        <sz val="10"/>
        <rFont val="Arial CE"/>
        <charset val="238"/>
      </rPr>
      <t xml:space="preserve">       </t>
    </r>
    <r>
      <rPr>
        <sz val="10"/>
        <rFont val="Arial CE"/>
        <charset val="238"/>
      </rPr>
      <t xml:space="preserve">                                                                                          </t>
    </r>
  </si>
  <si>
    <t>2.1.56</t>
  </si>
  <si>
    <t>2.1.57</t>
  </si>
  <si>
    <r>
      <t xml:space="preserve">Dobava in montaža akustičnega - absorpcijskega spuščenega stropa npr. Armstrong  debeline 15mm, izgrajenega iz enonivojske kovinske konstrukcije iz glavnih ter prečnih nosilcev širine 15mm - Prelude 15 TL, GW, obešenih v primarni strop z obešali za spuščanje do 0,60 m ter v konstrukcijo vložene snemljive laminirane mineralne plošče z vodoodbojno površino KCS Armstrong Perla OP 0,95 Tegolar 15-90 dim. 600x600x15 mm, bele global white barve, GW, gladka površina s poglobljenim robom Tegular 15-90. Odboj svetlobe plošč v skladu z EN ISO 7724-2/3 (kot opisan v EN 13964:2014) je 85%. Koeficient absorbcije zvoka po EN ISO 354/11654 1:  0,95.  Plošče imajo vsaj 42% delež reciklata po EN ISO 14021:2004, razred gorljivosti A2,s1,d0 (po EN 13501-1). Razred čistosti površine stropa po EN ISO 16444-1: razred ISO5. 
Kot npr.: KCS Armstrong Perla OP 0,95 Tegular 15-90 dim. 600x600x15 mm s pripadojočo sistemsko podkonstrukcijo Prelude 15 TL GW ali enakovredno. </t>
    </r>
    <r>
      <rPr>
        <b/>
        <i/>
        <sz val="10"/>
        <rFont val="Arial CE"/>
        <charset val="238"/>
      </rPr>
      <t xml:space="preserve">       </t>
    </r>
    <r>
      <rPr>
        <sz val="10"/>
        <rFont val="Arial CE"/>
        <charset val="238"/>
      </rPr>
      <t xml:space="preserve">                                                                                          </t>
    </r>
  </si>
  <si>
    <t>- spuščeni strop s ploščami dim 60/60 cm 
  na območju celotne intenzivne terapije</t>
  </si>
  <si>
    <t>- spuščeni strop s ploščami dim 60/60 cm 
  na območju prostorov 2.1.4.1, 2.2.17.1, 
  2.2.18.1, 4.5, 2.1.4.2, 2.1.5.3, 2.1.5.1, 2.1.6.1,
  2.1.6.2, 2.1.6.3, 2.3.3, 2.1.11, 2.3.4, 2.3.5, 
  2.1.10, 2.3.1, 2.3.2</t>
  </si>
  <si>
    <t>- spuščeni strop s ploščami dim 60/60 cm 
  na območju prostorov 0.1, 0.2, 0.3, 1.1.0, 1.2.0,
  1.3.0, 1.4.0, 1.5.0, 1.6.0, 1.8.0, 1.9.0, 1.10.0, 
  1.11.0, 1.12.1, 1.12.2, 1.13.0, 1.14.0, 1.15.0, 
  1.16.0, 1.17.0</t>
  </si>
  <si>
    <t>2.1.58</t>
  </si>
  <si>
    <t>- požarna stena na območju elektro omarice 
  v prostoru 4.4, na območju vertikale v prostoru
  2.1.3.1, na območju vertikale v prostoru 
  2.2.18.2 požarne odpornosti EI 90</t>
  </si>
  <si>
    <t>2.1.59</t>
  </si>
  <si>
    <t>2.1.60</t>
  </si>
  <si>
    <t>- predelna stena v prostoru 3.2.2.3</t>
  </si>
  <si>
    <t>2.1.61</t>
  </si>
  <si>
    <t>- požarna stena na območju vratne odprtine
  velikega dvigalnega jaška 
  (prehod med prostoroma 2.1.1 in 4.1) 
  požarne odpornosti EI 90</t>
  </si>
  <si>
    <t>2.1.62</t>
  </si>
  <si>
    <t xml:space="preserve">- kaskada vratne odprtine velikega dvigalnega  
  jaška (prehod med prostori 2.1.1 in 4.1), ter na
  območju pozidav zunanjih oken v prostoru 2.1.1 
  in 2.2.18.2 požarne odpornosti EI 90
</t>
  </si>
  <si>
    <t>2.1.63</t>
  </si>
  <si>
    <t xml:space="preserve">Dobava oz. izdelava in montaža stenskega sistema iz mavčnih plošč s kovinsko podkonstrukcijo W116, sestavljenih iz dvostranske dvoslojne obloge Knauf gradbenih plošč znotraj GKBI H2 zunaj  GKB A dim. 2000/1250/12,5 mm, dvojne  kovinske podkonstrukcije deb. 2x50 mm v razmiku 38 cm in izolacijskega sloja iz kamene mineralne volne deb. 2x5 cm na območju profilov (naturboard VENTI knaufinsulation ali enakovredno), komplet z bandažiranjem - Q2, vsem pritrdilnim materialom ter vsemi pomožnimi deli, prenosi in prevozi. Sistem: Knauf W116 debelina 53 cm ali enakovredno                                                                                           </t>
  </si>
  <si>
    <t>- stena v prostorih 3.2.2.3 in 3.1.2.3</t>
  </si>
  <si>
    <t>2.1.64</t>
  </si>
  <si>
    <t>- stena v prostorih 3.1.2.3, 3.3.9.1 in 
  WC v prostoru 3.3.5</t>
  </si>
  <si>
    <t xml:space="preserve">Dobava oz. izdelava in montaža stenskega sistema iz mavčnih plošč s kovinsko podkonstrukcijo W116, sestavljenih iz dvostranske dvoslojne obloge Knauf gradbenih plošč znotraj GKBI H2 zunaj  GKB A dim. 2000/1250/12,5 mm, dvojne  kovinske podkonstrukcije deb. 2x50 mm v razmiku 18 cm in izolacijskega sloja iz kamene mineralne volne deb. 2x5 cm na območju profilov (naturboard VENTI knaufinsulation ali enakovredno), komplet z bandažiranjem - Q2, vsem pritrdilnim materialom ter vsemi pomožnimi deli, prenosi in prevozi. Sistem: Knauf W116 debelina 33 cm ali enakovredno                                                                                           </t>
  </si>
  <si>
    <t>- stena v prostoru 3.3.9.1</t>
  </si>
  <si>
    <t>2.1.66</t>
  </si>
  <si>
    <t>2.1.65</t>
  </si>
  <si>
    <t>- stena v prostoru 3.3.9.1, WC in tuš v prostoru
  3.3.5</t>
  </si>
  <si>
    <t>2.1.67</t>
  </si>
  <si>
    <t>- stena v prostorih 3.1.2.3, 3.2.2.3 in tuš v
  prostoru 3.3.5</t>
  </si>
  <si>
    <t>2.1.68</t>
  </si>
  <si>
    <r>
      <t xml:space="preserve">Dobava oz. izdelava in montaža stenskega sistema iz mavčnih plošč s kovinsko podkonstrukcijo W112, sestavljenih iz dvostranske dvoslojne obloge Knauf gradbenih plošč </t>
    </r>
    <r>
      <rPr>
        <sz val="10"/>
        <rFont val="Arial CE"/>
        <charset val="238"/>
      </rPr>
      <t>GKBI H2 dim. 2000/1250/12,5 mm</t>
    </r>
    <r>
      <rPr>
        <sz val="10"/>
        <rFont val="Arial CE"/>
        <family val="2"/>
        <charset val="238"/>
      </rPr>
      <t xml:space="preserve">,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</si>
  <si>
    <t>- stena med prostoroma 3.3.9.1 in 3.3.5</t>
  </si>
  <si>
    <t>- stena na območju hidrantne omarice v 
  prostoru 3.3.8</t>
  </si>
  <si>
    <t>2.1.69</t>
  </si>
  <si>
    <t>2.1.70</t>
  </si>
  <si>
    <t>- stena med prostori 3.1.1 in 3.2.1, ter v prostoru
  3.3.9</t>
  </si>
  <si>
    <t>2.1.71</t>
  </si>
  <si>
    <t>2.1.72</t>
  </si>
  <si>
    <t>2.1.73</t>
  </si>
  <si>
    <t>2.1.74</t>
  </si>
  <si>
    <t>2.1.75</t>
  </si>
  <si>
    <t>2.1.76</t>
  </si>
  <si>
    <r>
      <t xml:space="preserve">- </t>
    </r>
    <r>
      <rPr>
        <b/>
        <sz val="10"/>
        <rFont val="Arial CE"/>
        <charset val="238"/>
      </rPr>
      <t>POŽARNA</t>
    </r>
    <r>
      <rPr>
        <sz val="10"/>
        <rFont val="Arial CE"/>
        <family val="2"/>
        <charset val="238"/>
      </rPr>
      <t xml:space="preserve"> revizijska lupota 
  v vertikalnem inštalacijskem jašku v prostorih 
  2.1.3.1 požarne odpornosti EI 90</t>
    </r>
  </si>
  <si>
    <t>2.1.77</t>
  </si>
  <si>
    <r>
      <t xml:space="preserve">- </t>
    </r>
    <r>
      <rPr>
        <b/>
        <sz val="10"/>
        <rFont val="Arial CE"/>
        <charset val="238"/>
      </rPr>
      <t>POŽARNA</t>
    </r>
    <r>
      <rPr>
        <sz val="10"/>
        <rFont val="Arial CE"/>
        <family val="2"/>
        <charset val="238"/>
      </rPr>
      <t xml:space="preserve"> revizijska lupota 
  v vertikalnem inštalacijskem jašku v prostoru 
  2.2.18.2 požarne odpornosti EI 90</t>
    </r>
  </si>
  <si>
    <t>2.1.78</t>
  </si>
  <si>
    <t xml:space="preserve">Dobava oz. izdelava in montaža stenskega sistema iz mavčnih plošč s kovinsko podkonstrukcijo W116, sestavljenih iz dvostranske dvoslojne obloge Knauf gradbenih plošč znotraj GKF DF zunaj GKFI DFH2 dim. 2000/1250/12,5 mm, dvojne  kovinske podkonstrukcije deb. 2x50 mm v razmiku 30 cm in izolacijskega sloja iz kamene mineralne volne deb. 40 cm v celotnem votlem delu stene (naturboard VENTI knaufinsulation ali enakovredno), komplet z bandažiranjem - Q2, vsem pritrdilnim materialom ter vsemi pomožnimi deli, prenosi in prevozi. 
Sistem: Knauf W116 debelina 45 cm ali enakovredno                                                                                           </t>
  </si>
  <si>
    <t>- požarna stena med prostorom 2.1.1 in 
  velikim dvigalnim jaškom (prostor 4.1)
  požarne odpornosti EI 90</t>
  </si>
  <si>
    <t>FASADERSKA DELA</t>
  </si>
  <si>
    <t>- predhodnim pregledom podlage,</t>
  </si>
  <si>
    <t>- dobavo in vgradnjo PVC vogalnikov z mrežico,</t>
  </si>
  <si>
    <t>- dobavo in vgradnjo steklena mreža, lepljena na volno z lepilom STARCONTACT LIGHT WHITE - baumit ali enakovredno</t>
  </si>
  <si>
    <t xml:space="preserve">- dobavo in vgradnjo izravnalnega sloja z lepilom STARCONTACT LIGHT WHITE - baumit ali enakovredno </t>
  </si>
  <si>
    <t>- dobavo in vgradnjo osnovnega premaza z akril emulzijo,</t>
  </si>
  <si>
    <t>- vsemi pomožnimi deli, prenosi in prevozi.</t>
  </si>
  <si>
    <t>- v ceno zajeti morebitno manjkajočo oz. poškodovano toplotno izolacijo - ocenjeno na 15% (obračun po neto vgrajeni izolaciji),</t>
  </si>
  <si>
    <t>2.2.1</t>
  </si>
  <si>
    <t>2.2.2</t>
  </si>
  <si>
    <t>2.2.3</t>
  </si>
  <si>
    <t>Kompletna izdelava fasadnega sistema zunanjih sten objekta v nadstropju na območju predhodno odstranjenega okna ob velikem dvigalnem jašku, predhodno pregledati podlago in dela izvesti po detajlih proizvajalca, komplet s:</t>
  </si>
  <si>
    <t>- izolacijske plošče iz kamene mineralne volne 
(npr. FKD-S THERMAL knaufinsulation ali enakovredno) deb. do 15 cm lepljene na podlago in sidrane s sidrnimi elementi v steno,</t>
  </si>
  <si>
    <r>
      <t xml:space="preserve">Dobava, montaža in demontaža </t>
    </r>
    <r>
      <rPr>
        <b/>
        <sz val="10"/>
        <rFont val="Arial CE"/>
        <charset val="238"/>
      </rPr>
      <t>fiksnega fasadnega odra</t>
    </r>
    <r>
      <rPr>
        <sz val="10"/>
        <rFont val="Arial CE"/>
        <family val="2"/>
        <charset val="238"/>
      </rPr>
      <t xml:space="preserve"> višine do 8,0 m, komplet z vsemi pomožnimi deli, prevozi in prenosi.</t>
    </r>
  </si>
  <si>
    <r>
      <t>Opomba: 
- Vse stene na območju spuščenega stropa se slikopleskarsko obdelajo 15 cm nad nivojem spuščenega stropa. 
-Vse stene na območju brez spuščenega stropa se slokopleskarsko obdelajo do masivnega stropa.
- Notranjost dvigalnih in inštalacijski jaškov se slikopleskarsko NE obdeluje.
- Barvo sten in stropov določi projektant, prav tako je vse barvne vzorce uskladiti s projektantom.</t>
    </r>
    <r>
      <rPr>
        <b/>
        <i/>
        <sz val="10"/>
        <color rgb="FF0070C0"/>
        <rFont val="Arial CE"/>
        <charset val="238"/>
      </rPr>
      <t xml:space="preserve">
</t>
    </r>
    <r>
      <rPr>
        <b/>
        <i/>
        <sz val="10"/>
        <rFont val="Arial CE"/>
        <charset val="238"/>
      </rPr>
      <t>- Odbijanje vratnih in okenskih odprtin pri sliokopleskarskih delih se izvede na naslednji način:
a) odprtine vel. do 3 m2 se ne odbjajo, njihove špalete se ne obračunavajo posebej.
b) odprtine vel. 3-5 m2, odbija se površina nad 3 m2, njihove špalete se ne obračunavajo posebej.
c) odprtine vel. nad 5 m2, odbija se površina nad 3 m2, njihove špalete se obračunavajo posebej.</t>
    </r>
  </si>
  <si>
    <t xml:space="preserve">Dobava in izdelava 2x opleska stropa z disperzivno notranjo zidno barvo (npr. JUPOL GOLD),  komplet s premazom z akril emulzijo, 2x kitanjem in brušenjem površin, kitanje vseh stikov s trajno elastičnim akrilnim kitom, potrebnimi odri ter z vsemi pomožnimi deli, prenosi in prevozi.  
                                                                        </t>
  </si>
  <si>
    <t xml:space="preserve">Dobava in izdelava 2x opleska sten z disperzivno notranjo zidno barvo (npr. JUPOL GOLD),  komplet s premazom z akril emulzijo, 2x kitanjem in brušenjem površin, kitanje vseh stikov s trajno elastičnim akrilnim kitom, potrebnimi odri ter z vsemi pomožnimi deli, prenosi in prevozi.  
                                                                        </t>
  </si>
  <si>
    <t xml:space="preserve">- oplesk ometa masivnega stropa in oplesk
  montažnega mavčno kartonskega stropa v
  prostorih 1.1.8.0, K-04a, K-04b, 1.19.0, 1.20.0 </t>
  </si>
  <si>
    <t xml:space="preserve">- oplesk ometa masivnih sten in oplesk predelnih
  montažnih mavčno kartonskih sten v prostorih 
  1.18.0, K-04a, K-04b, 1.9.0, 1.20.0, 0.3 </t>
  </si>
  <si>
    <t xml:space="preserve">Dobava in izdelava 2x opleska sten z disperzivno notranjo zidno barvo (npr. JUPOL GOLD),  komplet z delnim kitanjem in brušenjem površin, delnim kitanje vseh stikov s trajno elastičnim akrilnim kitom, potrebnimi odri ter z vsemi pomožnimi deli, prenosi in prevozi.  
                                                                        </t>
  </si>
  <si>
    <t>- oplesk sten do montažnega stropa v prostorih 
  K-14 (delno), K-11 (celota) in delno stene 
  v prostoru K-02, ki mejijo na nove sanitarije</t>
  </si>
  <si>
    <t xml:space="preserve">Dobava in naprava 3x opleska sten z disperzivno notranjo zidno belo barvo v sestavi: 1x osnovni pramaz (npr. JUPOL GOLD),  1x vmestni premaz (npr. JUPOL LATEX MATT), 1x končni premaz (npr. JUPOL LATEX MATT), komplet s premazom z akril emulzijo, 2x kitanjem in brušenjem površin, kitanje vseh stikov s trajno elastičnim akrilnim kitom, potrebnimi odri ter z vsemi pomožnimi deli, prenosi in prevozi.                                                                                         </t>
  </si>
  <si>
    <t>- oplesk ometa masivnih sten in oplesk predelnih
 montažnih mavčno kartonskih sten v prostorih
 1.1.0, 1.2.0, 1.4.0, 1.5.0, 1.6.0, 1.7.0, 1.8.0, 
 1.9.0, 1.10.0, 1.11.0, 1.12.1, 1.12.2, 1.13.0, 
 1.14.0, 1.15.0, 1.16.0, 1.17.0</t>
  </si>
  <si>
    <t>- oplesk predelnih montažnih mavčno kartonskih sten na območju malih tovornih dvigal in velikega osebnega dvigala v prostorih P-07a, P-31, P-07b</t>
  </si>
  <si>
    <t>- oplesk ometa masivnih sten in oplesk predelnih
 montažnih mavčno kartonskih sten v prostorih
 2.1.8, 2.3.2, 2.3.1, 2.1.10, 2.3.5, 2.3.4, 2.1.11,
 2.3.3, 2.1.6.3, 2.1.6.1, 2.1.5.1, 2.1.5.3, 2.1.4.2, 
 4.5, 2.2.18.1, 2.2.17.1, 2.1.4.1, 2.2.16</t>
  </si>
  <si>
    <t>- oplesk sten do montažnega stropa v prostoru 
  4.3 (delno)</t>
  </si>
  <si>
    <t>- oplesk ometa masivnih sten in oplesk predelnih
 montažnih mavčno kartonskih sten na območju
 celotne intenzivne terapije oz. na območju 
 rekonstrukcije</t>
  </si>
  <si>
    <t>- oplesk sten do montažnega stropa na območju
  obstoječega hodnika na stiku s prostorom 4.4.</t>
  </si>
  <si>
    <t xml:space="preserve">Opomba:      
- V enotno cene je potrebno zajeti oz. vkalkulirati 5% keramike zaradi razreza.
- V novih sanitarija in kopalnicah se vse vidne špalete prav tako obdelajo s keramiko,
- Vse talne obloge (keramika, kamen, PVC pod, epoksi) se izvedejo v istem nivoju, tako da nebo pragov med prostori oz. pohodnimi površinami. 
- Posebno pozornost je potrebno polagati naklonu talne keramike na območju talnih sifonov in sicer 1,0 % proti sifonu.
            </t>
  </si>
  <si>
    <t xml:space="preserve">- epoksi tlak v prostorih K-04a, K-04b, 1.18.0
 </t>
  </si>
  <si>
    <r>
      <t xml:space="preserve">Dobava in izdelava samorazlivnega epoksidnega tlaka  </t>
    </r>
    <r>
      <rPr>
        <b/>
        <sz val="10"/>
        <rFont val="Arial CE"/>
        <charset val="238"/>
      </rPr>
      <t>MAPEFLOOR SISTEM 33</t>
    </r>
    <r>
      <rPr>
        <sz val="10"/>
        <rFont val="Arial CE"/>
        <charset val="238"/>
      </rPr>
      <t xml:space="preserve"> v debelini 
2,0 -2,5 mm na AB estrih in nizkostensko obrobo višine 10 cm , komplet z vsem pritrdilnim in veznim materialom, ter z vsemi pomožnimi deli, prenosi in prevozi.</t>
    </r>
  </si>
  <si>
    <r>
      <t xml:space="preserve">Epoksidni tlak v sestavi 
</t>
    </r>
    <r>
      <rPr>
        <b/>
        <sz val="10"/>
        <rFont val="Arial CE"/>
        <charset val="238"/>
      </rPr>
      <t>(npr. MAPEI ali enakovredno)</t>
    </r>
    <r>
      <rPr>
        <sz val="10"/>
        <rFont val="Arial CE"/>
        <charset val="238"/>
      </rPr>
      <t>:</t>
    </r>
  </si>
  <si>
    <r>
      <t xml:space="preserve">- </t>
    </r>
    <r>
      <rPr>
        <i/>
        <sz val="10"/>
        <rFont val="Arial CE"/>
        <charset val="238"/>
      </rPr>
      <t>Priprava podlage:</t>
    </r>
    <r>
      <rPr>
        <sz val="10"/>
        <rFont val="Arial CE"/>
        <charset val="238"/>
      </rPr>
      <t xml:space="preserve"> 
Cementno skorjico, slabo sprijete delce, prah, umazanijo itd. odstranimo po postopku brušenja ali krogličnega peskanja, da zagotovimo optimalen oprijem nadgrajenega sistema. Hrapavost podlage ne sme biti večja od 0,5 mm, podlaga mora biti rahlo vpojna.  </t>
    </r>
  </si>
  <si>
    <r>
      <t>-</t>
    </r>
    <r>
      <rPr>
        <i/>
        <sz val="10"/>
        <rFont val="Arial CE"/>
        <charset val="238"/>
      </rPr>
      <t xml:space="preserve"> Izvedba temeljnega sloja:</t>
    </r>
    <r>
      <rPr>
        <sz val="10"/>
        <rFont val="Arial CE"/>
        <charset val="238"/>
      </rPr>
      <t xml:space="preserve"> 
Na podlago nanesemo epoksidni temeljni premaz</t>
    </r>
    <r>
      <rPr>
        <b/>
        <sz val="10"/>
        <rFont val="Arial CE"/>
        <charset val="238"/>
      </rPr>
      <t xml:space="preserve"> Primer SN</t>
    </r>
    <r>
      <rPr>
        <sz val="10"/>
        <rFont val="Arial CE"/>
        <charset val="238"/>
      </rPr>
      <t xml:space="preserve">, kateremu smo dodali 20% kremenčevega peska </t>
    </r>
    <r>
      <rPr>
        <b/>
        <sz val="10"/>
        <rFont val="Arial CE"/>
        <charset val="238"/>
      </rPr>
      <t>Quarzo 0,5</t>
    </r>
    <r>
      <rPr>
        <sz val="10"/>
        <rFont val="Arial CE"/>
        <charset val="238"/>
      </rPr>
      <t xml:space="preserve">. 
Po nanosu (ko je izdelek še svež), posujemo površino s suhim kremenčevim peskom </t>
    </r>
    <r>
      <rPr>
        <b/>
        <sz val="10"/>
        <rFont val="Arial CE"/>
        <charset val="238"/>
      </rPr>
      <t xml:space="preserve">Quarzo 0,5 </t>
    </r>
    <r>
      <rPr>
        <sz val="10"/>
        <rFont val="Arial CE"/>
        <charset val="238"/>
      </rPr>
      <t xml:space="preserve">(poraba 1 kg/m2). Po osušitvi </t>
    </r>
    <r>
      <rPr>
        <b/>
        <sz val="10"/>
        <rFont val="Arial CE"/>
        <charset val="238"/>
      </rPr>
      <t>Primer-ja SN</t>
    </r>
    <r>
      <rPr>
        <sz val="10"/>
        <rFont val="Arial CE"/>
        <charset val="238"/>
      </rPr>
      <t xml:space="preserve"> odvečni in nesprijeti pesek odsesamo.  </t>
    </r>
  </si>
  <si>
    <r>
      <t>-</t>
    </r>
    <r>
      <rPr>
        <i/>
        <sz val="10"/>
        <rFont val="Arial CE"/>
        <charset val="238"/>
      </rPr>
      <t xml:space="preserve"> Izvedba zaokrožnic skupne dolžine</t>
    </r>
    <r>
      <rPr>
        <b/>
        <i/>
        <sz val="10"/>
        <rFont val="Arial CE"/>
        <charset val="238"/>
      </rPr>
      <t xml:space="preserve"> 60 m1:</t>
    </r>
    <r>
      <rPr>
        <i/>
        <sz val="10"/>
        <rFont val="Arial CE"/>
        <charset val="238"/>
      </rPr>
      <t xml:space="preserve"> </t>
    </r>
    <r>
      <rPr>
        <sz val="10"/>
        <rFont val="Arial CE"/>
        <charset val="238"/>
      </rPr>
      <t xml:space="preserve">Zaokrožnice se izvedejo pri vseh stikih s steno (higienske zahteve), jih izvedemo z epoksidnim temeljnim premazom </t>
    </r>
    <r>
      <rPr>
        <b/>
        <sz val="10"/>
        <rFont val="Arial CE"/>
        <charset val="238"/>
      </rPr>
      <t>Primer SN</t>
    </r>
    <r>
      <rPr>
        <sz val="10"/>
        <rFont val="Arial CE"/>
        <charset val="238"/>
      </rPr>
      <t xml:space="preserve">, polnjenim s kremenčevim peskom </t>
    </r>
    <r>
      <rPr>
        <b/>
        <sz val="10"/>
        <rFont val="Arial CE"/>
        <charset val="238"/>
      </rPr>
      <t xml:space="preserve">Quarzo 0,5. </t>
    </r>
  </si>
  <si>
    <r>
      <t xml:space="preserve">- </t>
    </r>
    <r>
      <rPr>
        <i/>
        <sz val="10"/>
        <rFont val="Arial CE"/>
        <charset val="238"/>
      </rPr>
      <t xml:space="preserve">Izvedba zaključnega samorazlivnega 
epoksidnega tlaka </t>
    </r>
    <r>
      <rPr>
        <b/>
        <i/>
        <sz val="10"/>
        <rFont val="Arial CE"/>
        <charset val="238"/>
      </rPr>
      <t xml:space="preserve">Mapefloor Sistem 33 
</t>
    </r>
    <r>
      <rPr>
        <i/>
        <sz val="10"/>
        <rFont val="Arial CE"/>
        <charset val="238"/>
      </rPr>
      <t>v debelini 2,0-2,5 mm:</t>
    </r>
    <r>
      <rPr>
        <sz val="10"/>
        <rFont val="Arial CE"/>
        <charset val="238"/>
      </rPr>
      <t xml:space="preserve"> Samorazlivni epoksidni tlak izvedemo z dvokomponentno epoksidno smolo </t>
    </r>
    <r>
      <rPr>
        <b/>
        <sz val="10"/>
        <rFont val="Arial CE"/>
        <charset val="238"/>
      </rPr>
      <t>Mapefloor I 300 SL</t>
    </r>
    <r>
      <rPr>
        <sz val="10"/>
        <rFont val="Arial CE"/>
        <charset val="238"/>
      </rPr>
      <t xml:space="preserve">, kateri dodamo barvni pigment </t>
    </r>
    <r>
      <rPr>
        <b/>
        <sz val="10"/>
        <rFont val="Arial CE"/>
        <charset val="238"/>
      </rPr>
      <t>Mapecolor Paste</t>
    </r>
    <r>
      <rPr>
        <sz val="10"/>
        <rFont val="Arial CE"/>
        <charset val="238"/>
      </rPr>
      <t xml:space="preserve"> ter polnilo suhi kremenčev pesek </t>
    </r>
    <r>
      <rPr>
        <b/>
        <sz val="10"/>
        <rFont val="Arial CE"/>
        <charset val="238"/>
      </rPr>
      <t xml:space="preserve">Quarzo 0,25 </t>
    </r>
    <r>
      <rPr>
        <sz val="10"/>
        <rFont val="Arial CE"/>
        <charset val="238"/>
      </rPr>
      <t xml:space="preserve">(do razmerja 1:1 v teži). Še povsem sveži nanos mase zaključno obdelamo z »ježkastim« valjčkom, da v celoti eliminiramo ves zrak, ki se je vmešal v fazi priprave mešanice in vgradnje. Za nanašanje na vertikalne površine in zaokrožnice epoksidni smoli </t>
    </r>
    <r>
      <rPr>
        <b/>
        <sz val="10"/>
        <rFont val="Arial CE"/>
        <charset val="238"/>
      </rPr>
      <t>Mapefloor I 300 SL</t>
    </r>
    <r>
      <rPr>
        <sz val="10"/>
        <rFont val="Arial CE"/>
        <charset val="238"/>
      </rPr>
      <t xml:space="preserve"> dodamo </t>
    </r>
    <r>
      <rPr>
        <b/>
        <sz val="10"/>
        <rFont val="Arial CE"/>
        <charset val="238"/>
      </rPr>
      <t xml:space="preserve">Additix PE. </t>
    </r>
  </si>
  <si>
    <r>
      <t xml:space="preserve">- </t>
    </r>
    <r>
      <rPr>
        <i/>
        <sz val="10"/>
        <rFont val="Arial CE"/>
        <charset val="238"/>
      </rPr>
      <t xml:space="preserve">Zapolnitev konstrukcijskih in priključnih dilatacijskih reg: 
</t>
    </r>
    <r>
      <rPr>
        <sz val="10"/>
        <rFont val="Arial CE"/>
        <charset val="238"/>
      </rPr>
      <t xml:space="preserve">Po vgradnji epoksidnega tlaka se v tlak zareže oz. prenesejo dilatacije iz podlage. Potrebne dodatne dilatacije se oceni in izvede na samem mestu. Obdelava dilatacijskih reg se izvede z enokomponentno poliuretansko tiksotropno tesnilno maso </t>
    </r>
    <r>
      <rPr>
        <b/>
        <sz val="10"/>
        <rFont val="Arial CE"/>
        <charset val="238"/>
      </rPr>
      <t>Mapeflex PU45 FT</t>
    </r>
    <r>
      <rPr>
        <sz val="10"/>
        <rFont val="Arial CE"/>
        <charset val="238"/>
      </rPr>
      <t xml:space="preserve"> s predhodno obdelavo stičnih površin s temeljnim premazom </t>
    </r>
    <r>
      <rPr>
        <b/>
        <sz val="10"/>
        <rFont val="Arial CE"/>
        <charset val="238"/>
      </rPr>
      <t xml:space="preserve"> Primer A</t>
    </r>
    <r>
      <rPr>
        <sz val="10"/>
        <rFont val="Arial CE"/>
        <charset val="238"/>
      </rPr>
      <t xml:space="preserve">. Za pravilno dimenzioniranje in delovanje dilatacijskih fug se vanje vstavi vrvica iz polietilenske ekstrudirane pene </t>
    </r>
    <r>
      <rPr>
        <b/>
        <sz val="10"/>
        <rFont val="Arial CE"/>
        <charset val="238"/>
      </rPr>
      <t xml:space="preserve">Mapefoam </t>
    </r>
    <r>
      <rPr>
        <sz val="10"/>
        <rFont val="Arial CE"/>
        <charset val="238"/>
      </rPr>
      <t xml:space="preserve">ustreznega premera. </t>
    </r>
    <r>
      <rPr>
        <b/>
        <sz val="10"/>
        <rFont val="Arial CE"/>
        <charset val="238"/>
      </rPr>
      <t xml:space="preserve">
</t>
    </r>
  </si>
  <si>
    <r>
      <t xml:space="preserve">Dobava in izdelava nizkostenske obrobe višine 10 cm v sistemu </t>
    </r>
    <r>
      <rPr>
        <b/>
        <sz val="10"/>
        <rFont val="Arial CE"/>
        <charset val="238"/>
      </rPr>
      <t>MAPEFLOOR SISTEM 33</t>
    </r>
    <r>
      <rPr>
        <sz val="10"/>
        <rFont val="Arial CE"/>
        <charset val="238"/>
      </rPr>
      <t xml:space="preserve"> v debelini 2,0 -2,5 mm, komplet z vsem pritrdilnim in veznim materialom, ter z vsemi pomožnimi deli, prenosi in prevozi.</t>
    </r>
  </si>
  <si>
    <r>
      <t xml:space="preserve">Epoksidna nizkostenska obroba v sestavi 
</t>
    </r>
    <r>
      <rPr>
        <b/>
        <sz val="10"/>
        <rFont val="Arial CE"/>
        <charset val="238"/>
      </rPr>
      <t>(npr. MAPEI ali enakovredno)</t>
    </r>
    <r>
      <rPr>
        <sz val="10"/>
        <rFont val="Arial CE"/>
        <charset val="238"/>
      </rPr>
      <t>:</t>
    </r>
  </si>
  <si>
    <r>
      <t xml:space="preserve">- </t>
    </r>
    <r>
      <rPr>
        <i/>
        <sz val="10"/>
        <rFont val="Arial CE"/>
        <charset val="238"/>
      </rPr>
      <t xml:space="preserve">Izvedba zaključne epoksidne zaokrožnice </t>
    </r>
    <r>
      <rPr>
        <b/>
        <i/>
        <sz val="10"/>
        <rFont val="Arial CE"/>
        <charset val="238"/>
      </rPr>
      <t xml:space="preserve">Mapefloor Sistem 33 </t>
    </r>
    <r>
      <rPr>
        <i/>
        <sz val="10"/>
        <rFont val="Arial CE"/>
        <charset val="238"/>
      </rPr>
      <t>v debelini 2,0-2,5 mm:</t>
    </r>
    <r>
      <rPr>
        <sz val="10"/>
        <rFont val="Arial CE"/>
        <charset val="238"/>
      </rPr>
      <t xml:space="preserve"> Zaokrožnico izvedemo z dvokomponentno epoksidno smolo </t>
    </r>
    <r>
      <rPr>
        <b/>
        <sz val="10"/>
        <rFont val="Arial CE"/>
        <charset val="238"/>
      </rPr>
      <t>Mapefloor I 300 SL</t>
    </r>
    <r>
      <rPr>
        <sz val="10"/>
        <rFont val="Arial CE"/>
        <charset val="238"/>
      </rPr>
      <t xml:space="preserve">, kateri dodamo barvni pigment </t>
    </r>
    <r>
      <rPr>
        <b/>
        <sz val="10"/>
        <rFont val="Arial CE"/>
        <charset val="238"/>
      </rPr>
      <t>Mapecolor Paste</t>
    </r>
    <r>
      <rPr>
        <sz val="10"/>
        <rFont val="Arial CE"/>
        <charset val="238"/>
      </rPr>
      <t xml:space="preserve"> ter polnilo suhi kremenčev pesek </t>
    </r>
    <r>
      <rPr>
        <b/>
        <sz val="10"/>
        <rFont val="Arial CE"/>
        <charset val="238"/>
      </rPr>
      <t xml:space="preserve">Quarzo 0,25 </t>
    </r>
    <r>
      <rPr>
        <sz val="10"/>
        <rFont val="Arial CE"/>
        <charset val="238"/>
      </rPr>
      <t xml:space="preserve">(do razmerja 1:1 v teži). Za nanašanje na vertikalne površine in zaokrožnice epoksidni smoli </t>
    </r>
    <r>
      <rPr>
        <b/>
        <sz val="10"/>
        <rFont val="Arial CE"/>
        <charset val="238"/>
      </rPr>
      <t>Mapefloor I 300 SL</t>
    </r>
    <r>
      <rPr>
        <sz val="10"/>
        <rFont val="Arial CE"/>
        <charset val="238"/>
      </rPr>
      <t xml:space="preserve"> dodamo </t>
    </r>
    <r>
      <rPr>
        <b/>
        <sz val="10"/>
        <rFont val="Arial CE"/>
        <charset val="238"/>
      </rPr>
      <t xml:space="preserve">Additix PE. </t>
    </r>
  </si>
  <si>
    <r>
      <t xml:space="preserve">- </t>
    </r>
    <r>
      <rPr>
        <i/>
        <sz val="10"/>
        <rFont val="Arial CE"/>
        <charset val="238"/>
      </rPr>
      <t>Priprava podlage:</t>
    </r>
    <r>
      <rPr>
        <sz val="10"/>
        <rFont val="Arial CE"/>
        <charset val="238"/>
      </rPr>
      <t xml:space="preserve"> 
Slabo sprijete delce, prah, umazanijo itd. odstranimo po postopku brušenja, da zagotovimo optimalen oprijem nadgrajenega sistema. Hrapavost podlage ne sme biti večja od 0,5 mm, podlaga mora biti rahlo vpojna.  </t>
    </r>
  </si>
  <si>
    <t xml:space="preserve">- epoksidna zaokroožnica na območju predelne
  stene med prostorom 1.19.0 in 1.20.0
 </t>
  </si>
  <si>
    <r>
      <t xml:space="preserve">- celotna </t>
    </r>
    <r>
      <rPr>
        <b/>
        <sz val="10"/>
        <rFont val="Arial CE"/>
        <charset val="238"/>
      </rPr>
      <t>talna</t>
    </r>
    <r>
      <rPr>
        <sz val="10"/>
        <rFont val="Arial CE"/>
        <family val="2"/>
        <charset val="238"/>
      </rPr>
      <t xml:space="preserve"> površina v prostorih 1.3.0, 0.1, 0.2
  in na območju WC-ja in tuša v prostoru 1.15.0</t>
    </r>
  </si>
  <si>
    <r>
      <t xml:space="preserve">- celotna </t>
    </r>
    <r>
      <rPr>
        <b/>
        <sz val="10"/>
        <rFont val="Arial CE"/>
        <charset val="238"/>
      </rPr>
      <t>stenska</t>
    </r>
    <r>
      <rPr>
        <sz val="10"/>
        <rFont val="Arial CE"/>
        <family val="2"/>
        <charset val="238"/>
      </rPr>
      <t xml:space="preserve"> površina v prostorih 1.3.0, 0.1,
  0.2 in na območju WC-ja in tuša v prostoru
  1.15.0</t>
    </r>
  </si>
  <si>
    <t>- stenska keramika  v prostorih 1.3.0, 0.1, 0.2
  in na območju WC-ja in tuša v prostoru 1.15.0</t>
  </si>
  <si>
    <t>- talna keramika v prostorih 1.3.0, 0.1, 0.2
  in na območju WC-ja in tuša v prostoru 1.15.0</t>
  </si>
  <si>
    <t>- stenska keramika  na območju umivalnika
  prostoru 1.15.0</t>
  </si>
  <si>
    <r>
      <t xml:space="preserve">- </t>
    </r>
    <r>
      <rPr>
        <b/>
        <sz val="10"/>
        <rFont val="Arial CE"/>
        <charset val="238"/>
      </rPr>
      <t>portal</t>
    </r>
    <r>
      <rPr>
        <sz val="10"/>
        <rFont val="Arial CE"/>
        <family val="2"/>
        <charset val="238"/>
      </rPr>
      <t xml:space="preserve"> vratne odprtine dvigalnega jaška velikega
  osebnega dvigala na območju prostora K-01</t>
    </r>
  </si>
  <si>
    <r>
      <t xml:space="preserve">- </t>
    </r>
    <r>
      <rPr>
        <b/>
        <sz val="10"/>
        <rFont val="Arial CE"/>
        <charset val="238"/>
      </rPr>
      <t>prag</t>
    </r>
    <r>
      <rPr>
        <sz val="10"/>
        <rFont val="Arial CE"/>
        <family val="2"/>
        <charset val="238"/>
      </rPr>
      <t xml:space="preserve"> vratne odprtine dvigalnega jaška velikega
  osebnega dvigala na območju prostora K-01</t>
    </r>
  </si>
  <si>
    <t xml:space="preserve">- estriha pod PVC talno oblogo v prostoru 0.3 
  in na območju celotne centralne sterilizacije
 </t>
  </si>
  <si>
    <t>- PVC talna obloga v prostoru 0.3 
  in na območju celotne centralne sterilizacije</t>
  </si>
  <si>
    <t>- PVC nizkostenska obroba v prostoru 0.3 
  in na območju celotne centralne sterilizacije</t>
  </si>
  <si>
    <r>
      <t xml:space="preserve">Izdelava stenskih zaokrožnic iz enakega materiala kot osnovni tlak vključno s podložnim PVC profilom radij 20mm, višine 10cm vključno z izvedbo protiprašnega zaključka. </t>
    </r>
    <r>
      <rPr>
        <i/>
        <sz val="10"/>
        <rFont val="Arial CE"/>
        <charset val="238"/>
      </rPr>
      <t xml:space="preserve">Zaokrožnice se izvedejo tudi na območju manjkajočih zaokrožnic pri prehodih v obstoječe prostore. 
</t>
    </r>
    <r>
      <rPr>
        <sz val="10"/>
        <rFont val="Arial CE"/>
        <family val="2"/>
        <charset val="238"/>
      </rPr>
      <t>Barva stenskih zaokrožnic enaka talni oblogi.</t>
    </r>
  </si>
  <si>
    <t xml:space="preserve">- PVC stenska obloga nad zaokrožnicami 
  v prostorih 0.3 in K-11
 </t>
  </si>
  <si>
    <t>2.4.14</t>
  </si>
  <si>
    <t>2.4.15</t>
  </si>
  <si>
    <t>Montaža stenske obloge na popolnoma ravno, bandažirano podlago, od zaključka zaokrožnice prva linija, druga linija na višini obrabe sten z vozički in posteljami, s trajno elastičnim kitom, zaključek po potrebi narejen s silikonom 
v barvi obloge.</t>
  </si>
  <si>
    <t xml:space="preserve">- PVC stenska obloga nad zaokrožnicami 
  v prostorih 0.3 in K-11
  </t>
  </si>
  <si>
    <t>2.4.16</t>
  </si>
  <si>
    <t>2.4.17</t>
  </si>
  <si>
    <t>- PVC vertikalni zaščitnih vogalnikov na območju
  horizontalne trakovne zaščite</t>
  </si>
  <si>
    <t>Montaža vogalnika od zaključka zaokrožnice cca 90 cm navzgor, s trajno elastičnim kitom za boljši oprijem.</t>
  </si>
  <si>
    <r>
      <t xml:space="preserve">Dobava samolepilnih PVC zaščitnih vogalnikov kot npr. Gerflor SPM Combo Line 50, </t>
    </r>
    <r>
      <rPr>
        <b/>
        <sz val="10"/>
        <rFont val="Arial CE"/>
        <charset val="238"/>
      </rPr>
      <t>višine cca 90 cm</t>
    </r>
    <r>
      <rPr>
        <sz val="10"/>
        <rFont val="Arial CE"/>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charset val="238"/>
      </rPr>
      <t xml:space="preserve">Vogalniki se izvedejo nad nizkostensko obrobo talne obloge, v višini  najvišjega nivoja PVC zaščitnih stenskih trakov. </t>
    </r>
    <r>
      <rPr>
        <sz val="10"/>
        <rFont val="Arial CE"/>
        <charset val="238"/>
      </rPr>
      <t xml:space="preserve">
Barvo vogalnikov določi projektant.
</t>
    </r>
    <r>
      <rPr>
        <b/>
        <sz val="10"/>
        <rFont val="Arial CE"/>
        <charset val="238"/>
      </rPr>
      <t>Vertikalni zaščitni vogalniki 12 kom.</t>
    </r>
  </si>
  <si>
    <r>
      <t xml:space="preserve">Dobava antibakteriološke PVC stenske obloge (horizontalna trakovna zaščita) kot npr. Gerflor SPM Combo Clad 200; skupna debelina EN 428 3.0 mm iz čistega PVCja, širina/dolžina trakov EN 426 200 x 4000 mm, ognjevarnost EN 13501-1 B-s2, d0, primerna za zelo izpostavljene površine, rahlo pomarančasta struktura, odpornost na kemikalije odlična, odpornost na udarce odlična, 100% recycable.
Barvo stenske obloge določi projektant.
Polaganje obloge v dveh višinah: spodja tik nad PVC zaokrožnico, zgornja na višini cca 90 cm oz. prilagojena vozičkom obravnavanih prostorov. 
</t>
    </r>
    <r>
      <rPr>
        <b/>
        <sz val="10"/>
        <rFont val="Arial CE"/>
        <charset val="238"/>
      </rPr>
      <t>Dolžina stenske obloge: 2 x 45 m = 90 m.</t>
    </r>
  </si>
  <si>
    <t>2.4.18</t>
  </si>
  <si>
    <t>2.4.19</t>
  </si>
  <si>
    <r>
      <t xml:space="preserve">Dobava samolepilnih PVC zaščitnih vogalnikov kot npr. Gerflor SPM Combo Line 50, </t>
    </r>
    <r>
      <rPr>
        <b/>
        <sz val="10"/>
        <rFont val="Arial CE"/>
        <charset val="238"/>
      </rPr>
      <t>višine cca 220 cm</t>
    </r>
    <r>
      <rPr>
        <sz val="10"/>
        <rFont val="Arial CE"/>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charset val="238"/>
      </rPr>
      <t>Vogalniki se izvedejo nad nizkostensko obrobo talne obloge, v višini  cca 220 cm.</t>
    </r>
    <r>
      <rPr>
        <sz val="10"/>
        <rFont val="Arial CE"/>
        <charset val="238"/>
      </rPr>
      <t xml:space="preserve">
Barvo vogalnikov določi projektant.
</t>
    </r>
    <r>
      <rPr>
        <b/>
        <sz val="10"/>
        <rFont val="Arial CE"/>
        <charset val="238"/>
      </rPr>
      <t>Vertikalni zaščitni vogalniki 22 kom.</t>
    </r>
  </si>
  <si>
    <t>- PVC vertikalni zaščitnih vogalnikov na območju
  robnih stenskih vogalov</t>
  </si>
  <si>
    <t>2.4.20</t>
  </si>
  <si>
    <r>
      <t xml:space="preserve">- </t>
    </r>
    <r>
      <rPr>
        <b/>
        <sz val="10"/>
        <rFont val="Arial CE"/>
        <charset val="238"/>
      </rPr>
      <t>portal</t>
    </r>
    <r>
      <rPr>
        <sz val="10"/>
        <rFont val="Arial CE"/>
        <family val="2"/>
        <charset val="238"/>
      </rPr>
      <t xml:space="preserve"> vratne odprtine dvigalnega jaška velikega
  osebnega dvigala na območju prostora P-07b 
  </t>
    </r>
    <r>
      <rPr>
        <b/>
        <sz val="10"/>
        <rFont val="Arial CE"/>
        <charset val="238"/>
      </rPr>
      <t>v pritličju</t>
    </r>
  </si>
  <si>
    <t>2.4.21</t>
  </si>
  <si>
    <t>2.4.22</t>
  </si>
  <si>
    <t>2.4.23</t>
  </si>
  <si>
    <r>
      <t xml:space="preserve">- PVC talna obloga na območju dvigalnih jaškov
 velikega osebnega dvigala in malih tovornih dvigal
 </t>
    </r>
    <r>
      <rPr>
        <b/>
        <sz val="10"/>
        <rFont val="Arial CE"/>
        <charset val="238"/>
      </rPr>
      <t>v pritličju</t>
    </r>
  </si>
  <si>
    <t>2.4.24</t>
  </si>
  <si>
    <t>2.4.25</t>
  </si>
  <si>
    <r>
      <t xml:space="preserve">- celotna </t>
    </r>
    <r>
      <rPr>
        <b/>
        <sz val="10"/>
        <rFont val="Arial CE"/>
        <charset val="238"/>
      </rPr>
      <t>talna</t>
    </r>
    <r>
      <rPr>
        <sz val="10"/>
        <rFont val="Arial CE"/>
        <family val="2"/>
        <charset val="238"/>
      </rPr>
      <t xml:space="preserve"> površina v prostorih 2.1.6.2, 2.1.7,
 2.1.9, 2.1.8 in na območju WC-jev in tušev 
 v prostoru 2.1.5.1</t>
    </r>
  </si>
  <si>
    <r>
      <t xml:space="preserve">- celotna </t>
    </r>
    <r>
      <rPr>
        <b/>
        <sz val="10"/>
        <rFont val="Arial CE"/>
        <charset val="238"/>
      </rPr>
      <t>stenska</t>
    </r>
    <r>
      <rPr>
        <sz val="10"/>
        <rFont val="Arial CE"/>
        <family val="2"/>
        <charset val="238"/>
      </rPr>
      <t xml:space="preserve"> površina v prostoru 2.1.6.2 in
  na območju WC-jev in tušev v prostoru 2.1.5.1</t>
    </r>
  </si>
  <si>
    <t>2.4.26</t>
  </si>
  <si>
    <t>- talna keramika v prostorih 2.1.6.2, 2.1.7,
 2.1.9, 2.1.8 in na območju WC-jev in tušev 
 v prostoru 2.1.5.1</t>
  </si>
  <si>
    <t>- stenska keramika v prostoru 2.1.6.2 in
  na območju WC-jev in tušev v prostoru 2.1.5.1</t>
  </si>
  <si>
    <t>2.4.28</t>
  </si>
  <si>
    <t>2.4.27</t>
  </si>
  <si>
    <t>- nizkostenska obroba v prostorih 2.1.7, 2.1.9,
  2.1.8</t>
  </si>
  <si>
    <t>2.4.29</t>
  </si>
  <si>
    <t>- stenska keramika  na območju umivalnikov
  prostorih 2.1.8, 2.1.6.1, 2.1.5.1</t>
  </si>
  <si>
    <t>2.4.30</t>
  </si>
  <si>
    <t xml:space="preserve">- estriha pod PVC talno oblogo v prostorih 2.3.2, 2.3.1, 2.1.10, 2.3.5, 2.3.4, 2.1.11, 2.3.3, 2.1.6.3, 2.1.6.1, 2.1.5.1, 2.1.5.3, 2.1.4.1, 2.2.18.1, 2.2.11, 2.2.15, 2.2.10, 2.2.14, 2.2.13, 2.2.9, 2.2.12, 2.2.8, 2.2.16
 </t>
  </si>
  <si>
    <t>2.4.31</t>
  </si>
  <si>
    <t>- PVC talna obloga v prostorih 2.3.2, 2.3.1, 2.1.10, 2.3.5, 2.3.4, 2.1.11, 2.3.3, 2.1.6.3, 2.1.6.1, 2.1.5.1, 2.1.5.3, 2.1.4.1, 2.2.18.1, 2.2.11, 2.2.15, 2.2.10, 2.2.14, 2.2.13, 2.2.9, 2.2.12, 2.2.8, 2.2.16</t>
  </si>
  <si>
    <t>2.4.32</t>
  </si>
  <si>
    <t>2.4.33</t>
  </si>
  <si>
    <t>- PVC nizkostenska obroba v prostorih 2.3.2, 2.3.1, 2.1.10, 2.3.5, 2.3.4, 2.1.11, 2.3.3, 2.1.6.3, 2.1.6.1, 2.1.5.1, 2.1.5.3, 2.1.4.1, 2.2.18.1, 2.2.11, 2.2.15, 2.2.10, 2.2.14, 2.2.13, 2.2.9, 2.2.12, 2.2.8, 2.2.16</t>
  </si>
  <si>
    <t>2.4.34</t>
  </si>
  <si>
    <t>2.4.35</t>
  </si>
  <si>
    <t>2.4.36</t>
  </si>
  <si>
    <t>2.4.37</t>
  </si>
  <si>
    <t xml:space="preserve">- estriha pod PVC ELEKTRO PREVODNO 
  talno oblogo v prostorih 2.2.7, 2.2.4, 2.2.6, 
  2.2.3, 2.2.2, 2.2.1, 2.2.5, 2.2.17.1
 </t>
  </si>
  <si>
    <t>- PVC ELEKTROPREVODNA talna obloga 
  v prostorih 2.2.7, 2.2.4, 2.2.6, 2.2.3, 2.2.2, 
  2.2.1, 2.2.5, 2.2.17.1</t>
  </si>
  <si>
    <t>-  PVC ELEKTROPREVODNA talna obloga 
  v prostorih 2.2.7, 2.2.4, 2.2.6, 2.2.3, 2.2.2, 
  2.2.1, 2.2.5, 2.2.17.1</t>
  </si>
  <si>
    <t xml:space="preserve">- PVC stenska obloga nad zaokrožnicami 
  v prostoru 2.1.4.1
 </t>
  </si>
  <si>
    <t xml:space="preserve">- PVC stenska obloga nad zaokrožnicami 
  v prostoru 2.1.4.1
  </t>
  </si>
  <si>
    <t>Montaža vogalnika od zaključka zaokrožnice cca 220 cm navzgor, s trajno elastičnim kitom za boljši oprijem.</t>
  </si>
  <si>
    <r>
      <t xml:space="preserve">Dobava antibakteriološke PVC stenske obloge (horizontalna trakovna zaščita) kot npr. Gerflor SPM Combo Clad 200; skupna debelina EN 428 3.0 mm iz čistega PVCja, širina/dolžina trakov EN 426 200 x 4000 mm, ognjevarnost EN 13501-1 B-s2, d0, primerna za zelo izpostavljene površine, rahlo pomarančasta struktura, odpornost na kemikalije odlična, odpornost na udarce odlična, 100% recycable.
Barvo stenske obloge določi projektant.
Polaganje obloge v dveh višinah: spodja tik nad PVC zaokrožnico, zgornja na višini cca 90 cm oz. prilagojena vozičkom obravnavanih prostorov. 
</t>
    </r>
    <r>
      <rPr>
        <b/>
        <sz val="10"/>
        <rFont val="Arial CE"/>
        <charset val="238"/>
      </rPr>
      <t>Dolžina stenske obloge: 2 x 75 m = 150 m.</t>
    </r>
  </si>
  <si>
    <r>
      <t xml:space="preserve">Dobava samolepilnih PVC zaščitnih vogalnikov kot npr. Gerflor SPM Combo Line 50, </t>
    </r>
    <r>
      <rPr>
        <b/>
        <sz val="10"/>
        <rFont val="Arial CE"/>
        <charset val="238"/>
      </rPr>
      <t>višine cca 220 cm</t>
    </r>
    <r>
      <rPr>
        <sz val="10"/>
        <rFont val="Arial CE"/>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charset val="238"/>
      </rPr>
      <t>Vogalniki se izvedejo nad nizkostensko obrobo talne obloge, v višini  cca 220 cm.</t>
    </r>
    <r>
      <rPr>
        <sz val="10"/>
        <rFont val="Arial CE"/>
        <charset val="238"/>
      </rPr>
      <t xml:space="preserve">
Barvo vogalnikov določi projektant.
</t>
    </r>
    <r>
      <rPr>
        <b/>
        <sz val="10"/>
        <rFont val="Arial CE"/>
        <charset val="238"/>
      </rPr>
      <t>Vertikalni zaščitni vogalniki 34 kom.</t>
    </r>
  </si>
  <si>
    <t>2.4.38</t>
  </si>
  <si>
    <t>2.4.39</t>
  </si>
  <si>
    <t>2.4.40</t>
  </si>
  <si>
    <t>2.4.41</t>
  </si>
  <si>
    <t>2.4.42</t>
  </si>
  <si>
    <t>2.4.43</t>
  </si>
  <si>
    <t>2.4.44</t>
  </si>
  <si>
    <r>
      <t xml:space="preserve">- celotna </t>
    </r>
    <r>
      <rPr>
        <b/>
        <sz val="10"/>
        <rFont val="Arial CE"/>
        <charset val="238"/>
      </rPr>
      <t>talna</t>
    </r>
    <r>
      <rPr>
        <sz val="10"/>
        <rFont val="Arial CE"/>
        <family val="2"/>
        <charset val="238"/>
      </rPr>
      <t xml:space="preserve"> površina v prostorih 3.2.2.3, 3.1.2.3, 3.3.9.1 in na območju WC-ja in tuša 
 v prostoru 3.3.5</t>
    </r>
  </si>
  <si>
    <t>2.4.45</t>
  </si>
  <si>
    <r>
      <t xml:space="preserve">- celotna </t>
    </r>
    <r>
      <rPr>
        <b/>
        <sz val="10"/>
        <rFont val="Arial CE"/>
        <charset val="238"/>
      </rPr>
      <t>stenska</t>
    </r>
    <r>
      <rPr>
        <sz val="10"/>
        <rFont val="Arial CE"/>
        <family val="2"/>
        <charset val="238"/>
      </rPr>
      <t xml:space="preserve"> površina v prostorih 3.2.2.3, 3.1.2.3, 3.3.9.1 in na območju WC-ja in tuša 
 v prostoru 3.3.5</t>
    </r>
  </si>
  <si>
    <t>2.4.46</t>
  </si>
  <si>
    <t>- talna keramika v prostorih 3.2.2.3, 3.1.2.3, 3.3.9.1 in na območju WC-ja in tuša 
 v prostoru 3.3.5</t>
  </si>
  <si>
    <t>2.4.47</t>
  </si>
  <si>
    <t>- stenska keramika  v prostorih 3.2.2.3, 3.1.2.3, 3.3.9.1 in na območju WC-ja in tuša 
 v prostoru 3.3.5</t>
  </si>
  <si>
    <t>2.4.48</t>
  </si>
  <si>
    <r>
      <t xml:space="preserve">- </t>
    </r>
    <r>
      <rPr>
        <b/>
        <sz val="10"/>
        <rFont val="Arial CE"/>
        <charset val="238"/>
      </rPr>
      <t>portal</t>
    </r>
    <r>
      <rPr>
        <sz val="10"/>
        <rFont val="Arial CE"/>
        <family val="2"/>
        <charset val="238"/>
      </rPr>
      <t xml:space="preserve"> vratne odprtine dvigalnega jaška velikega
  osebnega dvigala na območju prostora 2.1.1</t>
    </r>
  </si>
  <si>
    <t>2.4.49</t>
  </si>
  <si>
    <t>2.4.50</t>
  </si>
  <si>
    <t>2.4.51</t>
  </si>
  <si>
    <t>2.4.52</t>
  </si>
  <si>
    <t>2.4.53</t>
  </si>
  <si>
    <t>2.4.54</t>
  </si>
  <si>
    <t>2.4.55</t>
  </si>
  <si>
    <t>2.4.56</t>
  </si>
  <si>
    <t>2.4.57</t>
  </si>
  <si>
    <t xml:space="preserve">- PVC stenska obloga nad zaokrožnicami 
  v prostorih 2.1.3.2, 2.1.3.1, 2.1.1, 2.1.2, 4.4, 
  3.3.11, 3.3.12, 3.1.3
 </t>
  </si>
  <si>
    <r>
      <t xml:space="preserve">Dobava antibakteriološke PVC stenske obloge (horizontalna trakovna zaščita) kot npr. Gerflor SPM Combo Clad 200; skupna debelina EN 428 3.0 mm iz čistega PVCja, širina/dolžina trakov EN 426 200 x 4000 mm, ognjevarnost EN 13501-1 B-s2, d0, primerna za zelo izpostavljene površine, rahlo pomarančasta struktura, odpornost na kemikalije odlična, odpornost na udarce odlična, 100% recycable.
Barvo stenske obloge določi projektant.
Polaganje obloge v dveh višinah: spodja tik nad PVC zaokrožnico, zgornja na višini cca 90 cm oz. prilagojena vozičkom obravnavanih prostorov. 
</t>
    </r>
    <r>
      <rPr>
        <b/>
        <sz val="10"/>
        <rFont val="Arial CE"/>
        <charset val="238"/>
      </rPr>
      <t>Dolžina stenske obloge: 2 x 140 m = 280 m.</t>
    </r>
  </si>
  <si>
    <t>2.4.58</t>
  </si>
  <si>
    <t xml:space="preserve">- PVC stenska obloga nad zaokrožnicami 
  v prostorih 2.1.3.2, 2.1.3.1, 2.1.1, 2.1.2, 4.4, 
  3.3.11, 3.3.12, 3.1.3
  </t>
  </si>
  <si>
    <t>2.4.59</t>
  </si>
  <si>
    <t>2.4.60</t>
  </si>
  <si>
    <r>
      <t xml:space="preserve">Dobava samolepilnih PVC zaščitnih vogalnikov kot npr. Gerflor SPM Combo Line 50, </t>
    </r>
    <r>
      <rPr>
        <b/>
        <sz val="10"/>
        <rFont val="Arial CE"/>
        <charset val="238"/>
      </rPr>
      <t>višine cca 90 cm</t>
    </r>
    <r>
      <rPr>
        <sz val="10"/>
        <rFont val="Arial CE"/>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charset val="238"/>
      </rPr>
      <t xml:space="preserve">Vogalniki se izvedejo nad nizkostensko obrobo talne obloge, v višini  najvišjega nivoja PVC zaščitnih stenskih trakov. </t>
    </r>
    <r>
      <rPr>
        <sz val="10"/>
        <rFont val="Arial CE"/>
        <charset val="238"/>
      </rPr>
      <t xml:space="preserve">
Barvo vogalnikov določi projektant.
</t>
    </r>
    <r>
      <rPr>
        <b/>
        <sz val="10"/>
        <rFont val="Arial CE"/>
        <charset val="238"/>
      </rPr>
      <t>Vertikalni zaščitni vogalniki 35 kom.</t>
    </r>
  </si>
  <si>
    <t>2.4.61</t>
  </si>
  <si>
    <r>
      <t xml:space="preserve">Dobava samolepilnih PVC zaščitnih vogalnikov kot npr. Gerflor SPM Combo Line 50, </t>
    </r>
    <r>
      <rPr>
        <b/>
        <sz val="10"/>
        <rFont val="Arial CE"/>
        <charset val="238"/>
      </rPr>
      <t>višine cca 220 cm</t>
    </r>
    <r>
      <rPr>
        <sz val="10"/>
        <rFont val="Arial CE"/>
        <charset val="238"/>
      </rPr>
      <t xml:space="preserve">, dim. 50x50 mm in debeline min. 2.0 mm; kot 90º, 100% antibakteriološka zaščita, požarni razred Bs2d0, površina zaključnega sloja rahlo pomarančasta, odpornost na udarce 110J, kar ustreza udarcu 320 kg pri hitrosti 3 km/h.
</t>
    </r>
    <r>
      <rPr>
        <i/>
        <sz val="10"/>
        <rFont val="Arial CE"/>
        <charset val="238"/>
      </rPr>
      <t>Vogalniki se izvedejo nad nizkostensko obrobo talne obloge, v višini  cca 220 cm.</t>
    </r>
    <r>
      <rPr>
        <sz val="10"/>
        <rFont val="Arial CE"/>
        <charset val="238"/>
      </rPr>
      <t xml:space="preserve">
Barvo vogalnikov določi projektant.
</t>
    </r>
    <r>
      <rPr>
        <b/>
        <sz val="10"/>
        <rFont val="Arial CE"/>
        <charset val="238"/>
      </rPr>
      <t>Vertikalni zaščitni vogalniki 45 kom.</t>
    </r>
  </si>
  <si>
    <t xml:space="preserve">- PVC horizontalna zaščitnih vogalnikov </t>
  </si>
  <si>
    <r>
      <t xml:space="preserve">Dobava samolepilnih PVC zaščitnih vogalnikov kot npr. Gerflor SPM Combo Line 50, višine cca 100 cm, dim. 50x50 mm in debeline min. 2.0 mm; kot 90º, 100% antibakteriološka zaščita, požarni razred Bs2d0, površina zaključnega sloja rahlo pomarančasta, odpornost na udarce 110J, kar ustreza udarcu 320 kg pri hitrosti 3 km/h.
</t>
    </r>
    <r>
      <rPr>
        <b/>
        <i/>
        <sz val="10"/>
        <rFont val="Arial CE"/>
        <charset val="238"/>
      </rPr>
      <t xml:space="preserve">Vogalniki se izvedejo na parapetno površino notranjih oken. </t>
    </r>
    <r>
      <rPr>
        <sz val="10"/>
        <rFont val="Arial CE"/>
        <charset val="238"/>
      </rPr>
      <t xml:space="preserve">
Barvo vogalnikov določi projektant.
</t>
    </r>
  </si>
  <si>
    <t xml:space="preserve">- estriha pod PVC talno oblogo na območju
  dvigalnih jaškov velikega osebnega dvigala in
  malih tovornih dvigal v pritličju
 </t>
  </si>
  <si>
    <t>2.4.65</t>
  </si>
  <si>
    <t>2.4.66</t>
  </si>
  <si>
    <t>2.4.67</t>
  </si>
  <si>
    <t>2.4.68</t>
  </si>
  <si>
    <t>Elektroprevodna PVC homogena talna obloga kot npr. Gerflor Mipolam Technic EL5 v ploščah; dimenzije 608 x 608 mm, skupna debelina EN 428  2mm, skupna teža EN 430 3440 gr/m2, klasifikacija EN 685 34-43, razred K5, ognjevarnost EN 13 501-1 Bfl-s1, električna upornost EN 1081 5x104R≤106Ω, IEC 61340-5-1 R≤106Ω, ASTM/ESD 7.1 2,5*104≤R≤106Ω, antistatičnost EN 1815 &lt; 2kV, IEC  61340-4-5 &lt;100V, odpornost površine  EN 660.1 ≤ 0,15mm - razred P, dimenzijska stabilnost EN434 ≤ 0,40%, preostalo odtisovanje EN 433 ≤ 0,03mm, termična prevodnost EN 15 524 0,25W/(m.K), barvna obstojnost ≥ 6, zdrsnost DS, primeren za talno gretje, odpornost na kemikalije dobra, permanentna antibakteriološka in antifungicidna obdelava Evercare, 100% recycable.
Barva talne obloge (naprimer ali enakovredno):
Gerflor 0636 Grey</t>
  </si>
  <si>
    <t>2.5.1</t>
  </si>
  <si>
    <r>
      <t xml:space="preserve">- </t>
    </r>
    <r>
      <rPr>
        <b/>
        <sz val="10"/>
        <rFont val="Arial CE"/>
        <charset val="238"/>
      </rPr>
      <t>Enokrilna</t>
    </r>
    <r>
      <rPr>
        <sz val="10"/>
        <rFont val="Arial CE"/>
        <family val="2"/>
        <charset val="238"/>
      </rPr>
      <t xml:space="preserve"> vrata dim. 100/205 cm 
  (SPM 90/200 cm) </t>
    </r>
    <r>
      <rPr>
        <b/>
        <sz val="10"/>
        <rFont val="Arial CE"/>
        <charset val="238"/>
      </rPr>
      <t>požarne odpornosti 
  EI</t>
    </r>
    <r>
      <rPr>
        <b/>
        <sz val="8"/>
        <rFont val="Arial CE"/>
        <charset val="238"/>
      </rPr>
      <t>2</t>
    </r>
    <r>
      <rPr>
        <b/>
        <sz val="10"/>
        <rFont val="Arial CE"/>
        <charset val="238"/>
      </rPr>
      <t>30-C3</t>
    </r>
    <r>
      <rPr>
        <b/>
        <sz val="8"/>
        <rFont val="Arial CE"/>
        <charset val="238"/>
      </rPr>
      <t xml:space="preserve"> </t>
    </r>
    <r>
      <rPr>
        <b/>
        <sz val="9"/>
        <rFont val="Arial CE"/>
        <charset val="238"/>
      </rPr>
      <t>S</t>
    </r>
    <r>
      <rPr>
        <b/>
        <sz val="8"/>
        <rFont val="Arial CE"/>
        <charset val="238"/>
      </rPr>
      <t>200</t>
    </r>
    <r>
      <rPr>
        <b/>
        <sz val="9"/>
        <rFont val="Arial CE"/>
        <charset val="238"/>
      </rPr>
      <t xml:space="preserve"> s samozapiralom
   V-25PV - desno odpiranje
</t>
    </r>
  </si>
  <si>
    <t>2.5.2</t>
  </si>
  <si>
    <r>
      <t xml:space="preserve">- </t>
    </r>
    <r>
      <rPr>
        <b/>
        <sz val="10"/>
        <rFont val="Arial CE"/>
        <charset val="238"/>
      </rPr>
      <t>Enokrilna</t>
    </r>
    <r>
      <rPr>
        <sz val="10"/>
        <rFont val="Arial CE"/>
        <family val="2"/>
        <charset val="238"/>
      </rPr>
      <t xml:space="preserve"> vrata dim. 134/224 cm 
  (SPM 120/216 cm) </t>
    </r>
    <r>
      <rPr>
        <b/>
        <sz val="10"/>
        <rFont val="Arial CE"/>
        <charset val="238"/>
      </rPr>
      <t>požarne odpornosti 
  EI</t>
    </r>
    <r>
      <rPr>
        <b/>
        <sz val="8"/>
        <rFont val="Arial CE"/>
        <charset val="238"/>
      </rPr>
      <t>2</t>
    </r>
    <r>
      <rPr>
        <b/>
        <sz val="10"/>
        <rFont val="Arial CE"/>
        <charset val="238"/>
      </rPr>
      <t>30-C3</t>
    </r>
    <r>
      <rPr>
        <b/>
        <sz val="8"/>
        <rFont val="Arial CE"/>
        <charset val="238"/>
      </rPr>
      <t xml:space="preserve"> </t>
    </r>
    <r>
      <rPr>
        <b/>
        <sz val="9"/>
        <rFont val="Arial CE"/>
        <charset val="238"/>
      </rPr>
      <t>S</t>
    </r>
    <r>
      <rPr>
        <b/>
        <sz val="8"/>
        <rFont val="Arial CE"/>
        <charset val="238"/>
      </rPr>
      <t>200</t>
    </r>
    <r>
      <rPr>
        <b/>
        <sz val="9"/>
        <rFont val="Arial CE"/>
        <charset val="238"/>
      </rPr>
      <t xml:space="preserve"> s samozapiralom
   V-40PV - levo odpiranje
</t>
    </r>
  </si>
  <si>
    <t>2.5.3</t>
  </si>
  <si>
    <r>
      <t xml:space="preserve">- </t>
    </r>
    <r>
      <rPr>
        <b/>
        <sz val="10"/>
        <rFont val="Arial CE"/>
        <charset val="238"/>
      </rPr>
      <t>Dvokrilna</t>
    </r>
    <r>
      <rPr>
        <sz val="10"/>
        <rFont val="Arial CE"/>
        <family val="2"/>
        <charset val="238"/>
      </rPr>
      <t xml:space="preserve"> vrata dim. 220/220 cm 
  (SPM 210/215 cm) </t>
    </r>
    <r>
      <rPr>
        <b/>
        <sz val="10"/>
        <rFont val="Arial CE"/>
        <charset val="238"/>
      </rPr>
      <t>požarne odpornosti 
  EI</t>
    </r>
    <r>
      <rPr>
        <b/>
        <sz val="8"/>
        <rFont val="Arial CE"/>
        <charset val="238"/>
      </rPr>
      <t>2</t>
    </r>
    <r>
      <rPr>
        <b/>
        <sz val="10"/>
        <rFont val="Arial CE"/>
        <charset val="238"/>
      </rPr>
      <t>30-C3</t>
    </r>
    <r>
      <rPr>
        <b/>
        <sz val="8"/>
        <rFont val="Arial CE"/>
        <charset val="238"/>
      </rPr>
      <t xml:space="preserve"> </t>
    </r>
    <r>
      <rPr>
        <b/>
        <sz val="9"/>
        <rFont val="Arial CE"/>
        <charset val="238"/>
      </rPr>
      <t>S</t>
    </r>
    <r>
      <rPr>
        <b/>
        <sz val="8"/>
        <rFont val="Arial CE"/>
        <charset val="238"/>
      </rPr>
      <t>200</t>
    </r>
    <r>
      <rPr>
        <b/>
        <sz val="9"/>
        <rFont val="Arial CE"/>
        <charset val="238"/>
      </rPr>
      <t xml:space="preserve"> s samozapiralom
   V-36PV - primarno krilo desno odpiranje, 
  sekundarno krilo levo odpiranje
</t>
    </r>
  </si>
  <si>
    <t>2.5.4</t>
  </si>
  <si>
    <r>
      <t xml:space="preserve">- </t>
    </r>
    <r>
      <rPr>
        <b/>
        <sz val="10"/>
        <rFont val="Arial CE"/>
        <charset val="238"/>
      </rPr>
      <t>Enokrilna</t>
    </r>
    <r>
      <rPr>
        <sz val="10"/>
        <rFont val="Arial CE"/>
        <family val="2"/>
        <charset val="238"/>
      </rPr>
      <t xml:space="preserve"> vrata dim. 92/216 cm 
  (SPM 80/210 cm) </t>
    </r>
    <r>
      <rPr>
        <b/>
        <sz val="9"/>
        <rFont val="Arial CE"/>
        <charset val="238"/>
      </rPr>
      <t xml:space="preserve">
   V-31zt - levo odpiranje
</t>
    </r>
  </si>
  <si>
    <t>2.5.5</t>
  </si>
  <si>
    <r>
      <t xml:space="preserve">- </t>
    </r>
    <r>
      <rPr>
        <b/>
        <sz val="10"/>
        <rFont val="Arial CE"/>
        <charset val="238"/>
      </rPr>
      <t>Enokrilna</t>
    </r>
    <r>
      <rPr>
        <sz val="10"/>
        <rFont val="Arial CE"/>
        <family val="2"/>
        <charset val="238"/>
      </rPr>
      <t xml:space="preserve"> vrata dim. 92/216 cm 
  (SPM 80/210 cm) </t>
    </r>
    <r>
      <rPr>
        <b/>
        <sz val="9"/>
        <rFont val="Arial CE"/>
        <charset val="238"/>
      </rPr>
      <t xml:space="preserve">
   V-32zt - desno odpiranje
</t>
    </r>
  </si>
  <si>
    <t>2.5.6</t>
  </si>
  <si>
    <r>
      <t xml:space="preserve">- </t>
    </r>
    <r>
      <rPr>
        <b/>
        <sz val="10"/>
        <rFont val="Arial CE"/>
        <charset val="238"/>
      </rPr>
      <t>Enokrilna</t>
    </r>
    <r>
      <rPr>
        <sz val="10"/>
        <rFont val="Arial CE"/>
        <family val="2"/>
        <charset val="238"/>
      </rPr>
      <t xml:space="preserve"> vrata dim. 92/216 cm 
  (SPM 80/210 cm) </t>
    </r>
    <r>
      <rPr>
        <b/>
        <sz val="9"/>
        <rFont val="Arial CE"/>
        <charset val="238"/>
      </rPr>
      <t xml:space="preserve">
   V-32.1zt - desno odpiranje
</t>
    </r>
  </si>
  <si>
    <t>2.5.7</t>
  </si>
  <si>
    <t>2.5.8</t>
  </si>
  <si>
    <r>
      <t xml:space="preserve">- </t>
    </r>
    <r>
      <rPr>
        <b/>
        <sz val="10"/>
        <rFont val="Arial CE"/>
        <charset val="238"/>
      </rPr>
      <t>Enokrilna</t>
    </r>
    <r>
      <rPr>
        <sz val="10"/>
        <rFont val="Arial CE"/>
        <family val="2"/>
        <charset val="238"/>
      </rPr>
      <t xml:space="preserve"> vrata dim. 120/220 cm 
  (SPM 110/215 cm) </t>
    </r>
    <r>
      <rPr>
        <b/>
        <sz val="9"/>
        <rFont val="Arial CE"/>
        <charset val="238"/>
      </rPr>
      <t xml:space="preserve">
   V-26kd - desno odpiranje
</t>
    </r>
  </si>
  <si>
    <t>2.5.9</t>
  </si>
  <si>
    <r>
      <t xml:space="preserve">- </t>
    </r>
    <r>
      <rPr>
        <b/>
        <sz val="10"/>
        <rFont val="Arial CE"/>
        <charset val="238"/>
      </rPr>
      <t>Enokrilna</t>
    </r>
    <r>
      <rPr>
        <sz val="10"/>
        <rFont val="Arial CE"/>
        <family val="2"/>
        <charset val="238"/>
      </rPr>
      <t xml:space="preserve"> vrata dim. 120/220 cm 
  (SPM 110/215 cm) </t>
    </r>
    <r>
      <rPr>
        <b/>
        <sz val="9"/>
        <rFont val="Arial CE"/>
        <charset val="238"/>
      </rPr>
      <t xml:space="preserve">
   V-27kd - levo odpiranje
</t>
    </r>
  </si>
  <si>
    <t>2.5.10</t>
  </si>
  <si>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T ali enakovredno)  
</t>
    </r>
    <r>
      <rPr>
        <b/>
        <sz val="10"/>
        <rFont val="Arial CE"/>
        <charset val="238"/>
      </rPr>
      <t xml:space="preserve">1 x stenski senzorski čitalec s kontrolo pristopa za odpiranje z zunanje strani zajeto v ELEKTRO DELIH.
Vrata se odpirajo preko brezkontaktnega stikala ZNOTRAJ in kontrole pristopa ZUNAJ. </t>
    </r>
  </si>
  <si>
    <r>
      <t xml:space="preserve">- dimenzija vrat 100/220 cm
  svetle prehodne mere vrat 100/220 cm 
  </t>
    </r>
    <r>
      <rPr>
        <b/>
        <sz val="10"/>
        <rFont val="Arial CE"/>
        <charset val="238"/>
      </rPr>
      <t>V-29kd - levo drsanje</t>
    </r>
    <r>
      <rPr>
        <sz val="10"/>
        <rFont val="Arial CE"/>
        <charset val="238"/>
      </rPr>
      <t xml:space="preserve">
</t>
    </r>
  </si>
  <si>
    <t>2.5.11</t>
  </si>
  <si>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T ali enakovredno)  
</t>
    </r>
    <r>
      <rPr>
        <b/>
        <sz val="10"/>
        <rFont val="Arial CE"/>
        <charset val="238"/>
      </rPr>
      <t xml:space="preserve">
Vrata se odpirajo preko brezkontaktnega stikala z OBEH STRANI.</t>
    </r>
  </si>
  <si>
    <r>
      <t xml:space="preserve">- dimenzija vrat 100/210 cm
  svetle prehodne mere vrat 100/210 cm
  </t>
    </r>
    <r>
      <rPr>
        <b/>
        <sz val="10"/>
        <rFont val="Arial CE"/>
        <charset val="238"/>
      </rPr>
      <t>V-35 - levo drsanje</t>
    </r>
    <r>
      <rPr>
        <sz val="10"/>
        <rFont val="Arial CE"/>
        <charset val="238"/>
      </rPr>
      <t xml:space="preserve"> 
</t>
    </r>
  </si>
  <si>
    <t>2.5.12</t>
  </si>
  <si>
    <r>
      <t xml:space="preserve">- dimenzija vrat 110/210 cm
  svetle prehodne mere vrat 110/210 cm
  </t>
    </r>
    <r>
      <rPr>
        <b/>
        <sz val="10"/>
        <rFont val="Arial CE"/>
        <charset val="238"/>
      </rPr>
      <t>V-30 - levo drsanje</t>
    </r>
    <r>
      <rPr>
        <sz val="10"/>
        <rFont val="Arial CE"/>
        <charset val="238"/>
      </rPr>
      <t xml:space="preserve"> 
</t>
    </r>
  </si>
  <si>
    <t>2.5.13</t>
  </si>
  <si>
    <r>
      <t xml:space="preserve">- dimenzija vrat 110/210 cm
  svetle prehodne mere vrat 110/210 cm
  </t>
    </r>
    <r>
      <rPr>
        <b/>
        <sz val="10"/>
        <rFont val="Arial CE"/>
        <charset val="238"/>
      </rPr>
      <t>V-28 - desno drsanje</t>
    </r>
    <r>
      <rPr>
        <sz val="10"/>
        <rFont val="Arial CE"/>
        <charset val="238"/>
      </rPr>
      <t xml:space="preserve"> 
</t>
    </r>
  </si>
  <si>
    <t>2.5.14</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</si>
  <si>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V-33 - desno odpiranje
</t>
    </r>
  </si>
  <si>
    <t>2.5.15</t>
  </si>
  <si>
    <r>
      <t xml:space="preserve">- </t>
    </r>
    <r>
      <rPr>
        <b/>
        <sz val="10"/>
        <rFont val="Arial CE"/>
        <charset val="238"/>
      </rPr>
      <t xml:space="preserve">Enokrilna ročna drsna </t>
    </r>
    <r>
      <rPr>
        <sz val="10"/>
        <rFont val="Arial CE"/>
        <family val="2"/>
        <charset val="238"/>
      </rPr>
      <t xml:space="preserve">vrata dim. 90/210 cm 
  (SPM 80/210 cm) </t>
    </r>
    <r>
      <rPr>
        <b/>
        <sz val="9"/>
        <rFont val="Arial CE"/>
        <charset val="238"/>
      </rPr>
      <t xml:space="preserve">
   V-34 - levo drsanje
</t>
    </r>
  </si>
  <si>
    <t>2.5.16</t>
  </si>
  <si>
    <r>
      <t xml:space="preserve">- </t>
    </r>
    <r>
      <rPr>
        <b/>
        <sz val="10"/>
        <rFont val="Arial CE"/>
        <charset val="238"/>
      </rPr>
      <t>Enokrilna</t>
    </r>
    <r>
      <rPr>
        <sz val="10"/>
        <rFont val="Arial CE"/>
        <family val="2"/>
        <charset val="238"/>
      </rPr>
      <t xml:space="preserve"> vrata dim. 92/216 cm 
  (SPM 80/210 cm) </t>
    </r>
    <r>
      <rPr>
        <b/>
        <sz val="9"/>
        <rFont val="Arial CE"/>
        <charset val="238"/>
      </rPr>
      <t xml:space="preserve">
   V-32 - desno odpiranje
</t>
    </r>
  </si>
  <si>
    <t>2.5.17</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</si>
  <si>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V-41 - desno odpiranje
</t>
    </r>
  </si>
  <si>
    <t>2.5.18</t>
  </si>
  <si>
    <r>
      <t xml:space="preserve">- </t>
    </r>
    <r>
      <rPr>
        <b/>
        <sz val="10"/>
        <rFont val="Arial CE"/>
        <charset val="238"/>
      </rPr>
      <t>Enokrilna</t>
    </r>
    <r>
      <rPr>
        <sz val="10"/>
        <rFont val="Arial CE"/>
        <family val="2"/>
        <charset val="238"/>
      </rPr>
      <t xml:space="preserve"> vrata dim. 112/216 cm 
  (SPM 100/210 cm) </t>
    </r>
    <r>
      <rPr>
        <b/>
        <sz val="9"/>
        <rFont val="Arial CE"/>
        <charset val="238"/>
      </rPr>
      <t xml:space="preserve">
   V-37 - desno odpiranje
</t>
    </r>
  </si>
  <si>
    <r>
      <t xml:space="preserve">- </t>
    </r>
    <r>
      <rPr>
        <b/>
        <sz val="10"/>
        <rFont val="Arial CE"/>
        <charset val="238"/>
      </rPr>
      <t>Enokrilna</t>
    </r>
    <r>
      <rPr>
        <sz val="10"/>
        <rFont val="Arial CE"/>
        <family val="2"/>
        <charset val="238"/>
      </rPr>
      <t xml:space="preserve"> vrata dim. 92/216 cm 
  (SPM 80/210 cm) </t>
    </r>
    <r>
      <rPr>
        <b/>
        <sz val="9"/>
        <rFont val="Arial CE"/>
        <charset val="238"/>
      </rPr>
      <t xml:space="preserve">
   V-38 - levo odpiranje
</t>
    </r>
  </si>
  <si>
    <t>2.5.19</t>
  </si>
  <si>
    <r>
      <t xml:space="preserve">- </t>
    </r>
    <r>
      <rPr>
        <b/>
        <sz val="10"/>
        <rFont val="Arial CE"/>
        <charset val="238"/>
      </rPr>
      <t>Enokrilna</t>
    </r>
    <r>
      <rPr>
        <sz val="10"/>
        <rFont val="Arial CE"/>
        <family val="2"/>
        <charset val="238"/>
      </rPr>
      <t xml:space="preserve"> vrata dim. 92/216 cm 
  (SPM 80/210 cm) </t>
    </r>
    <r>
      <rPr>
        <b/>
        <sz val="9"/>
        <rFont val="Arial CE"/>
        <charset val="238"/>
      </rPr>
      <t xml:space="preserve">
   V-39 - levo odpiranje
</t>
    </r>
  </si>
  <si>
    <t>2.5.20</t>
  </si>
  <si>
    <t>2.5.21</t>
  </si>
  <si>
    <r>
      <t xml:space="preserve">- </t>
    </r>
    <r>
      <rPr>
        <b/>
        <sz val="10"/>
        <rFont val="Arial CE"/>
        <charset val="238"/>
      </rPr>
      <t>Enokrilna</t>
    </r>
    <r>
      <rPr>
        <sz val="10"/>
        <rFont val="Arial CE"/>
        <family val="2"/>
        <charset val="238"/>
      </rPr>
      <t xml:space="preserve"> vrata dim. 100/220 cm 
  (SPM 90/215 cm) </t>
    </r>
    <r>
      <rPr>
        <b/>
        <sz val="9"/>
        <rFont val="Arial CE"/>
        <charset val="238"/>
      </rPr>
      <t xml:space="preserve">
   V-27 - levo odpiranje
</t>
    </r>
  </si>
  <si>
    <t>2.5.22</t>
  </si>
  <si>
    <t>- nazivno nosilnostjo: 200 kg,</t>
  </si>
  <si>
    <t>- hitrostjo: 0,25 m/s,</t>
  </si>
  <si>
    <t>- višino dviga: 7,65 m,</t>
  </si>
  <si>
    <t>- številom postaj: 3,</t>
  </si>
  <si>
    <t>- številom vhodov: 3, tristransko prehodna kabina,</t>
  </si>
  <si>
    <t>- sistem pogona: enohitrostni za malatov. dvigala,</t>
  </si>
  <si>
    <t>- sistem upravljanja: klicni za malotovorno dvigalo,</t>
  </si>
  <si>
    <t>- signalizacija: v postajah potrditev poziva in znak zasedenosti kabine,</t>
  </si>
  <si>
    <t>- kabina: 3x prehodna iz nerjaveče pločevine z lastno LED razsvetljavo,</t>
  </si>
  <si>
    <t>- dimenzije kabine: širina 700 mm, globina 900 mm, višina 1000 mm,</t>
  </si>
  <si>
    <t>- število vhodov: 3, prehodna kabina,</t>
  </si>
  <si>
    <t>- vrata kabine: iz nerjaveče pločevine,</t>
  </si>
  <si>
    <t>- vrata jaška: v vseh postajah navpično pomična vrata iz nerjaveče pločevine na višini parapeta 900 mm, vsa vrata s povišano požarno odpornostjo 
EI 60, vsa vrata zrakotesna,</t>
  </si>
  <si>
    <t xml:space="preserve">- pogon dvigala: brez strojnice - pogonski stroj zgoraj v jašku dvigala, kot sestavni del samonosilne jeklene konstrukcije jaška. Vrata v strojnico dvigala na isti strani kot vrata jaška. Razsvetljava v strojnici. 
</t>
  </si>
  <si>
    <t xml:space="preserve">- električna napetost: 3 x 400V / 230V, 50 Hz
•	razsvetljava jaška
•	montaža brez gradbenega odra v jašku
•	ploščice in napisi
•	vsa varnostna in končna stikala
</t>
  </si>
  <si>
    <t xml:space="preserve">- jaše dvigala: dvigalo se montira v OBSTOJEČ jašek z dimenzijo širina 1060 mm, globina 1060 mm, glava jaška 3930 mm
</t>
  </si>
  <si>
    <t>- MALO TOVORNO DVIGALO 1</t>
  </si>
  <si>
    <r>
      <t xml:space="preserve">Dobava in montaža malega tovornega dvigala na električni pogon brez strojnice npr. dvigalo tip SCHINDLER SKG ali enakovrednega dvigala, komplet z: </t>
    </r>
    <r>
      <rPr>
        <b/>
        <i/>
        <sz val="10"/>
        <rFont val="Arial CE"/>
        <charset val="238"/>
      </rPr>
      <t>MALO TOVORNO DVIGALO 1</t>
    </r>
  </si>
  <si>
    <t>2.5.23</t>
  </si>
  <si>
    <t>- MALO TOVORNO DVIGALO 2</t>
  </si>
  <si>
    <t>- številom vhodov: 3, kotno prehodna kabina,</t>
  </si>
  <si>
    <t>- kabina: kotno prehodna iz nerjaveče pločevine z lastno LED razsvetljavo,</t>
  </si>
  <si>
    <t>- dimenzije kabine: širina 750 mm, globina 800 mm, višina 1000 mm,</t>
  </si>
  <si>
    <t>- število vhodov: 3, kotno prehodna kabina,</t>
  </si>
  <si>
    <t>- dimenzije vrat jaška: 
širine 550 mm in višine 1100 mm - 1kom (K), 
širine 550 mm in višine 1100 mm - 1kom (P), 
širine 700 mm in višine 1000 mm - 1kom (N1)</t>
  </si>
  <si>
    <t>- dimenzije vrat jaška: 
širine 700 mm in višine 1100 mm - 1kom (K), 
širine 550 mm in višine 1100 mm - 1kom (P), 
širine 550 mm in višine 1100 mm - 1kom (N1)</t>
  </si>
  <si>
    <r>
      <t xml:space="preserve">Dobava in montaža malega tovornega dvigala na električni pogon brez strojnice npr. dvigalo tip SCHINDLER SKG ali enakovrednega dvigala, komplet z: </t>
    </r>
    <r>
      <rPr>
        <b/>
        <i/>
        <sz val="10"/>
        <rFont val="Arial CE"/>
        <charset val="238"/>
      </rPr>
      <t>MALO TOVORNO DVIGALO 2</t>
    </r>
  </si>
  <si>
    <t>2.5.24</t>
  </si>
  <si>
    <r>
      <t xml:space="preserve">Dobava in vgraditev notranjih okenske police iz HELOLITA deb. 16,80 mm z zaobljenim robom (zgornji R 13,5 mm, spodnji R 9,5, z zaslonko višine 40 mm in širine 25,5 mm, </t>
    </r>
    <r>
      <rPr>
        <sz val="10"/>
        <rFont val="Arial CE"/>
        <charset val="238"/>
      </rPr>
      <t>skupne širine police 250 mm</t>
    </r>
    <r>
      <rPr>
        <b/>
        <sz val="10"/>
        <rFont val="Arial CE"/>
        <charset val="238"/>
      </rPr>
      <t xml:space="preserve">, </t>
    </r>
    <r>
      <rPr>
        <sz val="10"/>
        <rFont val="Arial CE"/>
        <family val="2"/>
        <charset val="238"/>
      </rPr>
      <t xml:space="preserve">v barvi 66, komplet s kitanjem s trajnoelastičnim kitom v enaki barvi polic, dobavo in vgradnjo zaključnega PVC levega in desnega profila, komplet z nevidnim vmestnim stikovanjem polic (LAMELANJE), vsem pritrdilnim in veznim materialom ter vsemi pomožnimi deli, prenosi in prevoz. Police kot npr. EDER ali enakovredno
</t>
    </r>
  </si>
  <si>
    <t>- dolžina 245 cm (samostojna polica)</t>
  </si>
  <si>
    <t>- dolžina 265 cm (samostojna polica)</t>
  </si>
  <si>
    <t>- dolžina 405 cm (samostojna polica)</t>
  </si>
  <si>
    <t>- dolžina 380 cm (sestavljena polica 3785 cm)</t>
  </si>
  <si>
    <t>2.5.25</t>
  </si>
  <si>
    <r>
      <t xml:space="preserve">- servis </t>
    </r>
    <r>
      <rPr>
        <sz val="10"/>
        <rFont val="Arial CE"/>
        <charset val="238"/>
      </rPr>
      <t>obstoječih oken</t>
    </r>
    <r>
      <rPr>
        <b/>
        <sz val="9"/>
        <rFont val="Arial CE"/>
        <charset val="238"/>
      </rPr>
      <t xml:space="preserve">
</t>
    </r>
  </si>
  <si>
    <t>Servisni pregled obstoječih zunanjih oken, vključno z zamenjavo morebitno poškodovanih delov oken, komplet z nastavitvijo kljuk, okovja in nasadil, z vsem pritrdilnim in veznim materialom, ter z vsemi pomožnimi deli, 
prenosi in prevozi.</t>
  </si>
  <si>
    <t>2.5.26</t>
  </si>
  <si>
    <t>2.5.27</t>
  </si>
  <si>
    <t>2.5.28</t>
  </si>
  <si>
    <t>2.5.29</t>
  </si>
  <si>
    <t>2.5.30</t>
  </si>
  <si>
    <t xml:space="preserve">Izvedba ojačitev v panel steni za potrebe obešanja visečih elementov in druge opreme. Vgradi se homogena plošča v višini do 300 mm, glede na potrebe. Mikrolokacijo uskladiti z opremo.
          </t>
  </si>
  <si>
    <t xml:space="preserve">Izvedba ojačitev v panel steni za potrebe montaže vrat in oken (2x vertikalna in 1x horizontalna)
v panele se vgradi jeklena konstrukcijska cev 40/40/3 mm, ki se vpne v tla in nosilno stropno ploščo. 
          </t>
  </si>
  <si>
    <t>- Sistem kot na primer: vertikalna in horizontalna
  ojačitev za vgradnjo oken in vrat - KARBA mge</t>
  </si>
  <si>
    <t>2.5.31</t>
  </si>
  <si>
    <t>2.5.32</t>
  </si>
  <si>
    <t>- izrezi v čistih stena in čistem stropu</t>
  </si>
  <si>
    <t xml:space="preserve">Izvedba izrezov različnih dimenzij v steni ali stropu. V ceni je potrebno upoštevati vse potrebne izreze po načrtu arhitekture in instalacij, z zatesnitvami stikov. Količina je OCENJENA.
Obračun po dejanski količini.
          </t>
  </si>
  <si>
    <t>2.5.34</t>
  </si>
  <si>
    <t>2.5.33</t>
  </si>
  <si>
    <t>2.5.35</t>
  </si>
  <si>
    <t>2.5.36</t>
  </si>
  <si>
    <t>2.5.37</t>
  </si>
  <si>
    <t>2.5.38</t>
  </si>
  <si>
    <t>2.5.39</t>
  </si>
  <si>
    <t>2.5.40</t>
  </si>
  <si>
    <t>2.5.41</t>
  </si>
  <si>
    <t>2.5.42</t>
  </si>
  <si>
    <t>2.5.43</t>
  </si>
  <si>
    <t>2.5.44</t>
  </si>
  <si>
    <t>2.5.45</t>
  </si>
  <si>
    <t>2.5.46</t>
  </si>
  <si>
    <t>2.5.47</t>
  </si>
  <si>
    <t>2.5.48</t>
  </si>
  <si>
    <t>2.5.49</t>
  </si>
  <si>
    <t>2.5.50</t>
  </si>
  <si>
    <t>2.5.51</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</si>
  <si>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V-01 - levo odpiranje
</t>
    </r>
  </si>
  <si>
    <t>2.5.52</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</si>
  <si>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V-03 - desno odpiranje
</t>
    </r>
  </si>
  <si>
    <t>2.5.53</t>
  </si>
  <si>
    <r>
      <t xml:space="preserve">- </t>
    </r>
    <r>
      <rPr>
        <b/>
        <sz val="10"/>
        <rFont val="Arial CE"/>
        <charset val="238"/>
      </rPr>
      <t xml:space="preserve">Enokrilna ročna drsna </t>
    </r>
    <r>
      <rPr>
        <sz val="10"/>
        <rFont val="Arial CE"/>
        <family val="2"/>
        <charset val="238"/>
      </rPr>
      <t xml:space="preserve">vrata dim. 90/210 cm 
  (SPM 80/210 cm) </t>
    </r>
    <r>
      <rPr>
        <b/>
        <sz val="9"/>
        <rFont val="Arial CE"/>
        <charset val="238"/>
      </rPr>
      <t xml:space="preserve">
   V-12 - levo drsanje
</t>
    </r>
  </si>
  <si>
    <t>2.5.54</t>
  </si>
  <si>
    <r>
      <t xml:space="preserve">- </t>
    </r>
    <r>
      <rPr>
        <b/>
        <sz val="10"/>
        <rFont val="Arial CE"/>
        <charset val="238"/>
      </rPr>
      <t xml:space="preserve">Enokrilna ročna drsna </t>
    </r>
    <r>
      <rPr>
        <sz val="10"/>
        <rFont val="Arial CE"/>
        <family val="2"/>
        <charset val="238"/>
      </rPr>
      <t xml:space="preserve">vrata dim. 90/210 cm 
  (SPM 80/210 cm) </t>
    </r>
    <r>
      <rPr>
        <b/>
        <sz val="9"/>
        <rFont val="Arial CE"/>
        <charset val="238"/>
      </rPr>
      <t xml:space="preserve">
   V-15 - desno drsanje
</t>
    </r>
  </si>
  <si>
    <t>2.5.55</t>
  </si>
  <si>
    <r>
      <t xml:space="preserve">- </t>
    </r>
    <r>
      <rPr>
        <b/>
        <sz val="10"/>
        <rFont val="Arial CE"/>
        <charset val="238"/>
      </rPr>
      <t xml:space="preserve">Enokrilna ročna drsna </t>
    </r>
    <r>
      <rPr>
        <sz val="10"/>
        <rFont val="Arial CE"/>
        <family val="2"/>
        <charset val="238"/>
      </rPr>
      <t xml:space="preserve">vrata dim. 90/210 cm 
  (SPM 80/210 cm) </t>
    </r>
    <r>
      <rPr>
        <b/>
        <sz val="9"/>
        <rFont val="Arial CE"/>
        <charset val="238"/>
      </rPr>
      <t xml:space="preserve">
   V-11 - levo drsanje
</t>
    </r>
  </si>
  <si>
    <t>2.5.56</t>
  </si>
  <si>
    <r>
      <t xml:space="preserve">- </t>
    </r>
    <r>
      <rPr>
        <b/>
        <sz val="10"/>
        <rFont val="Arial CE"/>
        <charset val="238"/>
      </rPr>
      <t>Enokrilna</t>
    </r>
    <r>
      <rPr>
        <sz val="10"/>
        <rFont val="Arial CE"/>
        <family val="2"/>
        <charset val="238"/>
      </rPr>
      <t xml:space="preserve"> vrata dim. 92/216 cm 
  (SPM 80/210 cm) </t>
    </r>
    <r>
      <rPr>
        <b/>
        <sz val="9"/>
        <rFont val="Arial CE"/>
        <charset val="238"/>
      </rPr>
      <t xml:space="preserve">
   V-07 - desno odpiranje
</t>
    </r>
  </si>
  <si>
    <t>2.5.57</t>
  </si>
  <si>
    <r>
      <t xml:space="preserve">- </t>
    </r>
    <r>
      <rPr>
        <b/>
        <sz val="10"/>
        <rFont val="Arial CE"/>
        <charset val="238"/>
      </rPr>
      <t>Enokrilna</t>
    </r>
    <r>
      <rPr>
        <sz val="10"/>
        <rFont val="Arial CE"/>
        <family val="2"/>
        <charset val="238"/>
      </rPr>
      <t xml:space="preserve"> vrata dim. 102/216 cm 
  (SPM 90/210 cm) </t>
    </r>
    <r>
      <rPr>
        <b/>
        <sz val="10"/>
        <rFont val="Arial CE"/>
        <charset val="238"/>
      </rPr>
      <t>požarne odpornosti 
  EI</t>
    </r>
    <r>
      <rPr>
        <b/>
        <sz val="8"/>
        <rFont val="Arial CE"/>
        <charset val="238"/>
      </rPr>
      <t>2</t>
    </r>
    <r>
      <rPr>
        <b/>
        <sz val="10"/>
        <rFont val="Arial CE"/>
        <charset val="238"/>
      </rPr>
      <t>30-C3</t>
    </r>
    <r>
      <rPr>
        <b/>
        <sz val="8"/>
        <rFont val="Arial CE"/>
        <charset val="238"/>
      </rPr>
      <t xml:space="preserve"> </t>
    </r>
    <r>
      <rPr>
        <b/>
        <sz val="9"/>
        <rFont val="Arial CE"/>
        <charset val="238"/>
      </rPr>
      <t>S</t>
    </r>
    <r>
      <rPr>
        <b/>
        <sz val="8"/>
        <rFont val="Arial CE"/>
        <charset val="238"/>
      </rPr>
      <t>200</t>
    </r>
    <r>
      <rPr>
        <b/>
        <sz val="9"/>
        <rFont val="Arial CE"/>
        <charset val="238"/>
      </rPr>
      <t xml:space="preserve"> s samozapiralom
   V-01.1PV - levo odpiranje
</t>
    </r>
  </si>
  <si>
    <t>2.5.58</t>
  </si>
  <si>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ali enakovredno)  
</t>
    </r>
    <r>
      <rPr>
        <b/>
        <sz val="10"/>
        <rFont val="Arial CE"/>
        <charset val="238"/>
      </rPr>
      <t xml:space="preserve">
Vrata se odpirajo preko brezkontaktnega stikala z OBEH STRANI.</t>
    </r>
  </si>
  <si>
    <t>2.5.59</t>
  </si>
  <si>
    <t>2.5.60</t>
  </si>
  <si>
    <t>2.5.61</t>
  </si>
  <si>
    <t>Servisni pregled obstoječih zunanjih dvokrilnih oken, vključno z zamenjavo morebitno poškodovanih delov oken, komplet z nastavitvijo kljuk, okovja in nasadil, z vsem pritrdilnim in veznim materialom, ter z vsemi pomožnimi deli, 
prenosi in prevozi.</t>
  </si>
  <si>
    <t>2.5.62</t>
  </si>
  <si>
    <r>
      <t xml:space="preserve">- notranja fiksno okna dim. 110/120 cm
  </t>
    </r>
    <r>
      <rPr>
        <b/>
        <sz val="10"/>
        <rFont val="Arial CE"/>
        <charset val="238"/>
      </rPr>
      <t>O-01</t>
    </r>
  </si>
  <si>
    <t>2.5.63</t>
  </si>
  <si>
    <r>
      <t xml:space="preserve">- notranja fiksno okna dim. 160/120 cm
  </t>
    </r>
    <r>
      <rPr>
        <b/>
        <sz val="10"/>
        <rFont val="Arial CE"/>
        <charset val="238"/>
      </rPr>
      <t>O-02</t>
    </r>
  </si>
  <si>
    <t>2.5.64</t>
  </si>
  <si>
    <t>2.5.65</t>
  </si>
  <si>
    <r>
      <t xml:space="preserve">- notranja fiksno okna dim. 150/120 cm
  </t>
    </r>
    <r>
      <rPr>
        <b/>
        <sz val="10"/>
        <rFont val="Arial CE"/>
        <charset val="238"/>
      </rPr>
      <t>O-04</t>
    </r>
  </si>
  <si>
    <t>2.5.66</t>
  </si>
  <si>
    <r>
      <t xml:space="preserve">- notranja fiksno okna dim. 115/120 cm
  </t>
    </r>
    <r>
      <rPr>
        <b/>
        <sz val="10"/>
        <rFont val="Arial CE"/>
        <charset val="238"/>
      </rPr>
      <t>O-05</t>
    </r>
  </si>
  <si>
    <t>2.5.67</t>
  </si>
  <si>
    <r>
      <t xml:space="preserve">- notranja fiksno okna dim. 80/120 cm
  </t>
    </r>
    <r>
      <rPr>
        <b/>
        <sz val="10"/>
        <rFont val="Arial CE"/>
        <charset val="238"/>
      </rPr>
      <t>O-06</t>
    </r>
  </si>
  <si>
    <t>2.5.68</t>
  </si>
  <si>
    <t>2.5.69</t>
  </si>
  <si>
    <t>2.5.70</t>
  </si>
  <si>
    <r>
      <t xml:space="preserve">- notranja fiksno okna dim. 390/120 cm
  </t>
    </r>
    <r>
      <rPr>
        <b/>
        <sz val="10"/>
        <rFont val="Arial CE"/>
        <charset val="238"/>
      </rPr>
      <t>O-09</t>
    </r>
  </si>
  <si>
    <r>
      <t xml:space="preserve">- notranja fiksno okna dim. 260/100 cm
  </t>
    </r>
    <r>
      <rPr>
        <b/>
        <sz val="10"/>
        <rFont val="Arial CE"/>
        <charset val="238"/>
      </rPr>
      <t>O-07</t>
    </r>
  </si>
  <si>
    <r>
      <t xml:space="preserve">- notranja fiksno okna dim. 210/100 cm
  </t>
    </r>
    <r>
      <rPr>
        <b/>
        <sz val="10"/>
        <rFont val="Arial CE"/>
        <charset val="238"/>
      </rPr>
      <t>O-08</t>
    </r>
  </si>
  <si>
    <t>2.5.71</t>
  </si>
  <si>
    <t>2.5.72</t>
  </si>
  <si>
    <t>2.5.73</t>
  </si>
  <si>
    <t>2.5.74</t>
  </si>
  <si>
    <t>2.5.75</t>
  </si>
  <si>
    <t>2.5.76</t>
  </si>
  <si>
    <t>2.5.77</t>
  </si>
  <si>
    <t>2.5.78</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</si>
  <si>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V-03s - desno odpiranje
</t>
    </r>
  </si>
  <si>
    <t>2.5.79</t>
  </si>
  <si>
    <t>2.5.80</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</si>
  <si>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V-01kd - levo odpiranje
</t>
    </r>
  </si>
  <si>
    <t>2.5.81</t>
  </si>
  <si>
    <t>2.5.82</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</si>
  <si>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V-03kd - desno odpiranje
</t>
    </r>
  </si>
  <si>
    <t>2.5.83</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</si>
  <si>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V-03m - desno odpiranje
</t>
    </r>
  </si>
  <si>
    <t>2.5.84</t>
  </si>
  <si>
    <t>2.5.85</t>
  </si>
  <si>
    <t>2.5.86</t>
  </si>
  <si>
    <r>
      <t xml:space="preserve">- </t>
    </r>
    <r>
      <rPr>
        <b/>
        <sz val="10"/>
        <rFont val="Arial CE"/>
        <charset val="238"/>
      </rPr>
      <t>Enokrilna</t>
    </r>
    <r>
      <rPr>
        <sz val="10"/>
        <rFont val="Arial CE"/>
        <family val="2"/>
        <charset val="238"/>
      </rPr>
      <t xml:space="preserve"> vrata dim. 102/212 cm 
  (SPM 90/205 cm) </t>
    </r>
    <r>
      <rPr>
        <b/>
        <sz val="9"/>
        <rFont val="Arial CE"/>
        <charset val="238"/>
      </rPr>
      <t xml:space="preserve">
   V-05 - levo odpiranje
</t>
    </r>
  </si>
  <si>
    <t>2.5.87</t>
  </si>
  <si>
    <r>
      <t xml:space="preserve">- </t>
    </r>
    <r>
      <rPr>
        <b/>
        <sz val="10"/>
        <rFont val="Arial CE"/>
        <charset val="238"/>
      </rPr>
      <t>Enokrilna</t>
    </r>
    <r>
      <rPr>
        <sz val="10"/>
        <rFont val="Arial CE"/>
        <family val="2"/>
        <charset val="238"/>
      </rPr>
      <t xml:space="preserve"> vrata dim. 102/212 cm 
  (SPM 90/205 cm) </t>
    </r>
    <r>
      <rPr>
        <b/>
        <sz val="9"/>
        <rFont val="Arial CE"/>
        <charset val="238"/>
      </rPr>
      <t xml:space="preserve">
   V-05m - levo odpiranje
</t>
    </r>
  </si>
  <si>
    <t>2.5.88</t>
  </si>
  <si>
    <t>2.5.89</t>
  </si>
  <si>
    <t>2.5.90</t>
  </si>
  <si>
    <t>2.5.91</t>
  </si>
  <si>
    <r>
      <t xml:space="preserve">- </t>
    </r>
    <r>
      <rPr>
        <b/>
        <sz val="10"/>
        <rFont val="Arial CE"/>
        <charset val="238"/>
      </rPr>
      <t xml:space="preserve">Enokrilna ročna drsna </t>
    </r>
    <r>
      <rPr>
        <sz val="10"/>
        <rFont val="Arial CE"/>
        <family val="2"/>
        <charset val="238"/>
      </rPr>
      <t xml:space="preserve">vrata dim. 100/210 cm 
  (SPM 90/210 cm) </t>
    </r>
    <r>
      <rPr>
        <b/>
        <sz val="9"/>
        <rFont val="Arial CE"/>
        <charset val="238"/>
      </rPr>
      <t xml:space="preserve">
   V-22 - desno drsanje
</t>
    </r>
  </si>
  <si>
    <t>2.5.92</t>
  </si>
  <si>
    <r>
      <t xml:space="preserve">- </t>
    </r>
    <r>
      <rPr>
        <b/>
        <sz val="10"/>
        <rFont val="Arial CE"/>
        <charset val="238"/>
      </rPr>
      <t xml:space="preserve">Enokrilna ročna drsna </t>
    </r>
    <r>
      <rPr>
        <sz val="10"/>
        <rFont val="Arial CE"/>
        <family val="2"/>
        <charset val="238"/>
      </rPr>
      <t xml:space="preserve">vrata dim. 100/210 cm 
  (SPM 90/210 cm) </t>
    </r>
    <r>
      <rPr>
        <b/>
        <sz val="9"/>
        <rFont val="Arial CE"/>
        <charset val="238"/>
      </rPr>
      <t xml:space="preserve">
   V-23 - levo drsanje
</t>
    </r>
  </si>
  <si>
    <t>2.5.93</t>
  </si>
  <si>
    <t>2.5.94</t>
  </si>
  <si>
    <r>
      <t xml:space="preserve">- </t>
    </r>
    <r>
      <rPr>
        <b/>
        <sz val="10"/>
        <rFont val="Arial CE"/>
        <charset val="238"/>
      </rPr>
      <t>Enokrilna</t>
    </r>
    <r>
      <rPr>
        <sz val="10"/>
        <rFont val="Arial CE"/>
        <family val="2"/>
        <charset val="238"/>
      </rPr>
      <t xml:space="preserve"> vrata dim. 110/220 cm 
  (SPM 90/210 cm) </t>
    </r>
    <r>
      <rPr>
        <b/>
        <sz val="10"/>
        <rFont val="Arial CE"/>
        <charset val="238"/>
      </rPr>
      <t>požarne odpornosti 
  EI</t>
    </r>
    <r>
      <rPr>
        <b/>
        <sz val="8"/>
        <rFont val="Arial CE"/>
        <charset val="238"/>
      </rPr>
      <t>2</t>
    </r>
    <r>
      <rPr>
        <b/>
        <sz val="10"/>
        <rFont val="Arial CE"/>
        <charset val="238"/>
      </rPr>
      <t>30-C3</t>
    </r>
    <r>
      <rPr>
        <b/>
        <sz val="8"/>
        <rFont val="Arial CE"/>
        <charset val="238"/>
      </rPr>
      <t xml:space="preserve"> </t>
    </r>
    <r>
      <rPr>
        <b/>
        <sz val="9"/>
        <rFont val="Arial CE"/>
        <charset val="238"/>
      </rPr>
      <t>S</t>
    </r>
    <r>
      <rPr>
        <b/>
        <sz val="8"/>
        <rFont val="Arial CE"/>
        <charset val="238"/>
      </rPr>
      <t>200</t>
    </r>
    <r>
      <rPr>
        <b/>
        <sz val="9"/>
        <rFont val="Arial CE"/>
        <charset val="238"/>
      </rPr>
      <t xml:space="preserve"> s samozapiralom
   V-17PVkd - levo odpiranje</t>
    </r>
  </si>
  <si>
    <t>2.5.95</t>
  </si>
  <si>
    <t>2.5.96</t>
  </si>
  <si>
    <t>2.5.97</t>
  </si>
  <si>
    <r>
      <t xml:space="preserve">- dimenzija vrat 120/210 cm
  svetle prehodne mere vrat 120/210 cm
  </t>
    </r>
    <r>
      <rPr>
        <b/>
        <sz val="10"/>
        <rFont val="Arial CE"/>
        <charset val="238"/>
      </rPr>
      <t>V-20 - desno drsanje</t>
    </r>
    <r>
      <rPr>
        <sz val="10"/>
        <rFont val="Arial CE"/>
        <charset val="238"/>
      </rPr>
      <t xml:space="preserve"> 
</t>
    </r>
  </si>
  <si>
    <t>2.5.98</t>
  </si>
  <si>
    <t>2.5.99</t>
  </si>
  <si>
    <t>2.5.100</t>
  </si>
  <si>
    <t>2.5.101</t>
  </si>
  <si>
    <r>
      <t xml:space="preserve">- dimenzija vrat 160/210 cm
  svetle prehodne mere vrat 160/210 cm
  </t>
    </r>
    <r>
      <rPr>
        <b/>
        <sz val="10"/>
        <rFont val="Arial CE"/>
        <charset val="238"/>
      </rPr>
      <t>V-21 - levo drsanje</t>
    </r>
    <r>
      <rPr>
        <sz val="10"/>
        <rFont val="Arial CE"/>
        <charset val="238"/>
      </rPr>
      <t xml:space="preserve"> 
</t>
    </r>
  </si>
  <si>
    <t>2.5.102</t>
  </si>
  <si>
    <r>
      <t xml:space="preserve">- dimenzija vrat 237/210 cm
  svetle prehodne mere vrat 158/210 cm
  </t>
    </r>
    <r>
      <rPr>
        <b/>
        <sz val="10"/>
        <rFont val="Arial CE"/>
        <charset val="238"/>
      </rPr>
      <t>V-08 - levo drsanje</t>
    </r>
    <r>
      <rPr>
        <sz val="10"/>
        <rFont val="Arial CE"/>
        <charset val="238"/>
      </rPr>
      <t xml:space="preserve"> 
</t>
    </r>
  </si>
  <si>
    <r>
      <t xml:space="preserve">- dimenzija vrat 180/210 cm
  svetle prehodne mere vrat 180/210 cm 
  </t>
    </r>
    <r>
      <rPr>
        <b/>
        <sz val="10"/>
        <rFont val="Arial CE"/>
        <charset val="238"/>
      </rPr>
      <t>V-10 - levo in desno drsanje</t>
    </r>
    <r>
      <rPr>
        <sz val="10"/>
        <rFont val="Arial CE"/>
        <charset val="238"/>
      </rPr>
      <t xml:space="preserve">
</t>
    </r>
  </si>
  <si>
    <t>2.5.103</t>
  </si>
  <si>
    <t>2.5.104</t>
  </si>
  <si>
    <t>2.5.105</t>
  </si>
  <si>
    <t>Opomba:
- Vse elemente stavbnega pohištva je potrebno preveriti na samem objektu,
- Delitev in odpiranje po shemah.
- Barva notranjih lesenih vrat - RAL 9010 oz. bež barve (točen odtenek določi projektant),
- Barva oz. obdelava notranjih vratnih podbojev SREBRNO ELOKSIRANO,
- Barva oz. obdelava notranjih avtomatskih drsnih vrat s podbojem in pogonom SREBRNO ELOKSIRANO,
- Barva oz. obdelava notranjih oken SREBRNO ELOKSIRANO,
- Barva oz. obdelava požarnih vrat RAL 9010,  podbojev pa SREBRNO ELOKSIRANO,
- Kljuke, ključavnice in cilintrični vložki naprimer FLOK OKOVJE ali enakovredno,
- Odklepanje in zaklepanje vseh vrat s sistemskim ključem,
- Notranja vrata v sanitarije in kopalnice imajo vložek v ključavnici z gumbom - metuljček,
- Barva oz. obdelava čistih sten, oken in vrat v čistih stenah - RAL 9010,</t>
  </si>
  <si>
    <t>- nazivno nosilnostjo: 2500 kg ali 33 oseb,</t>
  </si>
  <si>
    <t>- hitrostjo: 0,6 m/s,</t>
  </si>
  <si>
    <t>- številom postaj: 3 (-1,0,1),</t>
  </si>
  <si>
    <t>- število voženj na uro: 47/h,</t>
  </si>
  <si>
    <t>- številom vhodov: 3 
(prehodna kabina na tri strani),</t>
  </si>
  <si>
    <t xml:space="preserve">- signalizacija: 
v kabini: pokazatelj položaja kabine in smeri nadaljnje vožnje,
v glavni postaji: Pokazatelj položaja kabine in smeri nadaljnje vožnje, gong,
v ostalih postajah: Pokazatelj položaja kabine in smeri nadaljnje vožnje, gong,
</t>
  </si>
  <si>
    <t>- kabina: •	stene kabine iz nerjavne brušene
 pločevine, 
•	strop barvana pločevina (RAL 9010),
s spot razsvetljavo kabine,
•	tla : umetna guma
•	ogledalo: brez 
•	ročaj na eni strani kabine (kjer ni vrat)
•	odbojna letev na strani kjer ni vrat, 
v višini 300mm od tal kabine. dimenzije 
letve 150mm x 20mm, material črna plastika.
•	ograja na strehi kabine višine 1100mm,</t>
  </si>
  <si>
    <t>- dimenzije kabine: širina 1700 mm, dolžina 2750 mm, višina 2300 mm,</t>
  </si>
  <si>
    <t>- zaščita vhoda: elektronska svetlobna zavesa in omejevalec sile zapiranja,</t>
  </si>
  <si>
    <t xml:space="preserve">- vrata kabine (spredaj in zadaj): Avtomatska, teleskopska, 2-krilna (T2), iz brušene pločevine, s frekvenčno reguliranim pogonom, </t>
  </si>
  <si>
    <t>- dimenzije vrat kabine (spredaj in zadaj): 
širina 1500 mm, višina 2100 mm,</t>
  </si>
  <si>
    <t>- dimenzije vrat jaška (spredaj in zadaj): 
širina 1500 mm, višina 2100 mm,</t>
  </si>
  <si>
    <t xml:space="preserve">- vrata kabine (bočno/stransko): Avtomatska, centralno-teleskopska, 6-krilna (C6), iz brušene pločevine, s frekvenčno reguliranim pogonom, </t>
  </si>
  <si>
    <t>- dimenzije vrat kabine (bočno/strankso): 
širina 2100 mm, višina 2100 mm,</t>
  </si>
  <si>
    <t>- vrata jaška (spredaj in zadaj): Avtomatska, teleskopska, 2-krilna (T2), iz brušene pločevine,
požarna odpornost vrat E120, skladno s standardom SIST EN81-58,</t>
  </si>
  <si>
    <t>- vrata jaška (bočno/stransko): Avtomatska, centralno-teleskopska, 6-krilna (C6), iz brušene pločevine, požarna odpornost vrat E120, skladno s standardom SIST EN81-58,</t>
  </si>
  <si>
    <t>- dimenzije vrat jaška (bočno/stransko): 
širina 2100 mm, višina 2100 mm,</t>
  </si>
  <si>
    <t xml:space="preserve">- jaše dvigala: dvigalo se montira v OBSTOJEČ jašek z dimenzijo širina 2800 mm, globina 3300 mm, glava jaška 4000 mm, poglobitev 1500 mm
</t>
  </si>
  <si>
    <t xml:space="preserve">- strojnica: strojnično dvigalo, strojnica ob jašku dvigala,
</t>
  </si>
  <si>
    <t xml:space="preserve">- električna napetost: 3f x 400V / 230V, 50 Hz,
</t>
  </si>
  <si>
    <t xml:space="preserve">- ostale zahteve: •	 lestev za dostop v jašek
• 	vsa varnostna in končna stikala
• 	servisna komandna plošča na strehi kabine
•	 varnostna ograja na strehi kabine
•	 ploščice in napisi
• 	navodila za uporabo in vzdrževan je skladno 
z SIST EN81-20 (točka 7.2)
</t>
  </si>
  <si>
    <t>2.5.106</t>
  </si>
  <si>
    <t xml:space="preserve">Dobava oz. izdelava in montaža napisnih pisarniških Alu tablic dimenzij A5, komplet z antirefleksano sprednjo folijo, z napisom: 
- oznaka prostora, 
- ime prosotra,
- delovno mesto,
z vsem pritrdilnim in veznim materialom
ter vsemi pomožnimi deli, prenosi in prevozi. 
 </t>
  </si>
  <si>
    <t>Popis ostalih del zajema:
CENTRALNO STERILIZACIJO,
OPERACIJSKI BLOK,
INTENZIVNO TERAPIJO</t>
  </si>
  <si>
    <t>Opomba: 
- Hidrantne omarice, hidranti in gasilniki zajeti v popisu strojnih inštalacij.</t>
  </si>
  <si>
    <t>- Površine vratnih in okenskih odprtin v čistih stenah niso izvzete iz skupnih površin zato se izdelava okenskih in vratnih odprtin, ter špalatiranje ne obračunava posebej,
- Ojačitve v predelnih čistih stenah za vrata, okna, elemente detajlno uskladiti s proizvajalcem  stavbnega pohištva,
- Vrata elektro omaric zajeta v popisu elektro inštalacijah,
- Prezračevalne rešetke v vratnih krilih zajete v popisu strojnih inštalacijah,
- Nosilni podesti za strojno opremo na ravni strehi zajeti v popisu strojnih inštalacijah.</t>
  </si>
  <si>
    <t xml:space="preserve">Dobava oz. izdelava in montaža usmerjevalnih oz. ozačevalnih Alu table  na zuanji strani posamenzega oddelka pri vhodnih vratih, komplet z napisom, ter z vsem pritirdilnim in veznim materialom ter vsemi pomožnimi deli, 
prenosi in prevozi.
 </t>
  </si>
  <si>
    <t>tabla dimenzij 50/100 cm</t>
  </si>
  <si>
    <t>Izdelava elaborata za preprečevanje in zmanjševanje emisije delcev z gradbišča.</t>
  </si>
  <si>
    <t>Izdelava IZKAZA - PID, kompletne dokumentacija izvedenega stanja za namen uporabnega dovoljenja:
- izkaz s požarne varnosti
- izkaz s področja hrupa v stavbah
- izkaz s področja toplotnih karakteristik - fizika</t>
  </si>
  <si>
    <r>
      <t xml:space="preserve">- dimenzija vrat 90/210 cm enokrilna
  svetle prehodne mere vrat 90/210 cm
  </t>
    </r>
    <r>
      <rPr>
        <b/>
        <sz val="10"/>
        <rFont val="Arial CE"/>
        <charset val="238"/>
      </rPr>
      <t>V-13 - levo drsanje</t>
    </r>
    <r>
      <rPr>
        <sz val="10"/>
        <rFont val="Arial CE"/>
        <charset val="238"/>
      </rPr>
      <t xml:space="preserve"> 
</t>
    </r>
  </si>
  <si>
    <r>
      <t xml:space="preserve">- dimenzija vrat 90/210 cm enokrilna
  svetle prehodne mere vrat 90/210 cm
  </t>
    </r>
    <r>
      <rPr>
        <b/>
        <sz val="10"/>
        <rFont val="Arial CE"/>
        <charset val="238"/>
      </rPr>
      <t>V-13.1 - desno drsanje</t>
    </r>
    <r>
      <rPr>
        <sz val="10"/>
        <rFont val="Arial CE"/>
        <charset val="238"/>
      </rPr>
      <t xml:space="preserve"> 
</t>
    </r>
  </si>
  <si>
    <r>
      <t xml:space="preserve">- dimenzija vrat 160/210 cm enokrilna
  svetle prehodne mere vrat 160/210 cm
  </t>
    </r>
    <r>
      <rPr>
        <b/>
        <sz val="10"/>
        <rFont val="Arial CE"/>
        <charset val="238"/>
      </rPr>
      <t>V-14 - desno drsanje</t>
    </r>
    <r>
      <rPr>
        <sz val="10"/>
        <rFont val="Arial CE"/>
        <charset val="238"/>
      </rPr>
      <t xml:space="preserve"> 
</t>
    </r>
  </si>
  <si>
    <t>5.</t>
  </si>
  <si>
    <r>
      <t xml:space="preserve">Dobava in montaža </t>
    </r>
    <r>
      <rPr>
        <b/>
        <sz val="10"/>
        <rFont val="Arial CE"/>
        <charset val="238"/>
      </rPr>
      <t>lesenih</t>
    </r>
    <r>
      <rPr>
        <sz val="10"/>
        <rFont val="Arial CE"/>
        <charset val="238"/>
      </rPr>
      <t xml:space="preserve"> gladkih  notranjih avtomatskih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motorni pogonskim mehanizem za odpiranje vratnih kril, </t>
    </r>
    <r>
      <rPr>
        <b/>
        <sz val="10"/>
        <rFont val="Arial CE"/>
        <charset val="238"/>
      </rPr>
      <t xml:space="preserve">2 x stensko brezkontaktno stikalo preko katerih se vrata odpirajo z obeh strani. </t>
    </r>
    <r>
      <rPr>
        <sz val="10"/>
        <rFont val="Arial CE"/>
        <charset val="238"/>
      </rPr>
      <t xml:space="preserve">
DELOVANJE: Vrata so stalno zaprta, odpirajo se avtomatsko z elektro pogonskim mehanizmom preko stenskih brezkontaktnih stikal z zunanje in notranje strani. V času požara se vrata odpirajo ročno s funkcijo samozapiral.       
(npr. vrata KARBA mge ali enakovredno)
</t>
    </r>
    <r>
      <rPr>
        <b/>
        <sz val="10"/>
        <rFont val="Arial CE"/>
        <charset val="238"/>
      </rPr>
      <t>Vrata se odpirajo preko brezkontaktnega stikala z OBEH STRANI.</t>
    </r>
    <r>
      <rPr>
        <sz val="10"/>
        <rFont val="Arial CE"/>
        <charset val="238"/>
      </rPr>
      <t xml:space="preserve">
</t>
    </r>
  </si>
  <si>
    <r>
      <t xml:space="preserve">- </t>
    </r>
    <r>
      <rPr>
        <b/>
        <sz val="10"/>
        <rFont val="Arial CE"/>
        <charset val="238"/>
      </rPr>
      <t xml:space="preserve">Dvokrilna </t>
    </r>
    <r>
      <rPr>
        <sz val="10"/>
        <rFont val="Arial CE"/>
        <charset val="238"/>
      </rPr>
      <t>vrata dim. 172/216 cm 
  (SPM 160/210 cm) s samozapiralom</t>
    </r>
    <r>
      <rPr>
        <b/>
        <sz val="10"/>
        <rFont val="Arial CE"/>
        <charset val="238"/>
      </rPr>
      <t xml:space="preserve">
   V-09 - primarno krilo desno odpiranje, 
  sekundarno krilo levo odpiranje</t>
    </r>
    <r>
      <rPr>
        <b/>
        <sz val="9"/>
        <rFont val="Arial CE"/>
        <charset val="238"/>
      </rPr>
      <t xml:space="preserve">
</t>
    </r>
  </si>
  <si>
    <t>2.5.107</t>
  </si>
  <si>
    <t>- mavčno-kartonska stene na 
  čelu dvigalnih jaškov malih tovornih dvigal</t>
  </si>
  <si>
    <t>2.2.4</t>
  </si>
  <si>
    <t>Predelava obstoječe prezračevane fasade na območju nove odprtine za prezračevanje velikega dvigalnega jaška, komplet z izdelavo merodajne odprtine za rešetko v oblogi fasade, s prilagoditvijo fasadnih profilov, s prilagoditvijo fasadne folije, ter vsemi pomožnimi deli 
prevozi in prenosi.</t>
  </si>
  <si>
    <t xml:space="preserve">- rešetke na vrhu velikega dvigalnega jaška
  NADSTROPJE
</t>
  </si>
  <si>
    <t>- nove gradbene odprtine v velikem dvigalnem
  jašku (deb. stene do 25 cm)</t>
  </si>
  <si>
    <t>-  nove gradbene odprtine v velikem dvigalnem
  jašku (deb. stene do 25 cm)</t>
  </si>
  <si>
    <t xml:space="preserve">- kaskada na območju horizontalnega dela novih
  gradbenih vratnih odprtin v AB steni, kot maska
  premostitvenih jeklenih profilov (glej pozicije
  gradbenih konstrukcij) požarne odpornosti EI 90
</t>
  </si>
  <si>
    <t>2.1.80</t>
  </si>
  <si>
    <t>2.1.79</t>
  </si>
  <si>
    <t>2.5.108</t>
  </si>
  <si>
    <t>2.5.109</t>
  </si>
  <si>
    <t>- linijska ojačitev za visečo opremo</t>
  </si>
  <si>
    <t xml:space="preserve">Izvedba linijske ojačitve v montažni steni za potrebe obešanja visečih elementov, tirnic in druge opreme. Vgradi se homogena plošča v višini do 300 mm, glede na potrebe. 
Mikrolokacijo uskladiti z opremo.
          </t>
  </si>
  <si>
    <t>2.1.81</t>
  </si>
  <si>
    <t>2.1.82</t>
  </si>
  <si>
    <t>2.1.83</t>
  </si>
  <si>
    <t>2.5.110</t>
  </si>
  <si>
    <r>
      <t xml:space="preserve">Dobava oz. izdelava in  montaža jeklenih horizontalnih premostitvenih nosilcev na območju novih vratnih odprtin oz. prebojev v AB steni, izdelane iz jekla kvalitete S235JR (SIST EN 10025-2:2019), komplet s priprava površine s peskanjem z jeklenim granulatom velikosti G24 do kvalitete – Sa 2,5, temeljna barva: 2K – epoxy temeljni premaz deb. 50 µm, pokrivna barva: 2K – PUR (polyurethan) deb. 70 µm. vsem pritrdilnim in veznim materialom ter vsemi pomožnimi deli, prenosi in prevozi. 
</t>
    </r>
    <r>
      <rPr>
        <b/>
        <i/>
        <sz val="10"/>
        <rFont val="Arial CE"/>
        <charset val="238"/>
      </rPr>
      <t>GLEJ POZICIJE GRADBENIH PONSTRUKCIJ</t>
    </r>
    <r>
      <rPr>
        <sz val="10"/>
        <rFont val="Arial CE"/>
        <family val="2"/>
        <charset val="238"/>
      </rPr>
      <t xml:space="preserve">
</t>
    </r>
  </si>
  <si>
    <t xml:space="preserve">- jekleni profil HEM 220
</t>
  </si>
  <si>
    <t xml:space="preserve">- sidrna ploščica in ojačitveno rebro
</t>
  </si>
  <si>
    <t>2.5.111</t>
  </si>
  <si>
    <t>Dobava in vgradnja npr. HILTI kemičnega sidranja za velike obremenitve HVZ ali enakovredno, komplet s sidrnimi galvansko cinkanimi vijaki  HAS-TZ M20X170/40, podloškami, maticami, injektirno maso, predhodnim vrtanjem, ter vsemi pomožnimi deli, prenosi in prevozi.</t>
  </si>
  <si>
    <t>- sidra za pritrjevanje sidrnih ploščic</t>
  </si>
  <si>
    <t>2.5.112</t>
  </si>
  <si>
    <t>Dobava in vgradnja npr. HILTI kemičnega sidranja za velike obremenitve HVZ ali enakovredno, komplet s sidrnimi galvansko cinkanimi vijaki  HAS-TZ M16X125/30, podloškami, maticami, injektirno maso, predhodnim vrtanjem, ter vsemi pomožnimi deli, prenosi in prevozi.</t>
  </si>
  <si>
    <t>Dobava in vgradnja vijakov M12 (vijaki, matice in podloške) iz nerjavečega jekla AISI 316A4-70. Vijaki s šestrobo glavo in delnim navojem po DIN 931, matica šestoroba po DIN 934 in podložka široka po DIN 9021, komplet z vsemi pomožnimi deli, prenosi in prevozi.</t>
  </si>
  <si>
    <t>2.5.113</t>
  </si>
  <si>
    <t>- vijaki za pritrjevanje profilov</t>
  </si>
  <si>
    <t xml:space="preserve">- jekleni profil HEB 220
</t>
  </si>
  <si>
    <t>2.5.114</t>
  </si>
  <si>
    <t>2.5.115</t>
  </si>
  <si>
    <r>
      <t xml:space="preserve">Strojno rezanje AB stene na območju nove prezračevalne odprtine na vrhu velikega dvigalnega jaška oz. nove gradbene odprtine v deb. do 25 cm (mreža rezanja 50/50 cm), komplet s pokrivno PVC folijo položeno na fasado, s potrebno mahanizacijo, ter vsemi pomožnimi deli, prenosi in prevozi.  
</t>
    </r>
    <r>
      <rPr>
        <b/>
        <i/>
        <sz val="10"/>
        <rFont val="Arial CE"/>
        <charset val="238"/>
      </rPr>
      <t xml:space="preserve">Preboj na vrhu velikega dvigalnega jaška.   </t>
    </r>
    <r>
      <rPr>
        <sz val="10"/>
        <rFont val="Arial CE"/>
        <family val="2"/>
        <charset val="238"/>
      </rPr>
      <t xml:space="preserve">
</t>
    </r>
    <r>
      <rPr>
        <b/>
        <sz val="10"/>
        <rFont val="Arial CE"/>
        <charset val="238"/>
      </rPr>
      <t xml:space="preserve">                                                </t>
    </r>
  </si>
  <si>
    <r>
      <t>Dobava in vgradnja prezračevalne zaščitne ALU rešetke s fiksnimi lamelami z nagibom 45°, razmaka 25 mm za odvod dima in toplote, izdelane iz eloksirane ALU pločevine skupne dim. 1015x815</t>
    </r>
    <r>
      <rPr>
        <sz val="10"/>
        <rFont val="Arial CE"/>
        <charset val="238"/>
      </rPr>
      <t xml:space="preserve"> </t>
    </r>
    <r>
      <rPr>
        <sz val="10"/>
        <rFont val="Arial CE"/>
        <family val="2"/>
        <charset val="238"/>
      </rPr>
      <t xml:space="preserve">mm (npr. rešetka RAZ-25-ZZ DIEM ali enakovredno), komplet z zaščitno mrežo, vzmetnimi spojkami, vijaki, z vsem pritrdilnim in veznim materialom ter vsemi pomožnimi deli, prenosi in prevozi. 
Rešetka s geometrično površino 0,534 m2.
</t>
    </r>
  </si>
  <si>
    <t>zap.št.</t>
  </si>
  <si>
    <t>šifra opreme</t>
  </si>
  <si>
    <t>opis opreme</t>
  </si>
  <si>
    <t>skupaj</t>
  </si>
  <si>
    <t>SPLOŠNE ZAHTEVE</t>
  </si>
  <si>
    <t>Skladnost s standardi</t>
  </si>
  <si>
    <t>1.8</t>
  </si>
  <si>
    <t>Opis:</t>
  </si>
  <si>
    <t>Dodatna oprema:</t>
  </si>
  <si>
    <t>Opis</t>
  </si>
  <si>
    <t>Tehnični podatki:</t>
  </si>
  <si>
    <t>Dodatno:</t>
  </si>
  <si>
    <t>Skladnost s standardi:</t>
  </si>
  <si>
    <t>- LED tehnologija</t>
  </si>
  <si>
    <t>- vrednost barvnega indeksa: vsaj 96</t>
  </si>
  <si>
    <t>- svetilnost: najmanj 50.000 lux</t>
  </si>
  <si>
    <t>- stikalo za vklop/izklop in nastavitev svetilnosti na korpusu luči</t>
  </si>
  <si>
    <t>- transformator</t>
  </si>
  <si>
    <t>kos</t>
  </si>
  <si>
    <t>količina/kos</t>
  </si>
  <si>
    <t>proizvajalec, tip, kataloška številka</t>
  </si>
  <si>
    <t>cena/enoto EUR brez DDV</t>
  </si>
  <si>
    <t>vrednost brez DDV</t>
  </si>
  <si>
    <t>STROPNI STATIVI</t>
  </si>
  <si>
    <t>SPLOŠNA NAVODILA</t>
  </si>
  <si>
    <t>Ponudnik opreme mora zagotoviti izdelavo in montažo nosilne podkonstrukcije v medstropovju, upoštevati</t>
  </si>
  <si>
    <t>mora vse dodatne obremenitve, ki so vezane na ponujeno opremo (dodatne aparature in drugo opremo).</t>
  </si>
  <si>
    <t>Ponudnik mora v ponudbi zajeti vse stroške za montažo opreme, vključno z vsemi potrebnimi preddeli,</t>
  </si>
  <si>
    <t>montažo in finalnimi deli.</t>
  </si>
  <si>
    <t>v stenah za potrebe vgradnje in montaže opreme, event. dodatni razvodi instalacij in podobno.</t>
  </si>
  <si>
    <t>Naročnik in uporabnik ne bosta organizirala nobenih demontaž in ponovnih montaž v prostorih.</t>
  </si>
  <si>
    <t>Roke stativov morajo omogočati  neovirano namestitev položaja stativov. Dimenzije rok morajo</t>
  </si>
  <si>
    <t>zagotavljati neovirano manipuliranje oz. uporabo (približevaje in oddaljevanje od pacienta) z upoštevanjem</t>
  </si>
  <si>
    <t>zraka in podobno.</t>
  </si>
  <si>
    <t>Svetlo višino prostora preveriti na samem mestu vgradnje.</t>
  </si>
  <si>
    <t>Dobava in montaža stativov z vsemi potrebnimi nosilnimi elementi in pritrdilnim materialom za</t>
  </si>
  <si>
    <t>montažo na nosilno stropno konstrukcijo:</t>
  </si>
  <si>
    <t>- ožičenje in povezave na pripravljene izpuste v stropu,</t>
  </si>
  <si>
    <t>- nosilna konstrukcija v medstropu;</t>
  </si>
  <si>
    <t>Izbrani ponudnik opreme mora v okviru ponudbene cene izvesti šolanje osebja o varnem in pravilnem</t>
  </si>
  <si>
    <t>8.</t>
  </si>
  <si>
    <t>Predložiti mora vse ustrezne certifikate.</t>
  </si>
  <si>
    <t>9.</t>
  </si>
  <si>
    <t>Ponujena oprema mora  biti skladna s standardi:</t>
  </si>
  <si>
    <t>- SIST EN 61010-1: Varnostne zahteve za električno opremo</t>
  </si>
  <si>
    <t>- SIST EN 60601-2-41: Medicinska električna oprema</t>
  </si>
  <si>
    <t xml:space="preserve">in  imeti Izjavo o skladnosti (Declaration of Confirmity) po Uredba (EU)  2017/745 (MDR)  oz. </t>
  </si>
  <si>
    <t>- Uredba (EU)  2017/745 (MDR)  oz. (še) Direktiva Sveta 93/42/EGS (MDD) - razred II b</t>
  </si>
  <si>
    <t>GOI1</t>
  </si>
  <si>
    <t>SSTIN</t>
  </si>
  <si>
    <t xml:space="preserve">STROPNI STATIV - KANAL  </t>
  </si>
  <si>
    <t>Prostor:1.nadstropje :  3x3.1.1.; 1x3.1.2.1.; 3x3.2.1.; 1x3.2.2.1</t>
  </si>
  <si>
    <t>Horizontalni stropni stativ dolžine 2,80 m za oskrbovanje 1 bolniške postelje, nosilnosti najmanj</t>
  </si>
  <si>
    <t>500 kg, z vgrajeno razsvetljavo (indirektna navzgor) 2x54 W z regulacijo 0 - 100%, direktna (čitalna,</t>
  </si>
  <si>
    <t>preiskovalna , navzdol) 2x24 W in nočna (navzgor) 1x7W. S priključnim sistemom</t>
  </si>
  <si>
    <t>za pomične in vrtljive nosilce za opremo, aparate, monitorje in infuzijsko opremo z vsemi</t>
  </si>
  <si>
    <t>pritrdilnimi in nosilnimi konstrukcijskimi elementi za obešanje na nosilno stropno konstrukcijo.</t>
  </si>
  <si>
    <t>Enoročna LED luč za posege in preglede z LED tehnologijo, montirana na stropu, velikost luči</t>
  </si>
  <si>
    <t xml:space="preserve">najmanj 33 cm. Življenska doba žarnice najmanj 30.000 ur, moč najmanj  80.000 lux-ov </t>
  </si>
  <si>
    <t xml:space="preserve">nastavljivo 20 - 100%, barvna temperatura 4.500 K , premer svetlobnega snopa 16 cm in globine </t>
  </si>
  <si>
    <t>osvetlitve 120 cm.</t>
  </si>
  <si>
    <t>V kanalu mora biti vgrajen sistem za merjenje hrupa v prostoru z vidnim prikazom stanja (npr.</t>
  </si>
  <si>
    <t>zeleno za primerno, oranžno za mejno in rdeče za neprimerno raven hrupa).</t>
  </si>
  <si>
    <t xml:space="preserve">nosilca z zavoro za police, predale, nosilce za monitorje, držalo za pritrditev infuzijskih črpalk in </t>
  </si>
  <si>
    <t>obešanje infuzij. Nosilca pritrjena na roko dolžine 400 mm, okoli svoje osi vrtljiva (330°) na pritrdilu</t>
  </si>
  <si>
    <t>kanala. Nosilnost vsakega nosilca najmanj 150 kg .</t>
  </si>
  <si>
    <t>Oprema nosilcev:</t>
  </si>
  <si>
    <t>- vgrajene vtičnice za ele.energijo - 22x 220V z izenačitvijo potenciala od teh 8 vezanih na UPS</t>
  </si>
  <si>
    <t>- vgrajene vtičnice za šibki tok  (UTP, komunikacija oziroma rač.mreža) - 8x dvojna RJ45</t>
  </si>
  <si>
    <t>- priključek za RTG prevozni</t>
  </si>
  <si>
    <t>- urgentni klic</t>
  </si>
  <si>
    <t>Vgrajene sklopke za medicinske pline z manometri:</t>
  </si>
  <si>
    <t>- 4x O2 (kisik)</t>
  </si>
  <si>
    <t>- 4x Kz5 (komprimiran zrak)</t>
  </si>
  <si>
    <t>- 4x Vacuum</t>
  </si>
  <si>
    <t>Vsa odjemna mesta morajo biti pomična na vozičkih.</t>
  </si>
  <si>
    <t>- 1x polica z dvema predaloma</t>
  </si>
  <si>
    <t>- 2x odlagalna polica</t>
  </si>
  <si>
    <t>- 1x polica za namestitev ventilatorja</t>
  </si>
  <si>
    <t>- 2x višinsko nastavljiv nosilec za infuzije s štirimi kljukicami</t>
  </si>
  <si>
    <t>- 1x vrtljiva in nagibna roka za monitor, višinsko nastavljiva, z držalom tipkovnice, za  namestitev</t>
  </si>
  <si>
    <t>- 1x nosilec za organizator (8 infuzijskih črpalk)</t>
  </si>
  <si>
    <t>- tristranske tirnice na obeh nosilcih</t>
  </si>
  <si>
    <t>V ponudbi mora biti ponujena dobava in montaža z vsemi potrebnimi nosilnimi elementi in</t>
  </si>
  <si>
    <t xml:space="preserve">pritrdilnim materialom za montažo na nosilno stropno konstrukcijo - stropna nosilna </t>
  </si>
  <si>
    <t>podkonstrukcija v medstropovju.</t>
  </si>
  <si>
    <t>Višina od finalnega tlaka do spuščenega stropa je 3,00 m, višina od spuščenega stropa do AB plošče</t>
  </si>
  <si>
    <t>(medstropovje) je 63 cm.</t>
  </si>
  <si>
    <t>GOI2</t>
  </si>
  <si>
    <t>Oprema na eno posteljo:</t>
  </si>
  <si>
    <t>- vgrajene vtičnice za ele.energijo - 12x 220V z izenačitvijo potenciala in LED signalno lučko</t>
  </si>
  <si>
    <t>- vgrajene vtičnice za šibki tok  (UTP, komunikacija oziroma rač.mreža) - 4x dvojna RJ45</t>
  </si>
  <si>
    <t>- medicinski plini:1xO2, 1xKz5</t>
  </si>
  <si>
    <t>- predpriprava za vgradnjo klicnega sistema z urgentnim klicem</t>
  </si>
  <si>
    <t>- v stropni stavtivu za dve bolniški postelji 1x vtičnica za RTG</t>
  </si>
  <si>
    <t>Dodatna oprema na nosilec:</t>
  </si>
  <si>
    <t>- 1x višinsko nastavljiv nosilec za infuzije s štirimi kljukicami</t>
  </si>
  <si>
    <t xml:space="preserve">- tirnica za namestitev dodatne opreme </t>
  </si>
  <si>
    <t>GOI3</t>
  </si>
  <si>
    <t>SSTA1</t>
  </si>
  <si>
    <t>Prostor: 1x2.2.1; 1x2.2.2; 1x2.2.3; 1x2.2.4</t>
  </si>
  <si>
    <t xml:space="preserve">Dvoročni anestezijski stropni stativ z višinsko nastavljivo ročico za namestitev </t>
  </si>
  <si>
    <t>anestezijskega aparata.</t>
  </si>
  <si>
    <t xml:space="preserve">  ± 25 mm za namestitev anestezijskega aparata,</t>
  </si>
  <si>
    <t>- v vseh zglobih horizontalno vrtljiv za 330° v obe smeri,</t>
  </si>
  <si>
    <t>- z dvojnim elektromagnetnim zavornim sistemom,</t>
  </si>
  <si>
    <t>- obremenitev (neto nosilnost) najmanj 300 kg,</t>
  </si>
  <si>
    <t>- korpus vrtljiv za 330° v obe smeri z vgrajeno direktno LED osvetlitev RGB (navzdol),</t>
  </si>
  <si>
    <t>- stativ mora imeti vgrajen sistem za preprečitev nezaželenega snetja anestezijskega aparata</t>
  </si>
  <si>
    <t xml:space="preserve">  oziroma elektromagnetni in senzorski priključni sistem nosilca anestezijskega aparata</t>
  </si>
  <si>
    <t xml:space="preserve">  mora preprečevati dvigovanje in spuščanje nepravilno nameščenega aparata,</t>
  </si>
  <si>
    <t xml:space="preserve">- stativ mora imeti vgrajeno glavno stikalo s ključavnico za vklop sistema za spuščanje </t>
  </si>
  <si>
    <t xml:space="preserve">  (snemanje) in dvigovanje (nameščanje) anestezijskega aparata,</t>
  </si>
  <si>
    <t>- omogočeno mora biti upravljanje stativa (zavore, spust in dvig) tudi na anestezijskem</t>
  </si>
  <si>
    <t xml:space="preserve">  aparatu,</t>
  </si>
  <si>
    <t>Opremljenost s priključki:</t>
  </si>
  <si>
    <t>- 24x šuko vtičnica 230V z izenačitvijo potenciala in LED signalno lučko,</t>
  </si>
  <si>
    <t>- 3x dvojni RJ45/UTP</t>
  </si>
  <si>
    <t>- medicinski plini:2xO2, 2xKz5, 1xVak, 1x odvod anestezijskih plinov</t>
  </si>
  <si>
    <t>- ročki s tipkami za zavorni sistem in višinsko nastavitev</t>
  </si>
  <si>
    <t>- 2x nosilca/ročici za namestitev monitorjev z VESA adapterjem</t>
  </si>
  <si>
    <t>- dvoročni nosilec cevi za namestitev infuzijskih črpalk s štirimi obešali za infuzijske vrečke</t>
  </si>
  <si>
    <t>GOI4</t>
  </si>
  <si>
    <t>SSTA2</t>
  </si>
  <si>
    <t xml:space="preserve">STROPNI STATIV </t>
  </si>
  <si>
    <t>Prostor: 1x2.2.6</t>
  </si>
  <si>
    <t>Enoročni stropni stativ pritrjen na podkonstrukcijo:</t>
  </si>
  <si>
    <t>- stativ,  stropni - premičen v vseh smereh</t>
  </si>
  <si>
    <t>- nosilnost najmanj 200 kg</t>
  </si>
  <si>
    <r>
      <t>- v vseh zglobih horizontalno vrtljiv najmanj za 330</t>
    </r>
    <r>
      <rPr>
        <sz val="8"/>
        <color theme="1"/>
        <rFont val="Calibri"/>
        <family val="2"/>
        <charset val="238"/>
      </rPr>
      <t>°</t>
    </r>
    <r>
      <rPr>
        <sz val="8"/>
        <color theme="1"/>
        <rFont val="Arial Narrow"/>
        <family val="2"/>
        <charset val="238"/>
      </rPr>
      <t xml:space="preserve"> v obeh smereh</t>
    </r>
  </si>
  <si>
    <t>- elektro-pnevmatski zavorni sistem na dveh oseh</t>
  </si>
  <si>
    <t>- delovanje zavornega sistema po principu s pritiskom na tipko se sprosti zavorni sistem</t>
  </si>
  <si>
    <t>(elektropnevmatski zavorni sistem)</t>
  </si>
  <si>
    <t>- mehko in tiho ustavljanje na vsaki osi</t>
  </si>
  <si>
    <t xml:space="preserve">- modularni korpus, ki omogoča enostavno spreminjanje pozicij dodatne opreme po vertikalnih tirnicah in v </t>
  </si>
  <si>
    <t xml:space="preserve">  prihodnosti omogoča nadgradnjo stativa z dodatno opremo (police, roke za monitor,…) brez uporabe orodja</t>
  </si>
  <si>
    <t>- 12x šuko vtičnica 230V z izenačitvijo potenciala in LED signalno lučko,</t>
  </si>
  <si>
    <t>- medicinski plini:2xO2, 2xKz5, 1x odvod anestezijskih plinov</t>
  </si>
  <si>
    <t>GOI5</t>
  </si>
  <si>
    <t>SSTKE</t>
  </si>
  <si>
    <t xml:space="preserve">STROPNI STATIV KIRURŠKI  </t>
  </si>
  <si>
    <t xml:space="preserve">Prostor: 1x2.2.1; 1x2.2.2; 1x2.2.3; 1x2.2.4   </t>
  </si>
  <si>
    <t>Dvoročni, višinsko nastavljiv stropni stativ kirurški za namestitev opreme:</t>
  </si>
  <si>
    <t>- 1. roka dolžine 1150 mm  (±10%) z vgrajeno indirektno LED osvetlitev v RGB (v strop),</t>
  </si>
  <si>
    <t>- 2.roka, višinsko nastavljiva, dolžine 1.000 mm, električno višinsko nastavljiva za 600 mm (± 25 mm)</t>
  </si>
  <si>
    <t>- obremenitev (neto nosilnost) najmanj 220 kg,</t>
  </si>
  <si>
    <t>- korpus dolžine najmanj 1.000 mm s priključki za namestitev polic, predalov in druge opreme,</t>
  </si>
  <si>
    <t>- korpus vrtljiv za 330° v obe smeri z direktno/delovno  LED in pozicijsko LED RGB osvetlitvijo  (navzdol),</t>
  </si>
  <si>
    <t>- elektromagnetni zavorni sistem,</t>
  </si>
  <si>
    <t>- ročki za premikanje stativa s tipkami za zavorni sistem in višinsko nastavitev,</t>
  </si>
  <si>
    <t>- dve tirnici na korpusu za namestitev  opreme</t>
  </si>
  <si>
    <t>- 24x šuko vtičnica 230V z izenačitvijo potenciala</t>
  </si>
  <si>
    <t>- 8x  RJ45/UTP</t>
  </si>
  <si>
    <t xml:space="preserve">- medicinski plini: 1xKz5, 1xKz10 , 2xVak, </t>
  </si>
  <si>
    <t xml:space="preserve">Oprema: </t>
  </si>
  <si>
    <t>V ponudbi mora biti ponujena dobava in montaža z vsemi potrebnimi nosilnimi elementi in pritrdilnim materialom za</t>
  </si>
  <si>
    <t>montažo na nosilno stropno konstrukcijo - stropna nosilna podkonstrukcija v medstropovju.</t>
  </si>
  <si>
    <t>Višina od finalnega tlaka do spuščenega stropa je 3,05 m, višina od spuščenega stropa do AB plošče (medstropovje)</t>
  </si>
  <si>
    <t>je 84 cm.</t>
  </si>
  <si>
    <t>OPERACIJSKA SVETILA, PREGLEDOVALNE SVETILKE</t>
  </si>
  <si>
    <t>Ponudnik opreme mora zagotoviti izdelavo in montažo nosilne podkonstrukcije  za svetilke</t>
  </si>
  <si>
    <t>obešene s stropa, ter montažo stenskih svetilk na za to ojačena mesta v stenah</t>
  </si>
  <si>
    <t>Ponudnik mora v ponudbi zajeti vse stroške za montažo opreme, vključno z vsemi potrebnimi</t>
  </si>
  <si>
    <t>preddeli, montažo in finalnimi deli (event. demontaža in ponovna montaža že izvedenih</t>
  </si>
  <si>
    <t>spuščenih stropov, event. izrezi v stenah za potrebe vgradnje in montaže opreme, eventuelni</t>
  </si>
  <si>
    <t>dodatni razvodi instalacij, dodatne ojačitve in pod.).</t>
  </si>
  <si>
    <t>Naročnik in uporabnik ne bosta organizirala nobenih demontaž in ponovnih montaž v finalno</t>
  </si>
  <si>
    <t>izdelanih prostorih.</t>
  </si>
  <si>
    <t>Pri OP lučeh zagotoviti rezervno napajanje - module za neprekinjeno napajanje ustrezne moči.</t>
  </si>
  <si>
    <t>Roke svetilk morajo omogočati  neovirano namestitev položaja svetilke</t>
  </si>
  <si>
    <t>Dimenzije rok morajo zagotavljati neovirano manipuliranje oz. uporabo (približevanje in</t>
  </si>
  <si>
    <t xml:space="preserve">oddaljevanje od pacienta) z upoštevanjem vseh pogojev v prostoru - površina prostora, </t>
  </si>
  <si>
    <t>višina stropa,  dispozicija pregledovalnih miz ali položaja stretcherja, stropnih stativov,</t>
  </si>
  <si>
    <t>raznih stropnih elementov kot so n.pr. upihovalci zraka, splošna razsvetljava in pod.</t>
  </si>
  <si>
    <t>GOI6</t>
  </si>
  <si>
    <t>OPSGS</t>
  </si>
  <si>
    <t>OP SVETILKA GLAVNA+SATELIT</t>
  </si>
  <si>
    <t>Stropna izvedba, vpetost vseh komponent na eno nosilno konstrukcijo.</t>
  </si>
  <si>
    <t>- horizontalno rotiranje več kot 360° in vertikalno rotiranje kot 360°.</t>
  </si>
  <si>
    <t xml:space="preserve">- ohranjanje maksimalne svetilnosti koncentriranega snopa posamezne svetilke ne glede na premer </t>
  </si>
  <si>
    <t xml:space="preserve">   koncentriranega svetlobnega snopa</t>
  </si>
  <si>
    <t xml:space="preserve">  deaktiviranjem določenih LED modulov. Rezultat takšnega upravljanja je enakomerna osvetlitev operativnega </t>
  </si>
  <si>
    <t xml:space="preserve">  polja.</t>
  </si>
  <si>
    <t>- distribucija svetlobe na operacijsko polje brez vročih motečih mest, krogov svetlobe in drugih motečih pojavov</t>
  </si>
  <si>
    <t>- zagotovljena stabilna osvetlitev, ne glede na eventualno nihanje električne napetosti</t>
  </si>
  <si>
    <t>TEHNIČNE LASTNOSTI:</t>
  </si>
  <si>
    <t>Glavna operacijska svetilka/satelit 1</t>
  </si>
  <si>
    <t>- centralna svetilnost koncentriranega snopa, na razdalji 1 m,vsaj 160.000 luxov.</t>
  </si>
  <si>
    <t>- vrednost barvnega indeksa vsaj 97 (color rending index Ra)</t>
  </si>
  <si>
    <r>
      <t>- nastavitev osvetlitve (dimming range): vsaj 30% do 100%</t>
    </r>
    <r>
      <rPr>
        <b/>
        <sz val="8"/>
        <color theme="1"/>
        <rFont val="Arial Narrow"/>
        <family val="2"/>
        <charset val="238"/>
      </rPr>
      <t xml:space="preserve">. </t>
    </r>
    <r>
      <rPr>
        <sz val="8"/>
        <color theme="1"/>
        <rFont val="Arial Narrow"/>
        <family val="2"/>
        <charset val="238"/>
      </rPr>
      <t>Endo 10%</t>
    </r>
  </si>
  <si>
    <t xml:space="preserve">- upravljanje operacijske luči s pomočjo panela na korpusu svetilke in preko ločenega kontrolnega panela od OP </t>
  </si>
  <si>
    <t xml:space="preserve">  svetilke. Panel je mogoče prosto uporabljati kjerkoli v OP dvorani.</t>
  </si>
  <si>
    <t>- barvna temperatura v območju vsaj od 3500K do največ 5100K (nastavljivo vsaj v 4 stopnjah).</t>
  </si>
  <si>
    <t>- življenjska doba žarnic vsaj 60.000 delovnih ur</t>
  </si>
  <si>
    <t>- maksimalen dvig temperature zaradi delovanja svetilke, največ 1,0 stopinje Celzija v višini glave operaterja</t>
  </si>
  <si>
    <t>- set 3 sterilnih ročnikov na posamezno svetilko</t>
  </si>
  <si>
    <t xml:space="preserve">- vertikalna  pozicija  glavne luči  (vertikalna cev, mora biti višja od  210 cm, predelava roke izvajalca montaže ni </t>
  </si>
  <si>
    <t xml:space="preserve">  dopustna), CE certifikat</t>
  </si>
  <si>
    <t>- horizontalno območje pozicioniranja: 2000mm +/- 3%</t>
  </si>
  <si>
    <t>- globinska ostrina po EN60601-2-41 L1+ L2 (20% Ec) ≥ 1930mm</t>
  </si>
  <si>
    <t>- premer koncentriranega svetlobnega snopa na razdalji 1m: vsaj od 160mm do 250mm. 3 stopenjska nastavitev.</t>
  </si>
  <si>
    <t>- območje vertikalnega pozicioniranja s pomočjo vzmetne roke:vsaj od -70°do +45°</t>
  </si>
  <si>
    <t>- premer svetilne glave 700mm +/-5%</t>
  </si>
  <si>
    <t xml:space="preserve">- možnost avtomatske nastavitve svetlobnega snopa, kadar spreminjamo širino snopa, kadar spreminjamo razdaljo </t>
  </si>
  <si>
    <t xml:space="preserve">  svetilke med operativnim poljem in kadar spreminjamo barvno temperaturo.</t>
  </si>
  <si>
    <t>Operacijska svetilka - satelit 2</t>
  </si>
  <si>
    <t xml:space="preserve"> - centralna svetilnost koncentriranega snopa, na razdalji 1 m,vsaj 160.000 luxov.</t>
  </si>
  <si>
    <t xml:space="preserve"> - vrednost barvnega indeksa vsaj 97 (color rending index Ra)</t>
  </si>
  <si>
    <r>
      <t xml:space="preserve"> - nastavitev osvetlitve (dimming range): vsaj 30% do 100%</t>
    </r>
    <r>
      <rPr>
        <b/>
        <sz val="8"/>
        <color theme="1"/>
        <rFont val="Arial Narrow"/>
        <family val="2"/>
        <charset val="238"/>
      </rPr>
      <t xml:space="preserve">. </t>
    </r>
    <r>
      <rPr>
        <sz val="8"/>
        <color theme="1"/>
        <rFont val="Arial Narrow"/>
        <family val="2"/>
        <charset val="238"/>
      </rPr>
      <t>Endo 10%</t>
    </r>
  </si>
  <si>
    <t>- horizontalno območje pozicioniranja: 2100mm +/- 3%</t>
  </si>
  <si>
    <t>- premer koncentriranega svetlobnega snopa na razdalji 1m: vsaj od 160mm do 250mm. 3stopenjska nastavitev.</t>
  </si>
  <si>
    <t>- območje vertikalnega pozicioniranja s pomočjo vzmetne roke:    vsaj od -70°do +45°</t>
  </si>
  <si>
    <t>DVOROČNI SISTEM ZA 2 MONITORJA, SKUPNO VPETJE Z OP SVETILKO</t>
  </si>
  <si>
    <t xml:space="preserve">- 2x vrtljiva in nagibna roka za monitorja, dolžine 2200 mm +/-3%, z vrtljivim členom za namestitev 2x monitor in  </t>
  </si>
  <si>
    <t xml:space="preserve">  vesa 75x100 adapter, nosilnost posameznega monitorja 25 kg ali več.</t>
  </si>
  <si>
    <t>- vključno z VidiaPort VESA 100 adapterjem</t>
  </si>
  <si>
    <t>- horizontalno območje pozicioniranja: 2200mm +/- 3%</t>
  </si>
  <si>
    <t xml:space="preserve">-  horizontalna rotacija: 320° </t>
  </si>
  <si>
    <t>-  vertikalna rotacija:  -70°do +45°</t>
  </si>
  <si>
    <t>-  na koncu stativa nosilec za monitor: kot na primer  VIDIAPORT VESA 100  za 2 monitorja</t>
  </si>
  <si>
    <t xml:space="preserve">Ob primopredaji priložiti: </t>
  </si>
  <si>
    <t>- navodila v slovenskem jeziku</t>
  </si>
  <si>
    <t>- ustrezne certifikate</t>
  </si>
  <si>
    <t>GOI7</t>
  </si>
  <si>
    <t>PSST01</t>
  </si>
  <si>
    <t>PREISKOVALNA SVETILKA STROPNA</t>
  </si>
  <si>
    <t>Prostor: 1x2.2.5; 2x2.2.6; 1x2.2.7;</t>
  </si>
  <si>
    <t>Stropna izvedba.</t>
  </si>
  <si>
    <t>montažo na nosilno stropno konstrukcijo.</t>
  </si>
  <si>
    <t>- homogena distribucija svetlobe brez vročih mest, krogov svetlobe in drugih motečih pojavov</t>
  </si>
  <si>
    <t>- ohišje dvostensko, brez možnosti segrevanja nad telesno temper.</t>
  </si>
  <si>
    <t>- pozicijsko območje dvoročnega sistema (brez svetilnega telesa): najmanj 150 cm</t>
  </si>
  <si>
    <t>GOI8</t>
  </si>
  <si>
    <t>GOI9</t>
  </si>
  <si>
    <t>SPP</t>
  </si>
  <si>
    <t>SISTEM ZA PRELAGANJE PACIENTA</t>
  </si>
  <si>
    <t>Prostor: 1x2.1.3.1</t>
  </si>
  <si>
    <t xml:space="preserve">- omogočati mora premestitev bolnika iz postelje / operacijske mize na transportno ploščo z </t>
  </si>
  <si>
    <t>uporabo čim manj osebja brez dodatnega ročnega dvigovanja bolnika,</t>
  </si>
  <si>
    <t>- sestavlja ga nosilna konstrukcija, vrtljivi transportni trak, zaključne obloge iz nerjavnega</t>
  </si>
  <si>
    <t>jekla visoke kakovosti, ki pokriva obe strani električnega pogonskega sklopa</t>
  </si>
  <si>
    <t>- struktura je gladka, brez ostrih robov, omogoča enostaven dostop ter zelo enostavno čiščenje</t>
  </si>
  <si>
    <t>in vzdrževanje</t>
  </si>
  <si>
    <t>- dvižno okno za ločevanje aseptične cone od septične z električnim odpiranjem in zapiranjem,</t>
  </si>
  <si>
    <t>odprtina okna ne sme biti nižja od 2000 mm</t>
  </si>
  <si>
    <t>- nastavljiva višina vrtljivega transportnega traku med 620 in 1030 mm</t>
  </si>
  <si>
    <t>- uporabna dolžina tranportnega traku 1880 mm</t>
  </si>
  <si>
    <t>- celotna dolžina transportnega sistema 1925 mm</t>
  </si>
  <si>
    <t>- dimenzija celotnega sistema 2300x2400 mm</t>
  </si>
  <si>
    <t>- masa celotnega sistema ne sme presegati 700 kg</t>
  </si>
  <si>
    <t>- upravljanje preko dveh daljinskih upravljalcev, nameščena po en kos na septičnem in en kos</t>
  </si>
  <si>
    <t>na asptičnem predelu.</t>
  </si>
  <si>
    <t>Omogočati mora naslednje električne premike:</t>
  </si>
  <si>
    <t xml:space="preserve">  - razpon dviga transportnega dela med 620 in vsaj 1030 mm</t>
  </si>
  <si>
    <t xml:space="preserve">  - zapiranje in odpiranje okna</t>
  </si>
  <si>
    <t xml:space="preserve">  - vrtenje transportnega traku</t>
  </si>
  <si>
    <t xml:space="preserve">  - vrtenje transportnega traku z istočasnim drsnim premikom transportnega sistema v septični</t>
  </si>
  <si>
    <t xml:space="preserve">    ali aseptični del ter avtomatskim odpiranjem/zapiranjem okna</t>
  </si>
  <si>
    <t>- ogrevan predel transportnega sistema, ki pride v stik z bolnikom med 34°C do 36°°C, možnost</t>
  </si>
  <si>
    <t>prilagajanja temperature s strani naročnika v fazi izvajanja naročila</t>
  </si>
  <si>
    <t>- tranfer bolnika lahko izvedemo ročno ( s tipkami na daljinskem upravljalniku) ali avtomatsko</t>
  </si>
  <si>
    <t>s prednastavljenim zaporedjem</t>
  </si>
  <si>
    <t xml:space="preserve">- sistem mora imeti vgrajene varnostne senzorje za zaznavanje bolnika na transportnem </t>
  </si>
  <si>
    <t>sistemu</t>
  </si>
  <si>
    <t>- vgrajen senzor proti nezaželjenemu zapiranju okna ob prisotnosti bolnika na transporterju</t>
  </si>
  <si>
    <t>- največja dovoljena obremenitev /teža bolnika do 200 kg</t>
  </si>
  <si>
    <t>- gumb za aktivacijo vrtenja traku za lažje čiščenje sistema</t>
  </si>
  <si>
    <t>- napajanje 230V - 50 Hz</t>
  </si>
  <si>
    <t>- zaščita proti električnemu udaru Class 1</t>
  </si>
  <si>
    <t>- vodotesna zaščita IPX4</t>
  </si>
  <si>
    <t>- deklaracija o ustreznosti po Uredbi (EU)  2017/745 (Medical device Regulation)</t>
  </si>
  <si>
    <t>GOI10</t>
  </si>
  <si>
    <t>KK3</t>
  </si>
  <si>
    <t>KIRURŠKO KORITO</t>
  </si>
  <si>
    <t>Prostor: 1x 2.2.8; 1x 2.2.9: 1x2.2.10; 1x2.2.11</t>
  </si>
  <si>
    <t>Trimestno kirurško korito iz nerjaveče pločevine, dim:1950x555x850/1400 mm</t>
  </si>
  <si>
    <t>- korito sidrano na ojačitev v steni</t>
  </si>
  <si>
    <t>- izdelano iz nerjaveče pločevine, mat polirane, debeline 1,2mm</t>
  </si>
  <si>
    <t xml:space="preserve">(jeklo št.1403, oznaka X5CrNi18-10, SIST EN 10088), </t>
  </si>
  <si>
    <t>- vsi vogali zaokroženi zaradi lažjega čiščenja in dezinfekcije,</t>
  </si>
  <si>
    <t>- zadnja stena je debeline cca.10cm za razvod instalacij,</t>
  </si>
  <si>
    <t>- 3x mešalna baterija s komolčnim načinom odpiranja</t>
  </si>
  <si>
    <t>- 3x dispenzer za tekoče milo</t>
  </si>
  <si>
    <t>- 3x dispenzer za dezinficiens</t>
  </si>
  <si>
    <t>- 1x dispenzer za sterilne ščetke (za enkratno uporabo)</t>
  </si>
  <si>
    <t>- 1x dispenzer za sterilne brisačke</t>
  </si>
  <si>
    <t>- 1x ogledalo dim: 195x60 cm</t>
  </si>
  <si>
    <t>Opomba: instalacije izvedene v steni!</t>
  </si>
  <si>
    <t>GOI11</t>
  </si>
  <si>
    <t>IZ</t>
  </si>
  <si>
    <t>IZLIVNIK</t>
  </si>
  <si>
    <t>Prostor: 1x2.1.11;</t>
  </si>
  <si>
    <t>Izlivnik z izpiranjem s talnim odtokom,  š=45 cm</t>
  </si>
  <si>
    <t>- velikost: 450x600x900/1200 mm,</t>
  </si>
  <si>
    <t>- s treh strani dvignjene stranice, ob strani 90 cm, zadnja stran 120 cm,</t>
  </si>
  <si>
    <t>- iztok v tleh,</t>
  </si>
  <si>
    <t>- dvižna rešetka na koritu,</t>
  </si>
  <si>
    <t>- vsi robovi korita morajo biti zaokroženi (lažje čiščenje),</t>
  </si>
  <si>
    <t>- stenska mešalna armatura z dolgo ročico,</t>
  </si>
  <si>
    <t>GOI12</t>
  </si>
  <si>
    <t>FD</t>
  </si>
  <si>
    <t>TERMIČNI DESINFEKTOR</t>
  </si>
  <si>
    <t>Prosto stoječ avtomatski pralnik - termodezinfektor nočnih posod,</t>
  </si>
  <si>
    <t>z vgrajenim električnim generatorjem pare.</t>
  </si>
  <si>
    <t>Širina aparata 45 cm, talni odtok.</t>
  </si>
  <si>
    <t>Zunanje mere cca: 450x600x1300 mm: Dimenzija: širina največ 450 mm, medtem,</t>
  </si>
  <si>
    <t>ko je lahko globina in višina ±10%)</t>
  </si>
  <si>
    <t>- aparat izdelan iz nerjavnega kislinsko odpornega jekla in toplotno izoliran,</t>
  </si>
  <si>
    <t>- vlaganje pribora s sprednje strani,</t>
  </si>
  <si>
    <t>- temperatura dezinfekcije od  90°C do  93°C,</t>
  </si>
  <si>
    <t>- celotni čas procesa pranja in termodezinfekcije je od 5 do 12 min,</t>
  </si>
  <si>
    <t>- avtomatsko zaklepanje vrat med procesom,</t>
  </si>
  <si>
    <t>- opremljen z mikroprocesorjem, ki omogoča avtomatsko</t>
  </si>
  <si>
    <t xml:space="preserve">  vodenje in kontrolo pranja in dezinfekcije, alarmni sistem,</t>
  </si>
  <si>
    <t xml:space="preserve">  prikazovanje kod napak, servisni program itd.,</t>
  </si>
  <si>
    <t>- na displeju prikaz stanja, kontrole, pralnih faz, temperature in napak,</t>
  </si>
  <si>
    <t>- prednastavljeni trije programi, varčni, običajni in intenzivni,</t>
  </si>
  <si>
    <t>- gladka površina notranjosti komore brez mrtvih kotov,</t>
  </si>
  <si>
    <t xml:space="preserve">- komora naj bo opremljena z več fiksnimi in dvema rotacijskima šobama za učinkovitejše </t>
  </si>
  <si>
    <t xml:space="preserve">  čiščenje</t>
  </si>
  <si>
    <t>- multifunkcijski vstavek za različne nočne posode,</t>
  </si>
  <si>
    <t>- opremljen z avtomatskima dozirnima napravama za detergente in izpiralno sredstvo,</t>
  </si>
  <si>
    <t>- senzor za nivo detergenta v posodi,</t>
  </si>
  <si>
    <t>- prostor za 5L detergenta in 5 L izpiralno sredstvo v sklopu aparata,</t>
  </si>
  <si>
    <t>- neodvisna kontrola temperature,</t>
  </si>
  <si>
    <t>- termična dezinfekcija z vseh strani, para naj vstopa v komoro skozi vse šobe.</t>
  </si>
  <si>
    <t>- sistem dezinfekcije cevi v sistemu po vsakem procesu,</t>
  </si>
  <si>
    <t>- dezinfekcija naj poteka skozi iste šobe kot je potekalo predhodno pranje,</t>
  </si>
  <si>
    <t>- vgrajen sistem za prisilno sušenje in hlajenje - vstop zraka v komoro preko HEPA filtra,</t>
  </si>
  <si>
    <t>- možnost izbire med varčnim (poraba vode na cikl 10-12 litrov),</t>
  </si>
  <si>
    <t xml:space="preserve">  običajnim (poraba vode na cikl   17-19 litrov), in intenzivnim programom (poraba vode </t>
  </si>
  <si>
    <t xml:space="preserve">  na cikel 22-26 litrov).</t>
  </si>
  <si>
    <t xml:space="preserve">  in normalnim programom (poraba vode na cikel 20-24 litrov).</t>
  </si>
  <si>
    <t xml:space="preserve">- vzdrževanje in servisiranje aparata s sprednje strani, tako da ni potrebno prestavljanje </t>
  </si>
  <si>
    <t xml:space="preserve">  aparata,</t>
  </si>
  <si>
    <t>Zahtevani standardi in dokazila:</t>
  </si>
  <si>
    <t>- certifikat neodvisne inštitucije - standard SIST EN ISO 15883-1 in 15883-3</t>
  </si>
  <si>
    <t xml:space="preserve">- EC certifikat pristojnega organa za proizvodnjo opreme v skladu z Uredbo (EU) 2017/745 </t>
  </si>
  <si>
    <t xml:space="preserve"> (o medicinskih pripomočkih  MDR)</t>
  </si>
  <si>
    <t>- navodila za uporabo v slovenskem jeziku</t>
  </si>
  <si>
    <t>GOI13</t>
  </si>
  <si>
    <t>FDV</t>
  </si>
  <si>
    <t>TERMIČNI DESINFEKTOR - VGRADNI</t>
  </si>
  <si>
    <t>Prostor: 1x3.1.2.3; 1x3.2.2.3</t>
  </si>
  <si>
    <t>Avtomatski pralnik - termodezinfektor nočnih posod za vgradnjo v steno,</t>
  </si>
  <si>
    <t xml:space="preserve">s sistemom  uparjalnika z ogrevanjem integriranim v rezervoarju </t>
  </si>
  <si>
    <t xml:space="preserve">Velikost zunajega vidnega dela aparata: cca. 530x1760 mm  (dimenzije ±10%) </t>
  </si>
  <si>
    <t xml:space="preserve">Velikost aparata vključno z omarico za razkužila cca: 650x450x2210 mm (dimenzije ±10%) </t>
  </si>
  <si>
    <t xml:space="preserve">- aparat izdelan iz nerjavnega kislinsko odpornega jekla in toplotno in zvočno izoliran, zunanji </t>
  </si>
  <si>
    <t xml:space="preserve">okvir izdelan iz krom nikljevega jekla, </t>
  </si>
  <si>
    <t>- omogočen elektronski nadzor nad delovanjem celotnega programa procesov in sledenje,</t>
  </si>
  <si>
    <t>- omogočena povezava z zunanjo programsko opremo za branje, spreminjanje in popravljanje</t>
  </si>
  <si>
    <t>strojnih podatkov,</t>
  </si>
  <si>
    <t>- omogočen prenos podatkov,</t>
  </si>
  <si>
    <t xml:space="preserve">- opremljen z zaslonom, ki omogoča prikaz besedila, stanja, kontrole, pralnih faz, temperature </t>
  </si>
  <si>
    <t>in napak,</t>
  </si>
  <si>
    <t xml:space="preserve">- komora naj bo opremljena z jet šobnim sistemom z več rotacijskimi in več ventilatorskimi </t>
  </si>
  <si>
    <t>šobama za učinkovitejše čiščenje predvsem notranjosti pripomočkov in z dodatno parno šobo</t>
  </si>
  <si>
    <t>v spodnjem delu pralne komore za optimalno porazdelitev temperature v pralni komori,</t>
  </si>
  <si>
    <t>- dozirna naprava za kombinirana sredstva z nadzorom nivoja polnjenja in z merilnikom pretoka,</t>
  </si>
  <si>
    <t>ki opozori, če dozirna količina ni dosežena,</t>
  </si>
  <si>
    <t>- vgrajen sistem za prisilno sušenje in hlajenje - vstop zraka v komoro preko mikro filtra kakovosti</t>
  </si>
  <si>
    <t>HEPA 13,</t>
  </si>
  <si>
    <t>- vzdrževanje in servisiranje aparata samo s sprednje stran.</t>
  </si>
  <si>
    <t>GOI14</t>
  </si>
  <si>
    <t>TERD</t>
  </si>
  <si>
    <t>TERMODEZINFEKTOR KAPACIETETE 18 DIN KOŠAR - PREHODNI</t>
  </si>
  <si>
    <t xml:space="preserve">Polno avtomatski termodezinfektor namenjen za pranje in termično dezinfekcijo kirurških </t>
  </si>
  <si>
    <t>inštrumentov in MIS materiala s sušenjem</t>
  </si>
  <si>
    <t>enokomorni, kapaciteta 18 DIN košar / saržo</t>
  </si>
  <si>
    <t>prehodni model vgrajen v steno z dvojnimi avtomatskimi vertikalnimi vrati</t>
  </si>
  <si>
    <t>zunanja dimenzija: max  1200x1000x2000 mm (šxgxv)  (zaradi prostorske omejitve), ker je potrebno</t>
  </si>
  <si>
    <t>predviditi prostor še za en dodatni termodezinfektor, ki bo vgrajen kasneje.</t>
  </si>
  <si>
    <t>Kapaciteta komore: 18 DIN košar dim: 480 x 250 x 50 mm</t>
  </si>
  <si>
    <t>termična dezinfekcija 90-93°C ,(po Ao 3000/600 konceptu),</t>
  </si>
  <si>
    <t xml:space="preserve">sušenje z vgrajenim HEPA H14 filtrom; toplotnim izmenjevalcem in ventilatorjem. </t>
  </si>
  <si>
    <t>Po končanem sušenju mora biti material 100% suh</t>
  </si>
  <si>
    <t>Zunanje površine izdelane iz nerjavečega jekla kvalitete 304/EN.1.4301</t>
  </si>
  <si>
    <t>komora</t>
  </si>
  <si>
    <t xml:space="preserve">Komora izdelana iz visoko kvalitetnega nerjavečega jekla kvalitete 316L/EN.1.4404 </t>
  </si>
  <si>
    <t>notranjost komore visoko polirana - lažje čiščenje,</t>
  </si>
  <si>
    <t>notranji robovi komore zaokroženi,</t>
  </si>
  <si>
    <t>na dnu in vrhu komore opremljena s fiksnimi rotacijskimi brizgalnimi ročicami</t>
  </si>
  <si>
    <t xml:space="preserve">dva priključka za dovod vode v komori in priključek za brizgalno ročico v </t>
  </si>
  <si>
    <t>vsakem nivoju vložnega vozička,</t>
  </si>
  <si>
    <t>na dnu komore nameščen filter za enostavno čiščenje,</t>
  </si>
  <si>
    <t>primerno izolirana,</t>
  </si>
  <si>
    <t>validacijski priključek,</t>
  </si>
  <si>
    <t>luč v komori zaradi lažje vizualne kontrole procesa.</t>
  </si>
  <si>
    <t>Vrata:</t>
  </si>
  <si>
    <t>vrata naj imajo vgrajeno okno, transparentno po celi površini vrat,  zaradi lažje vizualne</t>
  </si>
  <si>
    <t>kontrole procesa,</t>
  </si>
  <si>
    <t>vrata naj bodo vertikalno avtomatsko pomična</t>
  </si>
  <si>
    <t>Zahteve za kontrolno enoto, ki vodi proces</t>
  </si>
  <si>
    <t xml:space="preserve">- avtomatsko vodenje vseh procesov termodezinfektorja naj omogoča </t>
  </si>
  <si>
    <t xml:space="preserve">- lastna mikroprocesorska krmilna enota-PLC. </t>
  </si>
  <si>
    <t>- sistem upravlja delovanje termodezinfektorja, izvaja kontrolo delovanje, alarmira</t>
  </si>
  <si>
    <t>in omogoča vizualni vpogled v trenutno stanje procesa.</t>
  </si>
  <si>
    <t>Kontrolna enota naj vsebuje tudi RS232, USB in mrežni port za zunanjo komunikacijo.</t>
  </si>
  <si>
    <t>Možnosti spreminjanja različnih parametrov in nastavitev varovana z gesli operaterja na več nivojih,</t>
  </si>
  <si>
    <t>zvočni in vizualni alarmni sistem za napake</t>
  </si>
  <si>
    <t>Zahteve za uporabniški vmesnik-user interface</t>
  </si>
  <si>
    <t>uporabniški vmesnik naj bo nameščen na antimikrobno površino, ki preperečuje</t>
  </si>
  <si>
    <t>rast mikrobov in omogoča enostano in učinkovito čiščenje in dezinfekcijo.</t>
  </si>
  <si>
    <t>Komunikacija uporabnika s kontrolno enoto termodezinfektorja naj poteka</t>
  </si>
  <si>
    <t xml:space="preserve">preko uporabniškega vmesnika, ki naj bo  barvni zaslon na dotik »touch screen« </t>
  </si>
  <si>
    <t>minimalne velikosti 7" na nečisti in čisti  strani.</t>
  </si>
  <si>
    <t>Uporabniški meni v slovenskem jeziku</t>
  </si>
  <si>
    <t xml:space="preserve">možnost spremljanja procesa v realnem času na zaslonu kontrolne enote v </t>
  </si>
  <si>
    <t>alfanumeričnem, grafičnem ali shematskem prikazu</t>
  </si>
  <si>
    <t>Zahteve za program za nadzor in servisno diagnosticiranje na daljavo</t>
  </si>
  <si>
    <t xml:space="preserve">preko interneta na bazo podatkov v oblaku "cloud" za potrebe diagnosticiranja in </t>
  </si>
  <si>
    <t xml:space="preserve">alarmiranja ( komunikacija mora biti enosmerna in sicer: termodezinfektor proti oblaku). </t>
  </si>
  <si>
    <t>Komunikacijski protokol mora zagotavljati šifrirano in varno povezavo do oblaka.</t>
  </si>
  <si>
    <t xml:space="preserve">termodezinfektorjem, tehnični službi bolnišnice ali zunanji servisni službi dostop do </t>
  </si>
  <si>
    <t>podatkov termodezinfektorja v relanem času , varovanih z gesli glede na nivo uporabnika,</t>
  </si>
  <si>
    <t xml:space="preserve">Istočasno mora omogočati več različnim uporabnikom avtomatsko obveščanje o </t>
  </si>
  <si>
    <t>uspešnem zaključenem ciklu ali morebitni napaki z opisom napake po e-mailu in SMS-u.</t>
  </si>
  <si>
    <t xml:space="preserve">Servisni službi naj omogoča oddaljen dostop do podatkov kontrolne enote z možnostjo </t>
  </si>
  <si>
    <t>vpogleda v procese termodezinfekcije in diagnostiko napak z vpogledom posamičnih</t>
  </si>
  <si>
    <t>komponent termodezinfektorja.</t>
  </si>
  <si>
    <t xml:space="preserve">Omogoča naj statistiko podatkov o opravljenih procesih, tipih procesov, pogostosti </t>
  </si>
  <si>
    <t>uporabe in morebitnih napakah.</t>
  </si>
  <si>
    <t>Dodatne karatkteristike</t>
  </si>
  <si>
    <t>- dimanično polnjene komore z vodo, odvisno od polnitve</t>
  </si>
  <si>
    <t>- 4 mikroprocesorske vodene dozirne črpalke z nadzorom kontrole pretoka detergenta</t>
  </si>
  <si>
    <t>- prostor za namestitev 4 x 5 l vsebnikov za detergente v sklopu ogrodja termodezinfektorja</t>
  </si>
  <si>
    <t>- alarmni stem za kontrolo nivoja detergenta v vsebnikih</t>
  </si>
  <si>
    <t xml:space="preserve">- dva priključka za dovod vode v komori in priključek za brizgalno ročico v </t>
  </si>
  <si>
    <t xml:space="preserve">  vsakem nivoju vložnega vozička,</t>
  </si>
  <si>
    <t>- vgrajen tiskalnik za izpis procesa,</t>
  </si>
  <si>
    <t>- gretje z vgrajenim električnim grelcem za gretje vode,</t>
  </si>
  <si>
    <t>- hlajenje iztoka.</t>
  </si>
  <si>
    <t>Priključki</t>
  </si>
  <si>
    <t>elektrika 3x380-400V, 50 Hz</t>
  </si>
  <si>
    <t>UTP priključek</t>
  </si>
  <si>
    <t>hladna voda</t>
  </si>
  <si>
    <t>topla voda</t>
  </si>
  <si>
    <t>demi voda</t>
  </si>
  <si>
    <t>odtok</t>
  </si>
  <si>
    <t>Standardi in certifikati:</t>
  </si>
  <si>
    <t>- Uredba (EU) 2017/745   (o medicinskih pripomočkih  MDR)</t>
  </si>
  <si>
    <t xml:space="preserve">- SIST EN ISO 15883-1 / - 2 </t>
  </si>
  <si>
    <t>transportni voziček za polnjenje termodezinfektorjev</t>
  </si>
  <si>
    <t>opremljen z iztokom vode na sredini vozička in zbiralnikom</t>
  </si>
  <si>
    <t>ročaji za vodenje vozička na obeh straneh, tako da je možna obojestranska uporaba</t>
  </si>
  <si>
    <t>odlagalna mizica za vložne vozičke v termodezinfektor</t>
  </si>
  <si>
    <t xml:space="preserve">za odlaganje vložnih vozičkov termodezinfektorjev, kompatibilna z  vložnimi </t>
  </si>
  <si>
    <t>vozički in zunanjim transportnim vozičkom za termodezinfektor.</t>
  </si>
  <si>
    <t xml:space="preserve">Omogočati mora fiksni priklop transportnega vozička na njo zaradi varnega prenosa </t>
  </si>
  <si>
    <t>vložnih vozičkov</t>
  </si>
  <si>
    <t>5 etažni voziček za pranje inštrumentov za 15 DIN košar (480x250x50 mm)</t>
  </si>
  <si>
    <t>pralne ročice in police v vložnem vozičku morajo biti odstranljive v vsakem</t>
  </si>
  <si>
    <t xml:space="preserve">nivoju, zaradi možnosti fleksibilnega polnjenja - priložiti sliko uporabe vozička z </t>
  </si>
  <si>
    <t>odstranjenimi policami. Po odstranitvi pralne ročice mora biti prosta celotna površina</t>
  </si>
  <si>
    <t>police brez ovir, tako da je uporabna celotna polica za pranje večjih delov.</t>
  </si>
  <si>
    <t>- voziček mora imeti vgrajene nastavke za pranje cevi (min.6)</t>
  </si>
  <si>
    <t>4 etažni voziček za pranje inštrumentov za 12 DIN košar (480x250x50 mm)</t>
  </si>
  <si>
    <t>GOI15</t>
  </si>
  <si>
    <t>STERI</t>
  </si>
  <si>
    <t>PARNI STERILIZATOR – PREHODNI – 1x LEVI SERVIS, 1x DESNI SERVIS</t>
  </si>
  <si>
    <t xml:space="preserve">Polno avtomatski parni sterilizator za sterilizacijo različnega materiala obstojnega </t>
  </si>
  <si>
    <t>pri temp. 121 – 134 °C</t>
  </si>
  <si>
    <t>Prehodni model z dvojimi vertikalno pomičnimi vrati</t>
  </si>
  <si>
    <t>Ogrevanje preko vgrajenega električnega generatorja pare nameščenega v sklopu steriliz.</t>
  </si>
  <si>
    <t>Zunanje dimenzije: 900-1300 / 1600-1700 / 2000-2200 mm (š x g x v)</t>
  </si>
  <si>
    <t>PRIKLJUČKI</t>
  </si>
  <si>
    <t>Elektrika 3 x 400 V, 50 Hz – max 60 kW</t>
  </si>
  <si>
    <t>Demi voda 1/2" za napajanje parogeneratorja</t>
  </si>
  <si>
    <r>
      <rPr>
        <sz val="8"/>
        <color rgb="FF000000"/>
        <rFont val="Arial Narrow"/>
        <family val="2"/>
        <charset val="238"/>
      </rPr>
      <t xml:space="preserve">Mehčana voda </t>
    </r>
    <r>
      <rPr>
        <sz val="8"/>
        <color theme="1"/>
        <rFont val="Arial Narrow"/>
        <family val="2"/>
        <charset val="238"/>
      </rPr>
      <t>1/2" za hladilni in vakuumski sistem</t>
    </r>
  </si>
  <si>
    <t xml:space="preserve">Odtok </t>
  </si>
  <si>
    <t>komprimiran zrak 6-8 bar</t>
  </si>
  <si>
    <t>KOMORA</t>
  </si>
  <si>
    <t>Dimenzije komore: 650/1300/650 mm (š x g x v) (+/- 10%)</t>
  </si>
  <si>
    <t>Volumen komore 600–650 litrov, kapaciteta 6 STE (60/30/30 cm)</t>
  </si>
  <si>
    <t>Izdelana iz visoko kvalitetnega nerjavečega jekla kvalitete 316L / EN 1.4404 ali boljšega</t>
  </si>
  <si>
    <t>Notranjost komore visoko polirana.</t>
  </si>
  <si>
    <t>Zaokroženi  notranji robovi komore.</t>
  </si>
  <si>
    <t>Dno komore nagnjeno k drenaži zaradi odtekanja kondenza.</t>
  </si>
  <si>
    <t>Izolirana z mineralno volno brez klorida in zaščitena z aluminijastimi ploščami.</t>
  </si>
  <si>
    <t>Validacijski priključek za opcijski manometer.</t>
  </si>
  <si>
    <t>Validacijski priključek za testne temperaturne sonde.</t>
  </si>
  <si>
    <t>Nameščena na protikorozijsko zaščiteno nosilno ogrodje.</t>
  </si>
  <si>
    <t>VRATA KOMORE STERILIZATORJA</t>
  </si>
  <si>
    <t>Avtomatska pomična vertikala pnevmatsko ali električno gnana vrata, brez tečajev</t>
  </si>
  <si>
    <t>Notranja površina vrat ravna in enake obdelave kot notranjost komore</t>
  </si>
  <si>
    <t xml:space="preserve">Varnostni sistem zaustavljanja pri zapiranju zaradi kakršnekoli ovire </t>
  </si>
  <si>
    <t>Varnostni sistem pri odpiranju, v primeru, da je v komori pritisk višji od atmosferskega</t>
  </si>
  <si>
    <t>Avtomatsko odpiranje vrat na sterilni strani po uspešno končanem procesu</t>
  </si>
  <si>
    <t>ELEKTRIČNI GENERATOR PARE</t>
  </si>
  <si>
    <t xml:space="preserve">Generator je kot samostojna enota nameščen na nosilno ogrodje sterilizatorja </t>
  </si>
  <si>
    <t>Avtomatsko čiščenje parogeneratorja</t>
  </si>
  <si>
    <t>Imeti mora sistem za odplinjevanje nekondenziranih plinov</t>
  </si>
  <si>
    <t>VAKUUMSKI SISTEM</t>
  </si>
  <si>
    <t>Visoko zmogljiva, minimalno dvostopenjska vakuumska črpalka nameščena na</t>
  </si>
  <si>
    <t>ogrodje sterilizatorja – »liquid ring vacuum pump«</t>
  </si>
  <si>
    <t>PROCESNI VENTILI IN CEVNI RAZVODNI SISTEM ZA PARO</t>
  </si>
  <si>
    <t>Pnevmatski procesni ventili zaradi večje varnosti in zanesljivosti</t>
  </si>
  <si>
    <t>Cevni sistem izdelan iz nerjavečega jekla in izoliran</t>
  </si>
  <si>
    <t>STERILIZACIJSKI PROGRAMI – MINIMALNA ZAHTEVA</t>
  </si>
  <si>
    <t>Zapakirani inštrumenti in tekstil pri 134°C - z nastavljivo možnostjo sušenja na koncu</t>
  </si>
  <si>
    <t xml:space="preserve">Zapakirani inštrumenti, tekstil, plastika, guma in votli inštrumenti  pri 121°C - z nastavljivo </t>
  </si>
  <si>
    <t>možnostjo sušenja na koncu programa</t>
  </si>
  <si>
    <t>Hitri program za nepakirane inštrumente pri 134°C</t>
  </si>
  <si>
    <t>Bowie &amp; Dick testni program po veljavnih standardih</t>
  </si>
  <si>
    <t xml:space="preserve">Avtomatski zagon sterilizatorja za segrevanje pred prvo uporabo. Čas zagona se </t>
  </si>
  <si>
    <t>mora dati nastaviti poljubno</t>
  </si>
  <si>
    <t>Avtomatski test tesnosti sterilizatorja – leak test</t>
  </si>
  <si>
    <t>ZAHTEVE ZA FILTER ZA VSTOPNI ZRAK V KOMORO</t>
  </si>
  <si>
    <t>Zračni filter za vstop zraka v komoro naj omogoča 99,995% filtracijo delcev velik. 0,3 µm</t>
  </si>
  <si>
    <t>KONTROLNA ENOTA, KI VODI PROCES STERILIZACIJE</t>
  </si>
  <si>
    <t>Mikroprocesorska kontrolna enota za avtomatsko vodenje vseh procesov sterilizacije</t>
  </si>
  <si>
    <t>Sistem upravlja delovanje sterilizatorja, izvaja kontrolo delovanja, alarmira in</t>
  </si>
  <si>
    <t>omogoča vizualni vpogled v trenutno stanje procesa</t>
  </si>
  <si>
    <t>Možnost spremljanja različnih parametrov in nastavitev na različnih nivojih. Nivoji</t>
  </si>
  <si>
    <t>uporabnika so varovani z gesli.</t>
  </si>
  <si>
    <t>Servisni program s shranjevanje zgodovine napak</t>
  </si>
  <si>
    <t>V primeru okvare ali procesne nepravilnosti mora izdati vizualno in slišno opozorilo</t>
  </si>
  <si>
    <t>UPORABNIŠKI VMESNIK</t>
  </si>
  <si>
    <t xml:space="preserve">Barvni zaslon na dotik–»touch screen«, na čisti in sterilni strani sterilizatorja, </t>
  </si>
  <si>
    <r>
      <t xml:space="preserve">minimalne velikosti </t>
    </r>
    <r>
      <rPr>
        <sz val="8"/>
        <color rgb="FF000000"/>
        <rFont val="Arial Narrow"/>
        <family val="2"/>
        <charset val="238"/>
      </rPr>
      <t>10"</t>
    </r>
  </si>
  <si>
    <t>Možnost spremljanja procesa v realnem času na zaslonu v alfanumeričnem,</t>
  </si>
  <si>
    <t>grafičnem ali shematskem prikazu</t>
  </si>
  <si>
    <t>NEODVISNI SISTEM ZA NADZOR DELOVANJA STERILIZATORJA</t>
  </si>
  <si>
    <t>Vgrajen mora biti povsem neodvisni računalniški sistem za nadzor delovanja sterilizatorja</t>
  </si>
  <si>
    <t xml:space="preserve">z neodvisnimi senzorji za tlak in temperaturo. Sistem mora prejete podatke iz kontrolne </t>
  </si>
  <si>
    <t xml:space="preserve">enote sterilizatorja neprestano primerjati s svojimi neodvisnimi senzorji. Dobljeni podatki </t>
  </si>
  <si>
    <r>
      <rPr>
        <sz val="8"/>
        <color rgb="FF000000"/>
        <rFont val="Arial Narrow"/>
        <family val="2"/>
        <charset val="238"/>
      </rPr>
      <t>morajo biti v okviru mejnih vrednosti sterilizacije, določene s standardom EN285,</t>
    </r>
    <r>
      <rPr>
        <sz val="8"/>
        <color theme="1"/>
        <rFont val="Arial Narrow"/>
        <family val="2"/>
        <charset val="238"/>
      </rPr>
      <t xml:space="preserve"> </t>
    </r>
  </si>
  <si>
    <t>nasprotnem primeru mora sistem javiti napako.</t>
  </si>
  <si>
    <t>KOMUNIKACIJA</t>
  </si>
  <si>
    <t xml:space="preserve">Kontrolna enota mora biti povezljiva s ponujenim informacijskim sistemom za </t>
  </si>
  <si>
    <t>sledljivost sterilnega materiala.</t>
  </si>
  <si>
    <t>PROGRAMSKA OPREMA ZA NADZOR IN SERVISNO DIAGNOSTIKO</t>
  </si>
  <si>
    <r>
      <t>Prenos podatkov mora biti omogočen na mobilni telefon, tablico ali računalnik</t>
    </r>
    <r>
      <rPr>
        <sz val="8"/>
        <color rgb="FF000000"/>
        <rFont val="Arial Narrow"/>
        <family val="2"/>
        <charset val="238"/>
      </rPr>
      <t xml:space="preserve">. </t>
    </r>
  </si>
  <si>
    <t>Servisni službi naj omogoča oddaljen dostop do podatkov kontrolne enote v oblaku.</t>
  </si>
  <si>
    <t>Omogoča naj oglede v procese sterilizacije in diagnostiko napak z vpogledom</t>
  </si>
  <si>
    <t>posamičnih komponent sterilizatorja. Zagotavljati mora statistiko podatkov o opravljenih</t>
  </si>
  <si>
    <r>
      <rPr>
        <sz val="8"/>
        <color theme="1"/>
        <rFont val="Arial Narrow"/>
        <family val="2"/>
        <charset val="238"/>
      </rPr>
      <t>procesih, tipih procesov, pogostosti uporabe in morebitnih napakah</t>
    </r>
    <r>
      <rPr>
        <sz val="8"/>
        <color rgb="FF000000"/>
        <rFont val="Arial Narrow"/>
        <family val="2"/>
        <charset val="238"/>
      </rPr>
      <t xml:space="preserve"> ter avtomatsko </t>
    </r>
  </si>
  <si>
    <t>izdajo mesečnih poročil na e-mail.</t>
  </si>
  <si>
    <t>DRUGE ZAHTEVE</t>
  </si>
  <si>
    <t>Skupni servisni prostor: 1x iz leve in 1x iz desne strani</t>
  </si>
  <si>
    <t>Vsi napisi in oznake v slovenskem jeziku</t>
  </si>
  <si>
    <t>Integriran tiskalnik za izpis procesa</t>
  </si>
  <si>
    <t xml:space="preserve">Čas sterilizacije s polno polnitvijo komore za enaki tip sterilizatorja po tipskem testu iz </t>
  </si>
  <si>
    <t>SISTEN285-16.2 (full load termometric) pri 134°C -max 35min(dokazilo–testno poročilo)</t>
  </si>
  <si>
    <t>STANDARDI</t>
  </si>
  <si>
    <t>Medical device directive 93/42/EEC z dopolnilom direktive 2007/47/EC</t>
  </si>
  <si>
    <t>Presure equipment directve 2014/68/EU</t>
  </si>
  <si>
    <t xml:space="preserve">SIST EN 285 </t>
  </si>
  <si>
    <t>SIST EN 13485 – Medical device – Quality management system</t>
  </si>
  <si>
    <t>OPREMA ZA POLNJENJE IN PRAZNENJE STERILIZATORJA</t>
  </si>
  <si>
    <t>Zunanji voziček</t>
  </si>
  <si>
    <t>Zunanji voziček za transport in polnjenje sterilizatorja z notranjim vložnimi vozičkom</t>
  </si>
  <si>
    <t>Izdelan iz visokokvalitetnega nerjavnega jekla ASI304 ali boljše kvalitete</t>
  </si>
  <si>
    <t>Kompatibilen s sterilizatorjem</t>
  </si>
  <si>
    <t>Zunanji voziček mora imeti mehanizem za zaklepanje notranjega vložnega vozička</t>
  </si>
  <si>
    <t>med transportom</t>
  </si>
  <si>
    <t>Mehanizem mora omogočati istočasni priklop vozička na sterilizator med polnjenjem in</t>
  </si>
  <si>
    <t xml:space="preserve">sprostitev zaklenjenega notranjega vložnega vozička za polnjenje. </t>
  </si>
  <si>
    <t>Zadnji kolesi morata imeti zavoro</t>
  </si>
  <si>
    <t>Notranji vložni voziček</t>
  </si>
  <si>
    <t>Notranji vložni voziček za polnjene sterilizatorja</t>
  </si>
  <si>
    <t>Omogočati mora istočasno polnjenje kontejnerjev in košar</t>
  </si>
  <si>
    <t>Minimalna nosilnost vozička skupaj s policami 200 kg.</t>
  </si>
  <si>
    <t>Minimalna nosilnost posamezne police 100 kg.</t>
  </si>
  <si>
    <t xml:space="preserve">Police na vložnem vozičku se morajo dati odstraniti in pomikati po višini zaradi različne </t>
  </si>
  <si>
    <t>višine polnjenja posameznega materiala.</t>
  </si>
  <si>
    <t>Vložni voziček mora omogočati minimalno 8 različnih višin.</t>
  </si>
  <si>
    <t>Voziček mora biti dobavljen z dvema policama</t>
  </si>
  <si>
    <t>Montažna stena (v prostoru sterilizacija – čisto)</t>
  </si>
  <si>
    <t>Izdelana iz nerjavečega jekla s profilnimi nosilci</t>
  </si>
  <si>
    <t>- dolžina cca 350 cm, višina do spuščenega stropa 300 cm</t>
  </si>
  <si>
    <t xml:space="preserve">- stena naj ima čim manj stikov, ti morajo biti zatesnjeni (med sterilizatorjema je servisni </t>
  </si>
  <si>
    <t xml:space="preserve">  prostor, kjer so vrata dim. 60 x 200 cm za dostop do sterilizatorjev za servisiranje)</t>
  </si>
  <si>
    <t>Montažna stena (v prostoru sterilizacija – sterilno)</t>
  </si>
  <si>
    <t>- dolžina stene cca 350 cm, višina do spuščenega stropa 300 cm</t>
  </si>
  <si>
    <t>- stena naj ima čim manj stikov, ti morajo biti zatesnjeni</t>
  </si>
  <si>
    <t>izvajalec pred izvedbo stene, naročniku dostavi načrt in pridobi naročnikovo potrditev</t>
  </si>
  <si>
    <t>Skupaj brez DDV</t>
  </si>
  <si>
    <t>ELEKTRIČNE INŠTALACIJE</t>
  </si>
  <si>
    <t>Vsi predvideni materiali in naprave z navedenimi imeni določenih proizvajalcev se lahko nadomestijo oz. zamenjajo z enakovrednimi po kvaliteti in tehničnih karakteristikah! Vsi vgrajeni materiali morajo imeti certifikat CE in certifikat EMC kompatibilnosti.</t>
  </si>
  <si>
    <t>I</t>
  </si>
  <si>
    <t>RAZSVETLJAVA</t>
  </si>
  <si>
    <t>Poz</t>
  </si>
  <si>
    <t>En</t>
  </si>
  <si>
    <t>Cena (€)</t>
  </si>
  <si>
    <t>Skupaj (€)</t>
  </si>
  <si>
    <t>Dobava in montaža svetilk z ustreznim pritrdilnim in montažnim priborom oziroma dodatnim materialom, da se zagotovi pogojem dobavitelja:</t>
  </si>
  <si>
    <t xml:space="preserve">UX-TORNADO PC.2 T8 2x36W,EB A2 </t>
  </si>
  <si>
    <t>MODUL EXE II DIR PAR-V2 1x49W,MIRO4 ,EB A2,9003</t>
  </si>
  <si>
    <t>Dobava in montaža DALI multifunkcijski tipkal z antibakterijskim dodatkom primerna za uporabo v bolnišnicah, zdravstvenih domovih, lekarnah</t>
  </si>
  <si>
    <t>Nadzorna enota - 9 DIN modul. Modul za nadzor in spremljanje stanja največ 128 svetilk, ki označujejo izhod, zasilnih svetilk ali električnih napajalnikov, ki vsebujejo ustrezen vmesnik ali splošno razsvetljavo z DALI vmesnikom. Ima prikazovalnik z drsnim menijem za vnos parametrov s prikazom na sprednji strani na 2x16 znakov velikem zaslonu in štirimi kontrolnimi gumbi, meni v slovenščini. Povezava z osebnim računalnikom prek USB vhoda, Etherneta, RS232 ali GSM vmesnika, kot npr. BEGHELLI LOGICA CENTRALA (12100SLO).</t>
  </si>
  <si>
    <t>Namenski modul za centralni nadzor varnostnih svetilk OPTICOM, kot npr. BEGHELLI LG MODUL (15036)</t>
  </si>
  <si>
    <t>Označbe svetilk varnostne razsvetljave (št. razdelilca, tokokroga in št. svetilke v tokokrogu)</t>
  </si>
  <si>
    <t>Funkcionalni preizkus vgrajene el. opreme in usposabljanje uporabnika</t>
  </si>
  <si>
    <t>Pregledi, meritve, certifikati</t>
  </si>
  <si>
    <t>SKUPAJ RAZSVETLJAVA:</t>
  </si>
  <si>
    <t>INŠTALACIJSKI MATERIAL</t>
  </si>
  <si>
    <t>Dobava in montaža kabla položenega delno v inštalacijske cevi podometno, delno po kabelskih policah, delno po priponah, označena obeh koncih, drobni material, komplet</t>
  </si>
  <si>
    <r>
      <t xml:space="preserve">Brezhalogenski kabli, razred odziva na ogenj </t>
    </r>
    <r>
      <rPr>
        <b/>
        <sz val="11"/>
        <rFont val="Calibri"/>
        <family val="2"/>
        <charset val="238"/>
      </rPr>
      <t>B2ca s1 d2 a1</t>
    </r>
    <r>
      <rPr>
        <sz val="11"/>
        <rFont val="Calibri"/>
        <family val="2"/>
        <charset val="238"/>
      </rPr>
      <t xml:space="preserve">:   </t>
    </r>
  </si>
  <si>
    <t>NHXMH-J 3 x 1,5 mm2</t>
  </si>
  <si>
    <t>m</t>
  </si>
  <si>
    <t>NHXMH-J 5 x 1,5 mm2</t>
  </si>
  <si>
    <t>NHXMH-J 3 x 2,5 mm2</t>
  </si>
  <si>
    <t>NHXMH-J 5 x 2,5 mm2</t>
  </si>
  <si>
    <t>NHXMH-J 5 x 10 mm2</t>
  </si>
  <si>
    <t>N2XH-J 5 x 35 mm2</t>
  </si>
  <si>
    <t>N2XCH-J 3 x 25/16 mm2</t>
  </si>
  <si>
    <t>N2XCH-J 4 x 35/16 mm2</t>
  </si>
  <si>
    <t>N2XCH-J 4 x 70/35 mm2</t>
  </si>
  <si>
    <t>J-H(ST)H 2x2x0,8 mm2</t>
  </si>
  <si>
    <t>H07Z-K  1 x 50 mm2</t>
  </si>
  <si>
    <t>H07Z-K  1 x 25 mm2</t>
  </si>
  <si>
    <t>H07Z-K  1 x 16 mm2</t>
  </si>
  <si>
    <t>H07Z-K  1 x 6 mm2</t>
  </si>
  <si>
    <t>Požarnoodporni montažni (nosilni) pribor E90 po DIN 4102 del 12 in kabli:</t>
  </si>
  <si>
    <t>NHXH FE 180/E90 3 x 1,5 mm2</t>
  </si>
  <si>
    <t>NHXCH FE 180/E90 3 x 25/16 mm2</t>
  </si>
  <si>
    <t>NHXCH FE 180/E90 4 x 35/16 mm2</t>
  </si>
  <si>
    <t>NHXCH FE 180/E90 4 x 50/25 mm2</t>
  </si>
  <si>
    <t>Zaščitna plastična gibljiva ozirom nadometna brezhalogenska  zaščitna cev po SIST EN 61386-22, mere po SIST EN 60423 (zunanji premer cevi), ki  ne širi plamena, nizko dimna po DIN EN 61034-2, položena pod omet, v votlo steno, nad spuščeni strop, komplet z dozami in pritrdilnim materialom</t>
  </si>
  <si>
    <t>Tipka za brezstično odpiranje vrat za vgradnjo v steno, z antibakterijskim dodatkom primerna za uporabo v bolnišnicah, zdravstvenih domovih, lekarnah, komplet z pripadajočo dozo in pritrdilnim materialom</t>
  </si>
  <si>
    <t>Tipka gor-dol (žaluzije)za vgradnjo v steno, z antibakterijskim dodatkom primerna za uporabo v bolnišnicah, zdravstvenih domovih, lekarnah, komplet z pripadajočo dozo in pritrdilnim materialom</t>
  </si>
  <si>
    <t>Dobava in montaža nadgradno stikalo, komplet</t>
  </si>
  <si>
    <t>Izvedba zrakotesne inštalacije v prostorih razreda G2 kjer je zahtevana zrakotesnost s tesnjenimi dozami za stikala, vtičnice, tipkala</t>
  </si>
  <si>
    <t>Vtičnice trojna - DEA za vgradnjo v steno ali parapetni kanal, z antibakterijskim dodatkom primerna za uporabo v bolnišnicah, zdravstvenih domovih, lekarnah, z indikatorsko lučko LED, komplet z pripadajočo dozo in pritrdilnim materialom, 16 A, 250 V, 50 Hz, ( L+N+PE) -rdeča</t>
  </si>
  <si>
    <t>Vtičnice dvojna - DEA za vgradnjo v steno ali  parapetni kanal, z antibakterijskim dodatkom primerna za uporabo v bolnišnicah, zdravstvenih domovih, lekarnah, komplet z indikatorsko lučko LED, z pripadajočo dozo in pritrdilnim materialom, 16 A, 250 V, 50 Hz, ( L+N+PE)) -rdeča</t>
  </si>
  <si>
    <t>Vtičnice trojna - UPS za vgradnjo v steno ali parapetni kanal, z antibakterijskim dodatkom primerna za uporabo v bolnišnicah, zdravstvenih domovih, lekarnah, komplet z indikatorsko lučko LED, z pripadajočo dozo in pritrdilnim materialom, 16 A, 250 V, 50 Hz, ( L+N+PE)) -zelena</t>
  </si>
  <si>
    <t>Vtičnice dvojna - UPS za vgradnjo v steno ali parapetni kanal, z antibakterijskim dodatkom primerna za uporabo v bolnišnicah, zdravstvenih domovih, lekarnah, komplet z indikatorsko lučko LED, z pripadajočo dozo in pritrdilnim materialom, 16 A, 250 V, 50 Hz, ( L+N+PE)) -zelena</t>
  </si>
  <si>
    <t>Vtičnice  za vgradnjo v steno, z antibakterijskim dodatkom primerna za uporabo v bolnišnicah, zdravstvenih domovih, lekarnah, komplet z pripadajočo dozo in pritrdilnim materialom, 16 A, 250 V, 50 Hz, ( L+N+PE)) - bela</t>
  </si>
  <si>
    <t>Vtičnice dvojna - za vgradnjo v steno, z antibakterijskim dodatkom primerna za uporabo v bolnišnicah, zdravstvenih domovih, lekarnah, komplet z pripadajočo dozo in pritrdilnim materialom, 16 A, 250 V, 50 Hz, ( L+N+PE)) -bela</t>
  </si>
  <si>
    <t>Priključnica stalna za priklop el. naprav, 3 polna, 16 A, v kompletu z p/o dozo.</t>
  </si>
  <si>
    <t>Priključnica stalna za priklop el. naprav, 5 polna, 16 A, v kompletu z p/o dozo</t>
  </si>
  <si>
    <t>Parapetni kanal  iz eloksirane aluminijaste pločevine bele barve oziroma po želji arhitekta, zazaščiten s PVC zaščitno folijo, s tremi prekati. Dolžina posameznega kanala je 2 metra. Komplet s spojkami, pregradami, končnimi elementi in pokrovi. Kot npr. ELBA AT170/72</t>
  </si>
  <si>
    <t>Vtičnica za izravnavo potenciala po DIN 42 801, vgradnja v steno ali parapetni kanal, za vodnike do 6 mm² za varen priklop medicinskih pripomočkov v bližini pacienta.</t>
  </si>
  <si>
    <t>Prenapetostna zaščita za vgradnjo v parapetni kanal razreda III z zvočno signalizacijo v skladu z IEC 61643-11, kot npr. PZH III C/S  In (8/20) = 3kA  HERMI</t>
  </si>
  <si>
    <t>Izvedba ozemljitve z H07Z-K  1x6 mm2  (dolžine 7 m), Odziv na ogenj B2Ca -s1 -d2 -a1, komplet z montažnim in drobnim materialom</t>
  </si>
  <si>
    <t>klp</t>
  </si>
  <si>
    <t>Izvedba ozemljitve z H07Z-K  1x16 mm2  (dolžine 7 m), Odziv na ogenj B2Ca -s1 -d2 -a1, komplet z montažnim in drobnim materialom</t>
  </si>
  <si>
    <t>Izvedba ozemljitve z H07Z-K  1x25 mm2  (dolžine 7 m), Odziv na ogenj B2Ca -s1 -d2 -a1, komplet z montažnim in drobnim materialom</t>
  </si>
  <si>
    <t>Stropna kabelska sponka, brezhalogenska, za hitro montažo na betonski strop, drobni material, komplet:</t>
  </si>
  <si>
    <t>8 kablov</t>
  </si>
  <si>
    <t>15 kablov</t>
  </si>
  <si>
    <t>Priključitev  operacijske glavne svetilke, satelita, ročice za dva monitorja OPSGS</t>
  </si>
  <si>
    <t>Priklop na en IT  tokokrog za napajanje in ene dvojne informacijske vtičnice in ozemljitve</t>
  </si>
  <si>
    <t>Priključitev  stropnega kirurškega stativa SSTKE</t>
  </si>
  <si>
    <t>Priklop šestih IT tokokrogov za napajanje močnostnih vtičnic, osmih dvojnih informacijskih vtičnic, vtičnic izenačitve potenciala in ozemljitve</t>
  </si>
  <si>
    <t>Priključitev  stropnega anestezijskega stativa SSTA1</t>
  </si>
  <si>
    <t>Priklop šestih IT tokokrogov za napajanje močnostnih vtičnic, šestih dvojnih informacijskih vtičnic, vtičnic izenačitve potenciala in ozemljitve</t>
  </si>
  <si>
    <t>Priključitev  stropnega anestezijskega stativa SSTA2</t>
  </si>
  <si>
    <t>Priklop štirih IT tokokrogov za napajanje močnostnih vtičnic, šestih dvojnih informacijskih vtičnic, vtičnic izenačitve potenciala in ozemljitve</t>
  </si>
  <si>
    <t>Priključitev  stropnega stativa - kanala SSTREK</t>
  </si>
  <si>
    <t>Priklop vtičnic na šest IT in enega UPS tokokrogov za napajanje močnostnih vtičnic, štirih dvojnih informacijskih vtičnic, vtičnic izenačitve potenciala, direktne, indirektne in nočne osvetlitve, pozivne enote sestrskega klicnega sistema z urgentnim klicem, priključka za monitorski sistem</t>
  </si>
  <si>
    <t>Priključitev  stropnega stativa - kanala SSTIN</t>
  </si>
  <si>
    <t>Priklop vtičnic na pet IT in enega UPS tokokrogov za napajanje močnostnih vtičnic, osmih dvojnih informacijskih vtičnic, vtičnic izenačitve potenciala, direktne, indirektne in nočne osvetlitve, pozivne enote sestrskega klicnega sistema z urgentnim klicem, priključka za monitorski sistem</t>
  </si>
  <si>
    <t>Priključitev  preiskovalne stropne svetilke PSSTO1 in PSSTO2 na IT  tokokrog</t>
  </si>
  <si>
    <t>Dobava in montaža kabelske police PK200 v sestavi:</t>
  </si>
  <si>
    <t>1m kabelska polica PK 200</t>
  </si>
  <si>
    <t>1m pokrov police PPK 200</t>
  </si>
  <si>
    <t>0,5 kom  ravna spojnica RS 200</t>
  </si>
  <si>
    <t>6 kom vijak VE 03</t>
  </si>
  <si>
    <t xml:space="preserve">1 kom konzola NPK 099, l=210. </t>
  </si>
  <si>
    <t>1 kom stropni nosilec 400mm</t>
  </si>
  <si>
    <t>montažni pribor, komplet</t>
  </si>
  <si>
    <t>Dobava in montaža kabelske police PK400 v sestavi:</t>
  </si>
  <si>
    <t>1m kabelska polica PK 400</t>
  </si>
  <si>
    <t>1m pokrov police PPK 400</t>
  </si>
  <si>
    <t>0,5 kom  ravna spojnica RS 400</t>
  </si>
  <si>
    <t>7 kom vijak VE 03</t>
  </si>
  <si>
    <t xml:space="preserve">1 kom konzola NPK 099, l=410. </t>
  </si>
  <si>
    <t>Dobava in montaža mrežne kabelske police MK150 v sestavi:</t>
  </si>
  <si>
    <t>1m mrežna kabelska polica MPK 150</t>
  </si>
  <si>
    <t>1m pokrov mrežna police PMK 150</t>
  </si>
  <si>
    <t>0,5 kom  spojnica kpl z vijakom</t>
  </si>
  <si>
    <t xml:space="preserve">1 kom konzola , l=160. </t>
  </si>
  <si>
    <t>Dobava in montaža mrežne kabelske police MK300 v sestavi:</t>
  </si>
  <si>
    <t>1m mrežna kabelska polica MPK 300</t>
  </si>
  <si>
    <t>1m pokrov mrežna police PMK 300</t>
  </si>
  <si>
    <t xml:space="preserve">1 kom konzola , l=310. </t>
  </si>
  <si>
    <t>Dobava in montaža mrežne kabelske lestve LK400 v sestavi:</t>
  </si>
  <si>
    <t>1m  kabelska lestev LK 400</t>
  </si>
  <si>
    <t>1m pokrov kabelske lestve PL400</t>
  </si>
  <si>
    <t>1 kom pritrdilo za steno</t>
  </si>
  <si>
    <t>Požarno zapiranje inšpekcijske odprtine z revizijskimi vrati</t>
  </si>
  <si>
    <t>za nadometno vgradnjo širine 125cm in višine 210cm</t>
  </si>
  <si>
    <t xml:space="preserve"> - Zapiranje preko polcilindra DIN (zamenljivo)</t>
  </si>
  <si>
    <t xml:space="preserve"> - Tečaji vrat na desni</t>
  </si>
  <si>
    <t xml:space="preserve"> - Požarna odpornost EI 30 minut, negorljiva</t>
  </si>
  <si>
    <t>- Zaščita pred dimom</t>
  </si>
  <si>
    <t>- Tesno zapiranje</t>
  </si>
  <si>
    <t>- Dopustno povišanje temperature v primeru požara na strani, ki je obrnjena proti ognju</t>
  </si>
  <si>
    <t>največ 180K</t>
  </si>
  <si>
    <t>Gradnja</t>
  </si>
  <si>
    <t xml:space="preserve"> - Revizijska vrata z visoko mehansko odpornostjo</t>
  </si>
  <si>
    <t xml:space="preserve"> - Možna vgradnja GKF napor do 1.200 mm x 1.200 mm</t>
  </si>
  <si>
    <t xml:space="preserve"> - Eno in dvokrilna izvedba</t>
  </si>
  <si>
    <t xml:space="preserve"> - Okvir vrat širine 55 mm, globine 42 mm</t>
  </si>
  <si>
    <t xml:space="preserve"> -  Protipožarna tesnila v primeru požara avtomatsko zatesnijo</t>
  </si>
  <si>
    <t xml:space="preserve"> - Tečaji vrat v okvir, kot odpiranja cca 180°</t>
  </si>
  <si>
    <t>Kakovost materiala</t>
  </si>
  <si>
    <t>- Razvrstitev A2 - s1, d0</t>
  </si>
  <si>
    <t>- Standardna površina CPL</t>
  </si>
  <si>
    <t>- Standardna barva svetlo siva - podobna RAL 7035, robovi in ​​robovi temni</t>
  </si>
  <si>
    <t>- Deklaracija zelene gradnje po LEED in DGNB</t>
  </si>
  <si>
    <t>Montažni set ETX flat mount (Masivna stena / stena s steno).</t>
  </si>
  <si>
    <t>ETX-BS 2 kosa 46,60 35 % 60,58</t>
  </si>
  <si>
    <t>Kot npr.: PRIODOOR ETX EI30</t>
  </si>
  <si>
    <t>Kontrolna enota (RACK PANEL) - stenska, monitor za upravljanje OP dvorane na dotik, sestavljena iz:</t>
  </si>
  <si>
    <t>- tablo za signalizacijo IT sistema</t>
  </si>
  <si>
    <t>- tablo za signalizacijo medicinskih plinov</t>
  </si>
  <si>
    <t>- vgrajen LCD zaslon s programsko opremo, ki omogoča regulacijo, krmiljenje ali kontrolo naslednjih parametrov:</t>
  </si>
  <si>
    <t>- dvakrat regulacijo za razsvetljavo in dvakrat regulacijo operacijskih svetilk</t>
  </si>
  <si>
    <t>- tipkala, stikala in prikazovalniki za klimatizacijo</t>
  </si>
  <si>
    <t>- nastavitev temperature</t>
  </si>
  <si>
    <t>- nosilec za IR daljinski upravljalec za OP mizo</t>
  </si>
  <si>
    <t>- ura, sekundna</t>
  </si>
  <si>
    <t>- ura minutna</t>
  </si>
  <si>
    <t>Vtičnica za delovni kontakt RTG aparata v operacijski</t>
  </si>
  <si>
    <t>Na hodniku kontrolna svetilka za aktivacijo RTG aparata</t>
  </si>
  <si>
    <t>Vhodna vrata so prekrita s folijo in zaščitena s plombo. Zasloni na dotik so zaščiteni po IP 65, ohišje nadzorne plošče pa je zaščiteno po IP 56. Folija je certificirana za uporabo v medicini, zato je zaščitena pred razkužili in čistilnimi tekočinami.</t>
  </si>
  <si>
    <t>Klinična pregledovalna enota  PACS/RIS - stenska povezana z vsemi videosignali v OP, monitor velikosti 75", vgrajena v zid (modularno steno)  -  samo priključitrev komplet s potrebnimi kabli za povezave</t>
  </si>
  <si>
    <r>
      <t xml:space="preserve">Zamenjava v stikalnem bloku </t>
    </r>
    <r>
      <rPr>
        <b/>
        <sz val="11"/>
        <rFont val="Calibri"/>
        <family val="2"/>
        <charset val="238"/>
      </rPr>
      <t xml:space="preserve">RAG-K-U </t>
    </r>
    <r>
      <rPr>
        <sz val="11"/>
        <rFont val="Calibri"/>
        <family val="2"/>
        <charset val="238"/>
      </rPr>
      <t>(glavni Diesel-agregat razdelilec)</t>
    </r>
  </si>
  <si>
    <t>tokovnik 800/5</t>
  </si>
  <si>
    <t xml:space="preserve">kom </t>
  </si>
  <si>
    <t>drobni material (uvodnice, vezni in izolacijski material,</t>
  </si>
  <si>
    <t>vrstne sponke, napisi.....), komplet</t>
  </si>
  <si>
    <r>
      <t xml:space="preserve">Zamenjava v stikalnem bloku </t>
    </r>
    <r>
      <rPr>
        <b/>
        <sz val="11"/>
        <rFont val="Calibri"/>
        <family val="2"/>
        <charset val="238"/>
      </rPr>
      <t xml:space="preserve">RUG-K-U </t>
    </r>
    <r>
      <rPr>
        <sz val="11"/>
        <rFont val="Calibri"/>
        <family val="2"/>
        <charset val="238"/>
      </rPr>
      <t>(glavni UPS razdelilec)</t>
    </r>
  </si>
  <si>
    <r>
      <t xml:space="preserve">Dobava in montaža stikalnega bloka </t>
    </r>
    <r>
      <rPr>
        <b/>
        <sz val="11"/>
        <rFont val="Calibri"/>
        <family val="2"/>
        <charset val="238"/>
      </rPr>
      <t xml:space="preserve">RA-K-STER </t>
    </r>
    <r>
      <rPr>
        <sz val="11"/>
        <rFont val="Calibri"/>
        <family val="2"/>
        <charset val="238"/>
      </rPr>
      <t>(diesel klet), lakirano</t>
    </r>
  </si>
  <si>
    <t>Dimenzij 800x2100x400mm, z vgrajeno naslednjo opremo, 10kA</t>
  </si>
  <si>
    <t>varovalčno stikalo PK100/NV100, 4P, 63A C, 10kA Schneider Electric (za katodni odvodnik)</t>
  </si>
  <si>
    <t>katodni odvodnik tip PRD40r, 3p+N, 2kV Schneider Electric</t>
  </si>
  <si>
    <t>Oznaka varnostnega napajanja na vratih z rdečo diagonalno nalepko š = 5cm</t>
  </si>
  <si>
    <t>tokovno   zaščitno stikalo 40/0,3 A</t>
  </si>
  <si>
    <t>tokovno   zaščitno stikalo 100/0,03 A</t>
  </si>
  <si>
    <t>tokovno   zaščitno stikalo 125/0,03 A</t>
  </si>
  <si>
    <t>inst. Odklopnik B2/1 (za signalke)</t>
  </si>
  <si>
    <t>signalke 230V</t>
  </si>
  <si>
    <t>inst. odklopnik B10/1</t>
  </si>
  <si>
    <t>inst. odklopnik B10/1 (rdeča)</t>
  </si>
  <si>
    <t>inst. odklopnik C16/1</t>
  </si>
  <si>
    <t>inst. odklopnik C35/3</t>
  </si>
  <si>
    <t>inst. odklopnik C100/3</t>
  </si>
  <si>
    <t>predal za načrte A4</t>
  </si>
  <si>
    <t>tesnilo komplet</t>
  </si>
  <si>
    <t>uvodnice - razne</t>
  </si>
  <si>
    <t>pribor montažni</t>
  </si>
  <si>
    <t>prekritje - plošča končna</t>
  </si>
  <si>
    <t>prekritje - profil kotni</t>
  </si>
  <si>
    <t>ključavnica</t>
  </si>
  <si>
    <r>
      <t xml:space="preserve">Dobava in montaža stikalnega bloka </t>
    </r>
    <r>
      <rPr>
        <b/>
        <sz val="11"/>
        <rFont val="Calibri"/>
        <family val="2"/>
        <charset val="238"/>
      </rPr>
      <t>RU-K-STER</t>
    </r>
    <r>
      <rPr>
        <sz val="11"/>
        <rFont val="Calibri"/>
        <family val="2"/>
        <charset val="238"/>
      </rPr>
      <t>, lakirano</t>
    </r>
  </si>
  <si>
    <t>Oznaka varnostnega napajanja na vratih z zeleno diagonalno nalepko š = 5cm</t>
  </si>
  <si>
    <r>
      <t xml:space="preserve">Dobava in montaža stikalnega bloka </t>
    </r>
    <r>
      <rPr>
        <b/>
        <sz val="11"/>
        <rFont val="Calibri"/>
        <family val="2"/>
        <charset val="238"/>
      </rPr>
      <t>RA-N-OPDV</t>
    </r>
    <r>
      <rPr>
        <sz val="11"/>
        <rFont val="Calibri"/>
        <family val="2"/>
        <charset val="238"/>
      </rPr>
      <t>, lakirano</t>
    </r>
  </si>
  <si>
    <r>
      <t xml:space="preserve">Dobava in montaža stikalnega bloka </t>
    </r>
    <r>
      <rPr>
        <b/>
        <sz val="11"/>
        <rFont val="Calibri"/>
        <family val="2"/>
        <charset val="238"/>
      </rPr>
      <t xml:space="preserve">RA-N-U </t>
    </r>
    <r>
      <rPr>
        <sz val="11"/>
        <rFont val="Calibri"/>
        <family val="2"/>
        <charset val="238"/>
      </rPr>
      <t>(diesel nadstopje), lakirano</t>
    </r>
  </si>
  <si>
    <t>Dimenzij 1000x2100x400mm, z vgrajeno naslednjo opremo, 10kA</t>
  </si>
  <si>
    <t>bremensko ločilno stikalo   400A  / na vratih /  s podaljšano vrtljivo ročko</t>
  </si>
  <si>
    <t>inst. odklopnik B10/2</t>
  </si>
  <si>
    <t>inst. odklopnik B10/2 (rdeča)</t>
  </si>
  <si>
    <t>inst. odklopnik C16/3</t>
  </si>
  <si>
    <r>
      <t xml:space="preserve">Dobava in montaža stikalnega bloka </t>
    </r>
    <r>
      <rPr>
        <b/>
        <sz val="11"/>
        <rFont val="Calibri"/>
        <family val="2"/>
        <charset val="238"/>
      </rPr>
      <t>RU-N-U</t>
    </r>
    <r>
      <rPr>
        <sz val="11"/>
        <rFont val="Calibri"/>
        <family val="2"/>
        <charset val="238"/>
      </rPr>
      <t>, lakirano</t>
    </r>
  </si>
  <si>
    <t>bremensko ločilno stikalo   160A  / na vratih /  s podaljšano vrtljivo ročko</t>
  </si>
  <si>
    <t xml:space="preserve">varovalčno stikalo PK100/NV100, 1P, 63A C, 10kA </t>
  </si>
  <si>
    <t>inst. odklopnik B16/2 6kA</t>
  </si>
  <si>
    <t>inst. odklopnik K10/2 6kA</t>
  </si>
  <si>
    <t>vrstne sponke, napisi...), komplet</t>
  </si>
  <si>
    <t xml:space="preserve">Tehnični podatki:
Izkoristek: &gt;95% pri obremenitvi od 35% do 100%
Izhodna napetost: 3x400V + N
Izhodna frekvenca: 50 Hz, ± 0,1 %
Delovna temperatha: od 0ºC do +40ºC
Zmožnost preobremenitve invertorja ob mrežni napetosti 125% za 10 minut, 150% za 30 sekund
Standardi: EN 62040-1, EN 60950-1,  EN 62040-2, EN 62040-3 (VFI-SS-111) Certifikat CE in dokumentacija o tehnični ustreznosti
</t>
  </si>
  <si>
    <t>KOMPENZACIJA</t>
  </si>
  <si>
    <t>h</t>
  </si>
  <si>
    <t xml:space="preserve"> - Promastop Coating in kamena volna, odprtine do 0,1m2 , komplet odprtine do 0,1m2 , za stene, ki so tajnše od 15 cm se dodatno izdela okvir iz plošče, komplet</t>
  </si>
  <si>
    <t xml:space="preserve"> - Promatect 100  lahke požarne plošče  na silikatni osnovi s PROMAXON® vezivom, odporne na vlago, dimenzijsko stabilne, v velikih formatih in samonosilne,  vezni material, odprtine do 0,5m2 , tesnenje vertikal komplet  (npr. PROMAT D.O.O ali podobno)  </t>
  </si>
  <si>
    <t>Dobava in montaža omarice za glavno izenačitev potenciala z Cu  zbiralnico 30x5 x 600mm z luknjami za vijake M8 za kabelj. čevlje do 50 mm2, komplet</t>
  </si>
  <si>
    <t>Dobava in montaža  omaric za dodatno izenačitev potenciala (D.I.P.), montaža v steno ali na kabelske police, kpl z drobnim materialom, komplet</t>
  </si>
  <si>
    <t>Prevozni stroški, manipulativni stroški, drobni material</t>
  </si>
  <si>
    <t>SKUPAJ INŠTALACIJSKI MATERIAL:</t>
  </si>
  <si>
    <t>PREZRAČEVANJE, OGREVANJE</t>
  </si>
  <si>
    <r>
      <t xml:space="preserve">Dobava in montaža kabla  položenega delno v zaščitne  I.C.  delno po kabelskih policah, delno po priponah, označena obeh koncih, komplet. Brezhalogenski kabli, razred odziva na ogenj </t>
    </r>
    <r>
      <rPr>
        <b/>
        <sz val="11"/>
        <rFont val="Calibri"/>
        <family val="2"/>
        <charset val="238"/>
      </rPr>
      <t>B2ca s1 d2 a1</t>
    </r>
    <r>
      <rPr>
        <sz val="11"/>
        <rFont val="Calibri"/>
        <family val="2"/>
        <charset val="238"/>
      </rPr>
      <t>:</t>
    </r>
  </si>
  <si>
    <t xml:space="preserve">NHXMH-J 3 x 1,5 mm2              </t>
  </si>
  <si>
    <t xml:space="preserve">NHXMH-J 4 x 1,5 mm2              </t>
  </si>
  <si>
    <t>NHXH FE 180/E90 4 x 1,5 mm2, požarnoodporni, z montažnim (obešalnim) priborom E90</t>
  </si>
  <si>
    <r>
      <t xml:space="preserve">Dodatno v  </t>
    </r>
    <r>
      <rPr>
        <b/>
        <sz val="11"/>
        <rFont val="Calibri"/>
        <family val="2"/>
        <charset val="238"/>
      </rPr>
      <t xml:space="preserve">RA-tp-U </t>
    </r>
    <r>
      <rPr>
        <sz val="11"/>
        <rFont val="Calibri"/>
        <family val="2"/>
        <charset val="238"/>
      </rPr>
      <t>:</t>
    </r>
  </si>
  <si>
    <t>Inštalacijski odklopnik 15kA, kot npr. C60H, Schneider:</t>
  </si>
  <si>
    <t>6A, 1P, C</t>
  </si>
  <si>
    <t>10A, 1P, C</t>
  </si>
  <si>
    <t>16A, 1P, C</t>
  </si>
  <si>
    <t xml:space="preserve">Preklopni rele 2 polni, tuljava 24VAC, komplet s podnožjem, kot npr. RXN 21E12B7 </t>
  </si>
  <si>
    <t xml:space="preserve">Preklopni rele 4 polni, tuljava 24VAC, komplet s podnožjem, kot npr. RXN 41E12B7 </t>
  </si>
  <si>
    <t>Napajalnik 230/24V DC, 120W, 5A, kot npr.                            ABL-7RP 2405</t>
  </si>
  <si>
    <t>Stikalo 1-0, 10A, 1P, montirani na vrata omare</t>
  </si>
  <si>
    <t>Tipka za ročno krmiljenje ventila 1x NO, 10A, 1p</t>
  </si>
  <si>
    <t xml:space="preserve">M-BUS/ Ethernet pretvornik za 20 M-BUS naprav, kot npr. tip HD67030 ADF web </t>
  </si>
  <si>
    <t>Napajalnik za M-BUS/ Ethernet 230/24V DC, 15W</t>
  </si>
  <si>
    <t xml:space="preserve">Ethernet stikalo 10/100Mbps, 4x RJ45 </t>
  </si>
  <si>
    <t>vrstne sponke, razne</t>
  </si>
  <si>
    <t>ostali potrebni drobni material</t>
  </si>
  <si>
    <t>KRMILNIK ( OMRON) :</t>
  </si>
  <si>
    <t>Opomba: Sistem je vezan v nadzorni center Komunale, zahtevan je omron - upravljanje z CNS komunala</t>
  </si>
  <si>
    <t>CNS bolnica: pogled vseh naprav, del/obratovanje, meritve,… Vdogovoru s komunalo se v CNS bolnice dovoli določen poseg na naprave sekundarja (vklop/izklop sekundarnih črpalk,…)</t>
  </si>
  <si>
    <r>
      <t xml:space="preserve">Napajalnik </t>
    </r>
    <r>
      <rPr>
        <b/>
        <sz val="11"/>
        <rFont val="Calibri"/>
        <family val="2"/>
        <charset val="238"/>
      </rPr>
      <t>CJ1W-PA205R</t>
    </r>
  </si>
  <si>
    <r>
      <t xml:space="preserve">Digitalni output (16), 250VAC </t>
    </r>
    <r>
      <rPr>
        <b/>
        <sz val="11"/>
        <rFont val="Calibri"/>
        <family val="2"/>
        <charset val="238"/>
      </rPr>
      <t>CJ1W-OC211 CHN</t>
    </r>
  </si>
  <si>
    <r>
      <t xml:space="preserve">Analogni input (8), 4-20mA </t>
    </r>
    <r>
      <rPr>
        <b/>
        <sz val="11"/>
        <rFont val="Calibri"/>
        <family val="2"/>
        <charset val="238"/>
      </rPr>
      <t>CJ1W-AD081-V1 NL</t>
    </r>
  </si>
  <si>
    <t>drobni material, komplet</t>
  </si>
  <si>
    <t>tipske nosilne letve varovalk, kontaktorjev, …..</t>
  </si>
  <si>
    <t xml:space="preserve">vrstne sponke  </t>
  </si>
  <si>
    <t xml:space="preserve"> Aplikativna programska oprema:</t>
  </si>
  <si>
    <t>- Izdelava aplikativne programske opreme na krmilnem nivoju za krmilnik</t>
  </si>
  <si>
    <t>- Priprava podatkov za prenos na centralni nadzorni sistem</t>
  </si>
  <si>
    <t>- Testiranje povezav</t>
  </si>
  <si>
    <t>- Zagon</t>
  </si>
  <si>
    <t>- Nastavitev parametrov regulacije</t>
  </si>
  <si>
    <t>- Garancijsko vzdrževanje</t>
  </si>
  <si>
    <t>- Usposabljanje operaterjev</t>
  </si>
  <si>
    <t>Funkcionalni preizskus vgrajene el. opreme</t>
  </si>
  <si>
    <t>SKUPAJ PREZRAČEVANJE, OGREVANJE:</t>
  </si>
  <si>
    <t>UNIVERZALNO OŽIČENJE</t>
  </si>
  <si>
    <t xml:space="preserve">Komunikacijsko vozlišče KO-2, KO-3, KO-4 </t>
  </si>
  <si>
    <t>Dimenzije: višina vsaj 42U, širina 800mm, globina vsaj 1100mm</t>
  </si>
  <si>
    <t>Razmike med vrati in 19« letvami na katere se pritrjuej oprema (delilniki, stikala, strežniki) naj bo večji od 12 cm (da vrata ne pritiskajo na priključne kable)</t>
  </si>
  <si>
    <t>Sprednja in zadnja vrata morajo biti perforirana</t>
  </si>
  <si>
    <t>Stranice in vrata morajo biti snemljiva z možnostjo zaklepa</t>
  </si>
  <si>
    <t>Za vse tri omare se mora dobaviti samo 1 komplet stranic, saj bodo omare med seboj povezane, med njimi pa ne sme biti stranskih stranic</t>
  </si>
  <si>
    <t>Omara mora imeti na obeh straneh (levo in desno) napajalne module (»PDU«). Število 230V priključkov na vsaki strani mora biti 14, torej skupno najmanj 28 na omaro. Levi in desni PDU priključki bodo na ločenih napajanjih (ena stran direktno na 230V, druga stran preko sistema za neprekinjeno napajanje)</t>
  </si>
  <si>
    <t>V omari morajo biti vgrajeni vertikalni in horizontalni organizatorji kablov</t>
  </si>
  <si>
    <t>Omara mora imeti nastavljivo podnožje za niveliranje omare</t>
  </si>
  <si>
    <t>Vključena povezovalna vodila za povezavo treh omar</t>
  </si>
  <si>
    <t>OMARA 19" 800x1100, stekl. vrata spr., višine 42HE</t>
  </si>
  <si>
    <t>Hladilna enota tri ventilatorj1</t>
  </si>
  <si>
    <t>Panel z digitalnim termostatom 1HE</t>
  </si>
  <si>
    <t>Kovinska polica za 19" do 30 kg</t>
  </si>
  <si>
    <t>Ozemljitvena letvica</t>
  </si>
  <si>
    <t>Razdelilec19" PZ-RC 9x220V + zaščita D - kom 1</t>
  </si>
  <si>
    <t>Stikalni paneli cat 6 24P FTP Brand-Rex ali podobno</t>
  </si>
  <si>
    <t xml:space="preserve">1HE 19" organizer vertikalni  </t>
  </si>
  <si>
    <t>Podatkovna vtičnica dvojna RJ45 bele barve za vgradnjo v parapetni kanal ali za podometno montažo (PO), z okencem za oznako,  s čelno ploščo 50x50mm  in  okvirjem 80x80mm, z dvema ozemljitvenima priključkoma (FastOn) in dvema olopljenima moduloma kat.6a za 10 gigabitni ethernet. po standardu IEC 60603-7-51, v skladu z EU direktivo 2002/95/EC, komplet z dozo</t>
  </si>
  <si>
    <t>Podatkovna vtičnica enojna RJ45 bele barve za vgradnjo v parapetni kanal ali za podometno montažo (PO), z okencem za oznako,  s čelno ploščo 50x50mm  in  okvirjem 80x80mm, z ozmljitvenim priključkom (FastOn) in  olopljenim modulom kat.6a za 10 gigabitni ethernet. po standardu IEC 60603-7-51, v skladu z EU direktivo 2002/95/EC, komplet z dozo</t>
  </si>
  <si>
    <t>Kabelski razvod strukturiranega ožičenja iz vozlišč KO-2, KO-3, KO-4</t>
  </si>
  <si>
    <r>
      <t xml:space="preserve">Kabel F/UTP cat 6 4P LS0H  Brand-Rex ali podobno (kabel s polaganjem delno na police delno v cevi). Brezhalogenski kabli, razred odziva na ogenj </t>
    </r>
    <r>
      <rPr>
        <b/>
        <sz val="11"/>
        <rFont val="Calibri"/>
        <family val="2"/>
        <charset val="238"/>
      </rPr>
      <t>B2ca s1 d2 a1</t>
    </r>
    <r>
      <rPr>
        <sz val="11"/>
        <rFont val="Calibri"/>
        <family val="2"/>
        <charset val="238"/>
      </rPr>
      <t>:</t>
    </r>
  </si>
  <si>
    <t xml:space="preserve"> Dostopna točka za montažo na strop ali steno. Naročnik v obstoječem okolju že uporablja brezžično omrežje HPE Aruba, ki je integrirano v obstoječ sistem, zato se zahteva točno določena oprema. Aruba Instant AP-535 (RW) 802.11ax 4x4:4 Dual Radio Integrated Antenna AP (JZ336A). AP-POE-BTSR 1-port Smart Rate 802.3bt 60W Midspan Injector (R1C73A)
</t>
  </si>
  <si>
    <t>Meritve FTP CAT6 instalacije</t>
  </si>
  <si>
    <t xml:space="preserve">Drobni in potrošni material </t>
  </si>
  <si>
    <t>SKUPAJ UNIVERZALNO OŽIČENJE:</t>
  </si>
  <si>
    <t>JAVLJANJE POŽARA</t>
  </si>
  <si>
    <t xml:space="preserve">Dodatni napajalnik 27.5Vdc/4.5A v kovinskem ohišju, dim. 300x220x175 mm, 2 nadzorovana izhoda, kapaciteta baterij do 17Ah, po standardu EN 54-4, kot npr.: EATON SPS-2453 </t>
  </si>
  <si>
    <t>Akumulatorska baterija 12V / 12 Ah</t>
  </si>
  <si>
    <t>Analogni adresibilni optični dimni javljalnik požara (npr. MORLEY, tip MI-PSE-S2) v kompletu z napisno ploščico</t>
  </si>
  <si>
    <t>Analogni adresibilni termodiferencialni javljalnik ( 10°C/ min), Tmax= 58°C (npr. MORLEY, tip MI-RHSE-S2) v kompletu z napisno ploščico</t>
  </si>
  <si>
    <t xml:space="preserve">Podnožje za javljalnik požara, navadno (npr. MORLEY, tip B501AP) </t>
  </si>
  <si>
    <t>Adresibilni ročni javljalnik požara s steklom, brez podnožja PS031W (npr. MORLEY, tip MI-MCP-GLASS)  v kompletu z napisno ploščico</t>
  </si>
  <si>
    <t>Podnožje za ročni javljalnik MI-MCP za prirditev na steno (npr. MORLEY tip PS031W (staro: SR1T))</t>
  </si>
  <si>
    <t>Dodatni pokrov za ročni javljalnik (npr. MORLEY, tip PS200)</t>
  </si>
  <si>
    <t>Flohoscentna oznaka ročni javljalnik 125x125mm</t>
  </si>
  <si>
    <t>Sirena z bliskavko, 107 dB/1m, rdeče ohišje in rdeča bliskavka, po standardu EN 54-3 in 23 (npr. CWSS-RR-S5 Sirena z bliskavko ) z napisno ploščico</t>
  </si>
  <si>
    <t>Vzorčna komora, z vgrajenim adresibilnim optičnim dimnim javljalnikom MI-PSE (npr MORLEY, tip DH500)</t>
  </si>
  <si>
    <t>Adresibilni dvokanalni vhodni modul/ enokanalni izhodni modul, brez z n/o ohišja M200E-SMB (npr. MORLEY, tip MI-D2ICMO)</t>
  </si>
  <si>
    <t>Adresibilni enokanalni vhodni modul, brez ohišjea M200E-SMB (npr. MORLEY, tip MI-DMMIE)</t>
  </si>
  <si>
    <r>
      <t>Adresibilni enokanalni izhodni modul, 24V, brez ohišja  M200E-SMB (npr. MORLEY, tip  MI-DCMOE)</t>
    </r>
    <r>
      <rPr>
        <sz val="11"/>
        <rFont val="Calibri"/>
        <family val="2"/>
        <charset val="238"/>
      </rPr>
      <t xml:space="preserve">
</t>
    </r>
  </si>
  <si>
    <t>Ohišje za module (npr. MORLEY, tip M200E-SMB)</t>
  </si>
  <si>
    <t>Označevalna nalepka</t>
  </si>
  <si>
    <t>Označevalna nalepka s simbolom ročnega javljalnika požara, po SIST 1013</t>
  </si>
  <si>
    <t>Označevalna nalepka s simbolom sirene, po SIST 1013</t>
  </si>
  <si>
    <r>
      <t xml:space="preserve">Dobava in montaža kabla v IST kanalih, komplet (h =  do 4m). Brezhalogenski kabli, razred odziva na ogenj </t>
    </r>
    <r>
      <rPr>
        <b/>
        <sz val="11"/>
        <rFont val="Calibri"/>
        <family val="2"/>
        <charset val="238"/>
      </rPr>
      <t>B2ca s1 d2 a1</t>
    </r>
    <r>
      <rPr>
        <sz val="11"/>
        <rFont val="Calibri"/>
        <family val="2"/>
        <charset val="238"/>
      </rPr>
      <t>:</t>
    </r>
  </si>
  <si>
    <r>
      <t>J-H(St)H 1x2x1,15 mm</t>
    </r>
    <r>
      <rPr>
        <sz val="11"/>
        <rFont val="Calibri"/>
        <family val="2"/>
        <charset val="238"/>
      </rPr>
      <t xml:space="preserve"> (rdeče barve)</t>
    </r>
  </si>
  <si>
    <t>Zaščitna plastična gibljiva ozirom nadometna brezhalogenska  zaščitna cev po SIST EN 61386-22, mere po SIST EN 60423 (zunanji premer cevi 1633), ki  ne širi plamena, nizko dimna po DIN EN 61034-2, položena pod omet, v votlo steno, nad spuščeni strop, komplet z dozami in pritrdilnim materialom</t>
  </si>
  <si>
    <t xml:space="preserve">Montaža opreme:
- montaža, vezava in naslavljanje elementov na pripravljeno instalacijo (zmontirana in priključena podnožja in komore)
- označitev javljalnikov,
- parametriranje sistema,
- preizkus sistema,
- spuščanje sistema v pogon,
- sodelovanje na pregledu s strani pooblaščene institucije,
- predaja sistema in usposabljanje uporabnika.                                                                                                                                                                                                                                                        </t>
  </si>
  <si>
    <t>Sodelovanje pri pregledu požarnega sistema s strani pooblaščene osebe in izdaja potrdila</t>
  </si>
  <si>
    <t>SKUPAJ JAVLJANJE POŽARA:</t>
  </si>
  <si>
    <t>KONTROLA PRISTOPA</t>
  </si>
  <si>
    <t xml:space="preserve">Opomba: Kontrola pristopa mora biti kompatibilna z že vgrajenim sistemom dobavitelja ČETRTA POT. 
</t>
  </si>
  <si>
    <t>Čitalnik brezkontaktnih kartic, 13,56 MHz ter 125 kHz,razdalja branja ID-kartic: do 80 mm, kot npr. ČETRTA POT CM03/TPHL ali enakovredno.</t>
  </si>
  <si>
    <r>
      <t>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t>
    </r>
    <r>
      <rPr>
        <b/>
        <sz val="11"/>
        <rFont val="Calibri"/>
        <family val="2"/>
        <charset val="238"/>
      </rPr>
      <t xml:space="preserve"> VT-500</t>
    </r>
  </si>
  <si>
    <r>
      <t xml:space="preserve">Električni prijemnik, standardni, napajanje 12Vdc, kot npr. </t>
    </r>
    <r>
      <rPr>
        <b/>
        <sz val="11"/>
        <rFont val="Calibri"/>
        <family val="2"/>
        <charset val="238"/>
      </rPr>
      <t>eff eff 1705</t>
    </r>
    <r>
      <rPr>
        <sz val="11"/>
        <rFont val="Calibri"/>
        <family val="2"/>
        <charset val="238"/>
      </rPr>
      <t xml:space="preserve"> ali enakovredno
</t>
    </r>
    <r>
      <rPr>
        <b/>
        <sz val="11"/>
        <rFont val="Calibri"/>
        <family val="2"/>
        <charset val="238"/>
      </rPr>
      <t>- dobavi in vgradi dobavitelj vrat</t>
    </r>
  </si>
  <si>
    <r>
      <t xml:space="preserve">Samozapiralo za vrata 
</t>
    </r>
    <r>
      <rPr>
        <b/>
        <sz val="11"/>
        <rFont val="Calibri"/>
        <family val="2"/>
        <charset val="238"/>
      </rPr>
      <t>- dobavi in vgradi dobavitelj vrat</t>
    </r>
  </si>
  <si>
    <r>
      <t xml:space="preserve">Enostranska bunka, za omejevanje prehoda, kljuka na drugi strani
</t>
    </r>
    <r>
      <rPr>
        <b/>
        <sz val="11"/>
        <rFont val="Calibri"/>
        <family val="2"/>
        <charset val="238"/>
      </rPr>
      <t>- dobavi in vgradi dobavitelj vrat</t>
    </r>
  </si>
  <si>
    <r>
      <t xml:space="preserve">Dobava in montaža kabla delno po kabelski polici, delno v IST kanalih, delno po priponah, delno podometno, ….., komplet. Brezhalogenski kabli, razred odziva na ogenj </t>
    </r>
    <r>
      <rPr>
        <b/>
        <sz val="11"/>
        <rFont val="Calibri"/>
        <family val="2"/>
        <charset val="238"/>
      </rPr>
      <t>B2ca s1 d2 a1</t>
    </r>
    <r>
      <rPr>
        <sz val="11"/>
        <rFont val="Calibri"/>
        <family val="2"/>
        <charset val="238"/>
      </rPr>
      <t>:</t>
    </r>
  </si>
  <si>
    <t>FTP 4x2x0,6 mm2 CAT6</t>
  </si>
  <si>
    <t>NHXMH-J 3x1,5mm2</t>
  </si>
  <si>
    <t>Zaščitna brezhalogenska rebrasta cev fi13</t>
  </si>
  <si>
    <t xml:space="preserve">Montaža opreme:
- montaža, vezava in označevanje elementov na pripravljeno instalacijo,  
- razširitev sistema,
- spuščanje sistema v pogon,
- preizkus sistema,
- primopredaja sistema in usposabljanje uprabnika      
    </t>
  </si>
  <si>
    <t>SKUPAJ KONTROLA PRISTOPA</t>
  </si>
  <si>
    <t>DOMOFONI</t>
  </si>
  <si>
    <t xml:space="preserve">Zunanja enota video domofona z jeklenim ogrodjem s poravnanimi tipkami, Širokokotna kamera – 120°
Stopnja mehanske odpornosti na udarce: IK 09
IP45 stopnja zaščite (vdor trdih delcev in vode). Skladen z Evropskim standardom ETS300381 in EN60118 za slušne aparate. povezava dveh zunanjih enot z dvema notranjima enotamav kleti in treh zunanjih enot s tremi notranjimi enotami v nadstropju.
</t>
  </si>
  <si>
    <t xml:space="preserve">Notranja namizna enota videodomofona s monitorjem in slušalko </t>
  </si>
  <si>
    <t>Kabel J-H(St)H 10x2x0,8 mm2</t>
  </si>
  <si>
    <t>Zaščitna plastična gibljiva ozirom nadometna brezhalogenska  zaščitna cev po SIST EN 61386-22, mere po SIST EN 60423 (zunanji premer cevi 16mm), ki  ne širi plamena, nizko dimna po DIN EN 61034-2, položena pod omet, v votlo steno, nad spuščeni strop, komplet z dozami in pritrdilnim materialom</t>
  </si>
  <si>
    <t xml:space="preserve">Montaža opreme:
- montaža, vezava in označevanje elementov na pripravljeno instalacijo,  
- parametriranje sistema,
- spuščanje sistema v pogon,
- preizkus sistema,
- primopredaja sistema in usposabljanje uprabnika 
    </t>
  </si>
  <si>
    <t>SKUPAJ DOMOFONI:</t>
  </si>
  <si>
    <t xml:space="preserve">OPREMA AMBIENTNEGA OZVOČENJA IN KLICNI SISTEM  </t>
  </si>
  <si>
    <t>Mikser- ojačevalnik 5 reguliranih izhodov 100V, namizna izvedba ,priklop za  kontrolni mikrofon RJ-45, vhodi za  dodatne  mikrofone ali linijski vhodi ( za radio..) z internetnim radijem z USB/mp-3 predvajalnikom (Tip  SPA1240-IRD-SEA)</t>
  </si>
  <si>
    <t>Mikrofonski pult  z mikrofonom na gibljivem vratu, 5 x tipka za poziv v  do 5 smeri, tipka za splošni poziv, namizna izvedba, priklop RJ-45  ( SPA1120RC)</t>
  </si>
  <si>
    <t>Vgradni stropni zvočnik  10W/5W/100V, beli , SPL 104 dB (SNZ2110)</t>
  </si>
  <si>
    <t xml:space="preserve">Priklop opreme na postavljeno in označeno instalacijo, montirane zvočnike , drobni instalac. materiali, zagon opreme,nastavitve, dokumentacija , navodila za uporabo,  poučitev uporabnika.  
</t>
  </si>
  <si>
    <t>cca:</t>
  </si>
  <si>
    <t>OPREMA ZA PRIKAZOVANJE ČASA</t>
  </si>
  <si>
    <t>Matična ha z DCF sprejemnikom točnega časa, minutni in sekundni relejski izhod, napajanje 230V/baterijsko (ETC24+DCF4500), samo priklop na obstoječo matično uro</t>
  </si>
  <si>
    <t>Stranska  minutna ura ha Fi 300 - komplet z nosilcem za montažo na steno (2VME31)</t>
  </si>
  <si>
    <t>Dvostranska  minutna ura ha Fi 300 - komplet z nosilcem za montažo na strop (2VME31)</t>
  </si>
  <si>
    <t>Stranska  sekundna ura ha Fi 300 - komplet z nosilcem za montažo na steno (2VSE31)</t>
  </si>
  <si>
    <r>
      <t xml:space="preserve">Instalacijski materiali in dela. Brezhalogenski kabli, razred odziva na ogenj </t>
    </r>
    <r>
      <rPr>
        <b/>
        <sz val="11"/>
        <rFont val="Calibri"/>
        <family val="2"/>
        <charset val="238"/>
      </rPr>
      <t>B2ca s1 d2 a1</t>
    </r>
    <r>
      <rPr>
        <sz val="11"/>
        <rFont val="Calibri"/>
        <family val="2"/>
        <charset val="238"/>
      </rPr>
      <t>:</t>
    </r>
  </si>
  <si>
    <t>NHXMH-J 4 x 1,5 mm2  - kabel za električne he, dobava in polaganje</t>
  </si>
  <si>
    <t>Montaža  ur</t>
  </si>
  <si>
    <t>Zagon, programiranje</t>
  </si>
  <si>
    <t>SKN - KLICNI IN KOMUNIKACIJSKI SISTEM</t>
  </si>
  <si>
    <t>En.</t>
  </si>
  <si>
    <t>Oprema</t>
  </si>
  <si>
    <t xml:space="preserve">Opomba: Klicni sistem mora biti kompatibilen z že vgrajenim klicnim sistemom z uporabo LON Works prenosne tehnologije. Že vgrajen sistem se z nadaljnimi sistemi vključi v celoten klicni in komunikacijski sistem in s tem zagotovi prenos podatkov tudi do drugih naprav/sistemov.
</t>
  </si>
  <si>
    <r>
      <t>ZETTLER Medicall 800 v skladu z</t>
    </r>
    <r>
      <rPr>
        <b/>
        <sz val="11"/>
        <rFont val="Calibri"/>
        <family val="2"/>
        <charset val="238"/>
      </rPr>
      <t xml:space="preserve"> DIN VDE 0834 Del 1 in 2</t>
    </r>
  </si>
  <si>
    <t xml:space="preserve">Prikazovalnik
Prikazovalnik prikazuje aktivirane klice z opremljene z naslednjimi informacijami: skupina oziroma oddelek, vrsta (kategorija) klica, oznaka prostora in lokacija aktiviranega klica v prostoru. 
Prikazuje vse aktivirane klice ravrščene po prioriteti in kronološkem zaporedju. Vrste (kategorije) klica se na prikazovalniku ločijo vizualno in akustično. Prikazovalnik ima možnost programskega selekcioniranja (filtriranja) posameznih vrst (kategorij) klicev.
Funkcijske lastnosti:
- listanje in obdelava prikazaih klicev
- sprejem/shranjevanje klicev
- filter za različne kategorije klicev
- prikaz aktiviranih prisotnosti oddelka, če ni aktiviran noben klic
- selektiven prikaz in posredovanje vseh morebitnih napak
- nadzor sistemskih elementov dotičnega oddelka (do 85 LON elementov)
- vklop/izklop združevanj med oddelki in skupinami
- proženje dveh signalnih svetilk prisotnosti
- vhoda za dve zunanji prisotnosti
</t>
  </si>
  <si>
    <t xml:space="preserve">- 1 vhod za telefonski klic (samo pri izvedbi brez govorne komunikacije) 
- 1 izhod za prikaz napake (samo pri izvedbi brez govorne komunikacije)
- izhod za zunanje brnalo
- izvajanje prednastavljenih povezav med oddelki in skupinami
- vgrajeno brnalo za opozarjanje na klic
- tronivojsko nastavljanje glasnosti brnala za opozarjanje na klic v okviru dotičnega oddelka
- seznam: prisotnosti, sporočil, shranjenih klicev, napak
- izpolnjuje zahteve standarda DIN VDE 0834 del 1 in del 2
Sestava:
- osvetljen dvovrstični alfanumerični LC prikazovalnik,  
- 16 znakov velikomti 8mm na vrstico
- tipka prisotnosti zelena (Prisotnost 1) s pomirjevalnim svetlobnim indikatorjem
- tipka prisotnosti rumena (Prisotnost 2) s pomirjevalnim svetlobnim indikatorjem
- funkcijska tipka s pomirjevalnim svetlobnim indikatorjem za vstop v menu 
- tipka za potrditev s pomirjevalnim svetlobnim indikatorjem za sprejem/shranjevanje klicev
- tipka za listanje s pomirjevalnim svetlobnim indikatorjem 
- dimenzije (ŠxVxG) 165x95x32,5 mm
- ohišje iz bele ABS plastike (RAL 9010) </t>
  </si>
  <si>
    <t>Sobna signalna svetilka brez elektronike
Služi vizuelnemu prikazu aktiviranih prisotnosti, klicev in napak na klicnih linijah.
Funkcijske lastnosti:
- štiri barvna polja za vizualno signalizacijo (belo, rdeča, zeleno, rumeno)
- izpolnjuje zahteve standarda DIN VDE 0834 del 1 in del 2
Sestava:
- dimenzije (ŠxVxG) 90x110x60 mm
- ohišje iz bele ABS plastike (RAL 9010)</t>
  </si>
  <si>
    <t>Sobna signalna svetilka z elektroniko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štiri svetilna barvna polja za vizualni prikaz prisotnosti, klicev in napak na hodniku</t>
  </si>
  <si>
    <t xml:space="preserve">- vgrajena kontrolna elektronika deluje kot distributer za sobne panele
- šest programabilnih nadzorovanih vhodov za aktiviranje klica iz wc-ja, postelj in prostora v skladu z DIN VDE 0834
- šest izhodov za pomirjevalni svetlobni indikator vsake klicne linije za nedvoumno vizualno indikacijo klica v prostoru
- sobna elektronika identificira dve prisotnosti, klic in morebitne napake, ter jih posreduje dedeljenemu prikazovalniku ali v primeru omejenega delovanje, vsem LON elementom v sistemu
- štirje izhodi za proženje zunanje signalne svetilke za prikaz prisotnosti, klicev in napak na hodniku
- izpolnjuje zahteve standarda DIN VDE 0834 del 1 in del 2
Sestava:
- sobna kontrolna elektronika (6  vhodnih klicnih linij, 2 vhodne linije prisotnosti, 4 izhodi) 
- štiri barvna polja
- dimenzije (ŠxVxG) 90x110x60 mm
- ohišje iz bele ABS plastike (RAL 9010) </t>
  </si>
  <si>
    <t>Panel klica in reseta z vtičnico Sub-D 15 polna, VDE
Klicni panel za aktiviranje in prekinitev klica prek tipke na panelu ali priključenem ročnem tipkalu. Namenjen za priklop na sobno elektroniko.
Funkcijske lastnosti:
- rdeča klicna tipka s simbolom sestre
- 15 polna Sub-D vtičnica z VDE licenco 
- osvetljevalni in pomirjevalni svetlobni indikator
- zelena tipka s simbolom reseta za prekinitev klica
- funkcijske lastnosti panela se nastavijo z ustreznimi vtičniki
- izpolnjuje zahteve standarda DIN VDE 0834 del 1 in del 2
Sestava:
- panel je podomentne izvedbe za montažo na dozo fi60mm z vijaki za montažo elementov
- ohišje/pokrov iz bele ABS plastike RAL 9010
- brezvijačna pritrditev pokrova
- antibaktericidna plastika odporna na čistila v zdravstvu
- dimenzije klicnega panela (ŠxV) 80x80 mm</t>
  </si>
  <si>
    <t>Panel klica reseta in prisotnosti, brnalo
Klicni panel za aktiviranje klica, prekinitev aktiviranega klica in aktiviranje prisotnosti. Namenjen za priklop na sobno elektroniko.
Funkcijske lastnosti:
- rdeča klicna tipka z ustreznim simbolom (simbol odvisen od namembnosti)
- zelena tipka s simbolom prisotnosti
- osvetljevalni in pomirjevalni svetlobni indikator
- brnalo
- funkcijske lastnosti panela se nastavijo z ustreznimi vtičniki
- izpolnjuje zahteve standarda DIN VDE 0834 del 1 in del 2
Sestava:
- podomentne izvedbe za montažo na dozo fi60mm z vijaki za montažo elementov
- ohišje/pokrov iz bele ABS plastike RAL 9010
- brezvijačna pritrditev pokrova
- odporno na čistila uporabljena v zdravstvu
- dimenzije (ŠxV) 80x80 mm</t>
  </si>
  <si>
    <t>Panel klica in reseta
Klicni panel za aktiviranje klica in prekinitev aktiviranega klica. Namenjen za priklop na sobno elektroniko.
Funkcijske lastnosti:
- rdeča klicna tipka z ustreznim simbolom (simbol odvisen od namembnosti)
- zelena tipka s simbolom reseta
- osvetljevalni in pomirjevalni svetlobni indikator
- brnalo
- izpolnjuje zahteve standarda DIN VDE 0834 del 1 in del 2
Sestava:
- podomentne izvedbe za montažo na dozo fi60mm z vijaki za montažo elementov
- ohišje/pokrov iz bele ABS plastike RAL 9010
- brezvijačna pritrditev pokrova
- antibaktericidna plastika odporna na čistila v zdravstvu
- dimenzije (ŠxV) 80x80 mm</t>
  </si>
  <si>
    <t>Panel klica UK (REA) z zaščito
Klicni panel za aktiviranje urgentnega klica namenjen za priklop na vhodno klicno linijo sobne elektronike.
Funkcijske lastnosti:
- modra klicna tipka s simbolom REA
- zašita pred nehotenim aktiviranjem klica
- pomirjevalni svetlobni indikator
- izpolnjuje zahteve standarda DIN VDE 0834 del 1 in del 2
Sestava:
- podomentne izvedbe za montažo na dozo fi60mm z vijaki za montažo elementov
- ohišje/pokrov iz bele ABS plastike RAL 9010
- brezvijačna pritrditev pokrova
- antibaktericidna plastika odporna na čistila v zdravstvu
- dimenzije (ŠxV) 80x80 mm</t>
  </si>
  <si>
    <t>Koridorski prikazovalnik enostranski z LON vmesnikom
Prikazovalnik za tekstovni prikaz klicev na hodniku.
Funkcijske lastnosti:
- prikazuje klice razvrščene po prioriteti in kronološkem zaporedju
- nujni klici zaradi boljše prepoznavnosti utripajo in se tako bolje ločijo od ne nujnih klicev 
- v normalnem stanju prikazuje lokacijo osebja ali tekst po želji naročnika v maksimalni dolžini 60 znakov
- programsko nastavljiv filter za kategorijo klicev (nujni klic, reanimacija, normalni klic...)
- akustično signaliziraje klica z nastavljivo glasnostjo
- maksimalna dolžina za branje je 25m
Sestava:
- enostranski 10 mestni prikaz z velikomtjo znakov 50 mm
- intenzivni kvalitetni prikaz v rdeči barvi z LED, neodvisen od okoliške svetlobe
- dimenzije (ŠxVxG) 554x105x75 mm
- ohišje iz belo barvane kovine (RAL 9010) 
- vmesnik za priklop na LON podatkovno vodilo</t>
  </si>
  <si>
    <t>Izolator/ojačevalnik
Funkcijske lastnosti:
- razširitev sistemskega podatkovnega vodila z več kot 31 LON elementov
- obnovitev in ojačevanje podatkovnih signalov na sistemskem podatkovnem vodilu
- kreiranje vej na sistemskem podatkovnem vodilu  
- dvo kanalni ojačevalnik
- kontrola prenosa podatkov z LED svetlobnimi indikatorji
- ločevanje kanalov za lažje odkrivanje napak v sistemu
- izpolnjuje zahteve standarda DIN VDE 0834 del 1 in del 2
Sestava:
- dimenzije (ŠxVxG) 90x110x60 mm
- ohišje iz bele ABS plastike (RAL 9010)</t>
  </si>
  <si>
    <t xml:space="preserve">Ohišje izolatorja  N12-C IZ
Ustrezno pripravljeno estetsko ohišje za nadometno montažo izolatorja.
Funkcijske lastnosti:
- IP zaščita: IP20
Sestava:
- dimenzije (ŠxVxG) 285x235x110 mm
- prozoren pokrov za vizualno identifikacijo delovanja
- ohišje iz bele ABS plastike (RAL 9010) </t>
  </si>
  <si>
    <t>Napajalnik 230VAC/24VDC-6A
Napajenje sistem z SELV (varnostno ekstra nizko napetostjo), prilagojen zahtevam klicnih sistemov.
Funkcijske lastnosti:
- vhod: 230VAC, 1.7A, 47-63Hz
- izhod: 24VDC, 6A (kratkomtični tok 7.2A), SELV (razred zaščite III)
- galvanska ločitev izhoda od ohišja in omrežja
- stabilizirana napetost, zaščita pred kratkim stikom
- odporen na potenciale do 3,75kV 
- izpolnjuje varnostni standard: VDE 0805, EN 60950, IEC 60950
- izpolnjuje EMC standard: EN 50081-1, EN 61000-6-2
- stopnja varnostne zaščite: I
- IP zaščita: IP20
Sestava:
- dimenzije (ŠxVxG) 157x135x68 mm
- pritrditev na standardno DIN letvico</t>
  </si>
  <si>
    <t xml:space="preserve">Ohišje napajalnika N12-C Na
Ustrezno pripravljeno estetsko ohišje za nadometno montažo napajalnika. Vgrajena avtomatska varovalka hkrati služi za izključitev napajanja v primeru posega v sistem.
Funkcijske lastnosti:
- vgrajena avtomatska varovalka
- IP zaščita: IP20
Sestava:
- dimenzije (ŠxVxG) 285x235x110 mm
- prozoren pokrov za vizualno identifikacijo delovanja
- ohišje iz bele ABS plastike (RAL 9010)
</t>
  </si>
  <si>
    <t xml:space="preserve">Serijski vmesnik RS 232
Vmesnik za povezavo eksternih brezžičnih naprav kot sta DECT in paging na LON podatkovno vodilo.
Funkcijske lastnosti:
- posredovanje klicev ene ali več skupin ali enega ali več oddelkov na brezžični sprejemnik
- povezava prek RS 232 ali RS 485
- nastavljiv filter za posredovanje različnih kategorij
Sestava:
- dimenzije (ŠxVxG) 165x95x32,5 mm
- ohišje iz bele ABS plastike (RAL 9010) 
</t>
  </si>
  <si>
    <t>Izvedba inštalacije do centrale paging sistema v vratarnici za potrebe povezave klicnega sistema z obstoječim paging sistemom</t>
  </si>
  <si>
    <r>
      <t xml:space="preserve">Telekomunikacijski vodnik s plastično izolacijo in Cu vodnikom HALOGENFREE. Brezhalogenski kabli, razred odziva na ogenj </t>
    </r>
    <r>
      <rPr>
        <b/>
        <sz val="11"/>
        <rFont val="Calibri"/>
        <family val="2"/>
        <charset val="238"/>
      </rPr>
      <t>B2ca s1 d2 a1</t>
    </r>
    <r>
      <rPr>
        <sz val="11"/>
        <rFont val="Calibri"/>
        <family val="2"/>
        <charset val="238"/>
      </rPr>
      <t>:</t>
    </r>
  </si>
  <si>
    <t>J-H(St)H 4x2x0.8 mm</t>
  </si>
  <si>
    <t xml:space="preserve">Montaža in vezava elementov  </t>
  </si>
  <si>
    <t>Preizkus in spuščanje v pogon</t>
  </si>
  <si>
    <t>Konfiguracija sistema po želji porabnika</t>
  </si>
  <si>
    <t>Usposabljanje uporabnika, navodila za uporabo</t>
  </si>
  <si>
    <t>SKUPAJ SKN:</t>
  </si>
  <si>
    <t>CNS - CENTRALNO NADZORNI SISTEM</t>
  </si>
  <si>
    <t>1</t>
  </si>
  <si>
    <t>Krmilniki klimatskih sistemov morajo imeti vgrajen komunikacijski vmesnik z Modbus ali Modbus/TCP komunikacijskim protokolom</t>
  </si>
  <si>
    <t xml:space="preserve">Dobavitelj krmilnikov klimatskih naprav mora podati tabelo parametrov za prenos na CNS sistem, ki vsebuje tip regista, pozicijo v MODBUS registrskem polju in območje inženirskih enot posameznih parametrov </t>
  </si>
  <si>
    <t xml:space="preserve">Dobavitelj krmilnikov klimatskih sistemov zagotovi tudi krmiljenje in komunikacijsko povezavo  uporabljenih volumenskih regulatorjev zraka na krmilnik klimatskih sistemov </t>
  </si>
  <si>
    <t>2</t>
  </si>
  <si>
    <t>Stensko temperaturno tipalo z aktivnim izhodom 4-20mA kot naprimer S+S Regeltechnik</t>
  </si>
  <si>
    <t xml:space="preserve">RTM1-I  'Tipalo temperature, prostorsko, 0..+50st.C, 4-20mA </t>
  </si>
  <si>
    <t>Skupaj:</t>
  </si>
  <si>
    <t>EISK16-100T  'Ethernet Switch, vgradnja na DIN letev, 10/100 Mbps,  16 vhodov - RJ45, Napajanje 10-36V DC, 24V AC</t>
  </si>
  <si>
    <r>
      <t>DRB50-24  Stabilizirani industrijski napajalnik, DIN montaža, napajanje 230Vac, izhodna napetost  24Vdc, nominalni izhodni tok 2A</t>
    </r>
    <r>
      <rPr>
        <b/>
        <sz val="14"/>
        <rFont val="Arial CE"/>
        <charset val="238"/>
      </rPr>
      <t/>
    </r>
  </si>
  <si>
    <t>MGATE MB3480  Modbus / Ethernet gateway, 4 x RS232/422/485 Port</t>
  </si>
  <si>
    <t>HD67044-B2-20  Mbus / ModbusTCP Ethernet  gateway, do 20 M-Bus naprav</t>
  </si>
  <si>
    <t>Konfiguracija (minimum):</t>
  </si>
  <si>
    <t>- Intel Core i5 (3,4 GHz)</t>
  </si>
  <si>
    <t xml:space="preserve">- pomnilnik 8GB DDR3 SDRAM </t>
  </si>
  <si>
    <t>- trdi disk 1000GB</t>
  </si>
  <si>
    <t xml:space="preserve">- Integrirana grafična kartica </t>
  </si>
  <si>
    <t>- Ethernet mrežna kartica 10/100Mbit</t>
  </si>
  <si>
    <t xml:space="preserve">- interni DVD-RW </t>
  </si>
  <si>
    <t>- ohišje z napajalnikom</t>
  </si>
  <si>
    <t>- tipkovnica SLO &amp; miška</t>
  </si>
  <si>
    <t>- monitor 23"Wide (resolucija Full HD 1920 x 1080)</t>
  </si>
  <si>
    <t xml:space="preserve">- Windows 10 Professional (64 bit) licenca </t>
  </si>
  <si>
    <t>- Tiskalnik Barvni laserski</t>
  </si>
  <si>
    <t>IC647IF60STRNUNLMTM  iFIX Standard HMI Pak neom. št. I/O točk, runtime, v6.0</t>
  </si>
  <si>
    <t>iFIX v6.0 podpira OS Windows Vista, Windows 7 - 10 (32 in 64 bit), Windows Server 2008 (32 bit in 64 bit), Windows 10 (32 in 64 bit)  in Server 2008 R2, Windows Server 2012 in Server 2012 R2 ter Server 2016.
Paket vsebuje: 
Scan-Alarm-Control, PDB bloke, SPC bloke, regulacijske bloke, Startup Profile Manager, alarmiranje z možnostjo prenosa alarmov v relacijsko bazo, OPC Pak (iFIX Workspace OPC Client, iFIX PDB OPC Server), urnik, klasični Historian, zajemanje in prikaz historiranih podatkov, objektno grafiko s podporo za ActiveX objekte in dokumente, možnost dela v plasteh in standardni paket GE-IP gonilnikov.</t>
  </si>
  <si>
    <t>Historian Essentials* (2500 tagov/200 dnevni arhiv + 500 tagov stalni arhiv):
     • iFIX, OPC, File (Collectors)
     • Excel Add-In, SDK in OLE DB podpora
     • 2 licenci za sočasne uporabnike "CAL"</t>
  </si>
  <si>
    <t xml:space="preserve">Sistemska programska oprema (WIN-911 Essential) omogoča direktno povezavo na iFIX SCADA sisteme,  in v realnem času preko različnih komunikacijskih kanalov (2-way SMS, 2-way E-mail, mobilna aplikacija) obvešča uporabnike o aktivnih alarmnih stanjih v sistemu. Mogoča je razširitev na Premium in Ultimate različico.
Omogoča:
• Pošiljanje/sprejemanje SMS sporočil za 2 prejemnika
• Pošiljanje in potrjevanje alarmov preko E-maila za 2 prejemnika
• Pošiljanje in potrjevanje alarmov preko mobilne aplikacije (Android, iOS) za 2 prejemnika
• Pošiljanje poročil o trenutnem stanju alarmov na zahtevo
• 50.000 točk za alarmiranje
</t>
  </si>
  <si>
    <t>GE9  GE SRTP gonilnik</t>
  </si>
  <si>
    <t>MBE  Modbus/TC gonilnik</t>
  </si>
  <si>
    <t>izdelava programske opreme na krmilnem nivoju za:</t>
  </si>
  <si>
    <t>- Krmilnik toplotne postaje, krmiljenje ventilov toplotne postaje in spremljanje temperatur</t>
  </si>
  <si>
    <t>izdelava testnih (IQ) tabel in testiranje IO signalov</t>
  </si>
  <si>
    <t>parametriranje komunikacijskih povezav</t>
  </si>
  <si>
    <t>zagon in nastavitev parametrov delovanja</t>
  </si>
  <si>
    <t>testiranje delovanja sistema</t>
  </si>
  <si>
    <t>Dodelava programske opreme na obstoječem nadzornem nivoju (ekranski prikazi, zgodovina, alarmiranje) za:</t>
  </si>
  <si>
    <t>- krmilnik toplotne postaje</t>
  </si>
  <si>
    <t>- spremljanje temperatur in regulacija talnega ogrevanja</t>
  </si>
  <si>
    <t>- upravljanje in nadzor samostojnih  prezačevalno klimatskih naprav  (Modbus/TCP povezava)</t>
  </si>
  <si>
    <t xml:space="preserve">Opomba: Preko komunikacijskega vmesnika klimatske naprave je omogočen tudi prikaz temperatur in nastavitve prostorskih regulatorjev </t>
  </si>
  <si>
    <t>-  prikaz porabe toplotne energije - kalorimeter (M bus) in vključitev v obstoječi sistem Mepis Energy v sklopu SB Ptuj</t>
  </si>
  <si>
    <t>-  prikaz porabe el energija preko analizatorja omrežja (za Trafo postajo in  Dea agregat)  in vključitev v obstoječi sistem Mepis Energy v sklopu SB Ptuj (Modbus/TCP)</t>
  </si>
  <si>
    <t>- izdelava ekranskega prikaza za DEA agregat (Modbus/TCP povezava)</t>
  </si>
  <si>
    <t>- izdelava ekranskega prikaza za UPS agregat (Modbus/TCP povezava)</t>
  </si>
  <si>
    <t>- prikaz stanj napreve medicinskih plinov  (Modbus/TCP povezava)</t>
  </si>
  <si>
    <t>testiranje delovanja programske opreme</t>
  </si>
  <si>
    <t>testiranje komunikacijskih povezav</t>
  </si>
  <si>
    <t>izdelava navodil za uporabo sistema</t>
  </si>
  <si>
    <t>šolanje uporabnikov sistema</t>
  </si>
  <si>
    <t>Opomba:</t>
  </si>
  <si>
    <t>Vse naprave morajo imeti navedeni komunikacijski vmesnik: Modbus, Modbus/TCP</t>
  </si>
  <si>
    <t xml:space="preserve">Dobavitelji naprav ki komunicirajo po Mordus/TCP protokolu morajo podati tabelo parametrov za prenos na CNS sistem, ki vsebuje tip regista, pozicijo v MODBUS registrskem polju in območje inženirskih enot posameznih parametrov </t>
  </si>
  <si>
    <t>SKUPAJ CNS:</t>
  </si>
  <si>
    <t>DEA - DIESEL ELEKTRO AGREGAT</t>
  </si>
  <si>
    <t>EM</t>
  </si>
  <si>
    <t>DIZELSKI ELEKTRIČNI AGREGAT 350 kVA V ZVOČNO IZOLIRANEM ISO HC KONTEJNERJU</t>
  </si>
  <si>
    <t xml:space="preserve">Dobavitelj dizel agregata mora izkazati usposobljenost za prodajo, montažo, servis in vzdrževanje dizel agregata. Obvezna priloga ponudbi je pooblastilo proizvajalca dizel agregata, da je dobavitelj dizel agregata usposobljen za prodajo, montažo, servis in vzdrževanje ponujenega dizel agregata. </t>
  </si>
  <si>
    <t>Obvezna priloga ponudbi je potrjena referenca z vsaj eno potrjeno referenco uspešno izvedene dobave in monaže dizekel agregata moči vsaj 200kVA ali več z redundantnimi krmilniki enake funkcionalnosti kot je zahtevano v razpisni dokumentaciji (redundanca med namenskima krmilnikoma - samojdejni preklop v primeru okvare primarnega). Oznaka priloge iz katere je razvidno, da dobavitelj ustreza razpisnim zahtevam mora nositi napis: ''B - Referenca dobavitelja''.</t>
  </si>
  <si>
    <t>Obvezno priložiti veljavni certifikat proizvajalca ponujenega agregata po standardih ISO 9001 in ter vzorec CE izjave o skladnosti za agregatski vir enake moči. Obvezna priloga ponudbi je dokument iz katerega je razvidno, da proizvajalec ustreza razpisnim zahtevam. Oznaka priloge iz katere je razvidno, da dobavitelj ustreza razpisnim zahtevam mora nositi napis: ''C - ISO certifikati proizvajalca''.</t>
  </si>
  <si>
    <t xml:space="preserve">Standard o elektromagnetni združljivosti naprave EMC (EN 50091-1, EN 50091-2, EN50091-3). </t>
  </si>
  <si>
    <t>Dizelski električni agregat komplet sestavljen iz posameznih komponent:</t>
  </si>
  <si>
    <t>1.1.</t>
  </si>
  <si>
    <t>ISO HC kontejner</t>
  </si>
  <si>
    <t>Ponuditi se mora univerzalni oz. standardni ali intermodalni standardizirani zabojnik, ISO HC kontejner. Prepovedana je uporaba bivalnih in pisarniških kontejnerjev ter modularnih ohišij.</t>
  </si>
  <si>
    <t>Barva po RAL: 7015</t>
  </si>
  <si>
    <t>Obarvan z temeljno epoksi barvo in finalnim opleskom z poliuretanske barve.</t>
  </si>
  <si>
    <t>Kontejner ustrezno toplotno in zvočno izoliran.</t>
  </si>
  <si>
    <t>Kontejner z ustrezno ojačano spodnjo stranjo, ki zagotavlja ustrezno nosilnost.</t>
  </si>
  <si>
    <t>Nivo hrupa: 70 dB(A) / 7m</t>
  </si>
  <si>
    <t>Vsaj ena od krajših stranic mora imeti dvokrilna vrata, ki se v celoti odprejo.</t>
  </si>
  <si>
    <t>Najmanj ena dvokrilna vrata na daljših stranicah na obeh straneh kontejnerja. Opremljena s panik kljuko.</t>
  </si>
  <si>
    <t>Vsa oprema vključno z izpušnimi lonci mora biti montirana v notranjosti kontejnerja.</t>
  </si>
  <si>
    <t>Osvetlitev notranjosti kontejnerja.</t>
  </si>
  <si>
    <t>Dve servisni vtičnici 230V/50Hz zraven vsakih vrat. Napajani sta z preklopnega mesta MREŽA/AGREGAT - PORABNIKI.</t>
  </si>
  <si>
    <t>V kontejnerju vgrajena lovilna posoda za iztekajoče gorivo.</t>
  </si>
  <si>
    <t>Odprtina v tleh kontejnerja za izvode kablov.</t>
  </si>
  <si>
    <t>Proizvajalec mora prilagoditi mikro lokacijo in velikost odprtine na kontejnerju velikosti jaška v temelju DEA. Izvedba in zagotavljanje funkciuonalnosti je stvar ponudnika in proizvajalca opreme.</t>
  </si>
  <si>
    <t>Zaščita izvoda kablov v najmanj IP30.</t>
  </si>
  <si>
    <t>Kontejner postavljen na zunanjem temelju, ustrezno pritrjen.</t>
  </si>
  <si>
    <t>Skupaj ISO HC kontejner</t>
  </si>
  <si>
    <t>KPL</t>
  </si>
  <si>
    <t>1.2.</t>
  </si>
  <si>
    <t>Dvoplaščni kovinski dnevni rezervoar goriva v notranjosti ISO HC kontejnerja velikosti najmanj 2.000 litrov</t>
  </si>
  <si>
    <t>Obarvana s temeljno barvo in finalnim opleskom odpornim na naftne derivate.</t>
  </si>
  <si>
    <t>Polnilna cev s prepolnitvenihm ventilom in polnilno kapo 3''</t>
  </si>
  <si>
    <t>Priključki za priklope črpalk goriva do 1" - 4 kos.</t>
  </si>
  <si>
    <t>Oddušnik speljan iz notranjosti na zunanjo steno kontejnerja.</t>
  </si>
  <si>
    <t>Sesalna cev z gravitačno loputo.</t>
  </si>
  <si>
    <t>Analogni prikazovalnik s kazalcem in skalo.</t>
  </si>
  <si>
    <t>Krogelna zaporna pipa na dovodu in povratku goriva iz motorja. Na obeh straneh cevovoda.</t>
  </si>
  <si>
    <t>Razstavljivi spoji na priključkih dovoda in povratka v rezervoar.</t>
  </si>
  <si>
    <t>Skupaj dvoplaščni rezervoar</t>
  </si>
  <si>
    <t>1.3.</t>
  </si>
  <si>
    <t>Elektronski sistem za merjenje nivoja goriva v rezervoarju. Analogni izhod 4-20mA. 2 x relejski izhodi za spodnji in zgornji alarm nivoja. Signali priključeni na krmilnik agregata in preklopnega mesta. Komplet s kabli in cevmi do dolžine 10m. Montaža, nastavitve in preizkus delovanja.</t>
  </si>
  <si>
    <t>Ustreza: Proizvajalec Piusi, tip Ocio level indicator ali enakovredno</t>
  </si>
  <si>
    <t>1.4.</t>
  </si>
  <si>
    <t xml:space="preserve">Elektronski sistem za tlačni nadzor tesnosti medplaščnjega prostora rezervoarja z vizualnim in zvočnim alarmiranjem. Breznapetostni kontakt alarmiranja za povezavo na CNS. Komplet s kabli in cevmi do dolžine 10m. Montaža, nastavitve in preizkus delovanja. </t>
  </si>
  <si>
    <t>Ustreza: Proizvajalec SGB, tip DL 330 ali enakovredno</t>
  </si>
  <si>
    <t xml:space="preserve"> 1.5.</t>
  </si>
  <si>
    <t>Dizelski električni agregat</t>
  </si>
  <si>
    <t>Mora zagotavljati električno napajanje z rezervno električno energijo v primeru izpada primarnega mrežnega vira s samodejnim prevzemom nujnih porabnikov objekta in sinhronim preklopom porabnikov ob povratku primarnega vira.</t>
  </si>
  <si>
    <t>Omogočati mora bremensko testiranje agregata, s sinhroniziranimi preklopi v obe smeri, brez prekinitve napajanj priključenim porabnikom.</t>
  </si>
  <si>
    <t>Komplet pogonski motor in sinhronski generator skupaj z protivibracijskimi elementi in NN razdelilnikom v notranjosti kontejnerja.</t>
  </si>
  <si>
    <t>Mora biti opremljen z vsemi tehničnimi tekočinami v predpisanih količinah.</t>
  </si>
  <si>
    <t>Komplet pripravljen za vključitev v sistem terciarne regulacije EES.</t>
  </si>
  <si>
    <t>Navidezna trajna (PRP ISO 8528-1) moč: najmanj 350 kVA</t>
  </si>
  <si>
    <t>Delovna trajna (PRP ISO 8528-1) moč: najmanj 280 kW</t>
  </si>
  <si>
    <t>Navidezna trenutna (LTP ISO 8528-1) moč: najmanj 385 kVA</t>
  </si>
  <si>
    <t>Delovna trenutna (LTP ISO 8528-1) moč: najmanj 308 kW</t>
  </si>
  <si>
    <t>Nazivna napetost: 400/230 V</t>
  </si>
  <si>
    <t>Natančnost regulacije: G3</t>
  </si>
  <si>
    <t>Nazivna frekvenca: 50 Hz</t>
  </si>
  <si>
    <t>Vrtljaji : 1500 /min</t>
  </si>
  <si>
    <t>Faktor moči: 0,8</t>
  </si>
  <si>
    <t>1.5.1.</t>
  </si>
  <si>
    <t>Pogonski motor</t>
  </si>
  <si>
    <t>Poreklo blaga - Evropska Unija  Želja investitorja je pogonski motor proizvajalca VOLVO</t>
  </si>
  <si>
    <t>4-taktni dizelski motor z turbinskim polnilnikom</t>
  </si>
  <si>
    <t>Vrsta: 6 valjni</t>
  </si>
  <si>
    <t>Tip razporeditve: L</t>
  </si>
  <si>
    <t>Prostornina motorja najmanj: 12,6 litrov</t>
  </si>
  <si>
    <t>Največja moč (PRIME kWm gross) najmanj: 314 kWm</t>
  </si>
  <si>
    <t>Število vrtljajev: 1500 /min</t>
  </si>
  <si>
    <t>Tip regulacije vrtljajev: elektronska</t>
  </si>
  <si>
    <t>Podaljšan internal menjave motornega olja:najmanj 600 delovnih ur</t>
  </si>
  <si>
    <t>Emisijski razred: STAGE II</t>
  </si>
  <si>
    <t>Napetost zagonskih akumulatorjev: 24 V</t>
  </si>
  <si>
    <t>Poraba goriva pri 100% PRP največ: 70 l/h</t>
  </si>
  <si>
    <t>Skupaj motor:</t>
  </si>
  <si>
    <t>KOS</t>
  </si>
  <si>
    <t>1.5.2.</t>
  </si>
  <si>
    <t>Sinhronski generator</t>
  </si>
  <si>
    <t>Poreklo blaga - Evropska Unija</t>
  </si>
  <si>
    <t>Maksimalna moč: minimalno 385 kVA (L.T.P.)</t>
  </si>
  <si>
    <t>Trajna moč: minimalno 350 kVA (P.R.P.)</t>
  </si>
  <si>
    <t>Izolacijski razred: H</t>
  </si>
  <si>
    <t>Nazivna medfazna napetost: 400V</t>
  </si>
  <si>
    <t>Nazivna fazna napetost: 230V</t>
  </si>
  <si>
    <t>Stopnja zaščite: IP23</t>
  </si>
  <si>
    <t>Vzbujanje s trajnimi magneti - PMG</t>
  </si>
  <si>
    <t>Natančnost regulacije napetosti pri statični obremenitvi mora biti enaka ali boljša kot: ±0,5%</t>
  </si>
  <si>
    <t>3 fazni AVR</t>
  </si>
  <si>
    <t>Dovoljena preobremenitev: 1 ura vsakih 6 ur 110 %</t>
  </si>
  <si>
    <t xml:space="preserve">Dovoljena 20 sekundna preobremenitev: 300 % </t>
  </si>
  <si>
    <t>Skladnost z RFI: EN61000-6-3, EN61000-6-2</t>
  </si>
  <si>
    <t>Skupaj sinhronski generator:</t>
  </si>
  <si>
    <t>1.5.3.</t>
  </si>
  <si>
    <t>NN stikalni blok DEA- preklopno mesto MREŽA /AGREGAT z namenskimi krmilniki, z naslednjo opremo:</t>
  </si>
  <si>
    <t>krmilnika, LCD prikazovalnika, odklopnika, tokovni merilni transformatorji in vrstne sponke za nadzor in upravljanje agregata, preklopnega mesta in periferne opreme</t>
  </si>
  <si>
    <t>Stikalni bloki izdelani iz kvalitetne pločevine, antikorozijsko zaščiteni in opleskani s končnim opleskom. Vrata z enotno ključavnico. Stopnja zaščite IP43. Dovodi in odvodi kablov od spodaj.</t>
  </si>
  <si>
    <t>Pripravljeno za priklop kablov:</t>
  </si>
  <si>
    <t>Mrežni dovod: 3x4x240 - Al</t>
  </si>
  <si>
    <t>Agregatski dovod: 3x4x240 - Cu</t>
  </si>
  <si>
    <t>Odvod na porabnike: 3x4x240 - Cu</t>
  </si>
  <si>
    <t xml:space="preserve">Razdelilnik je prostostoječe, modularne izvedbe izdelani iz dekapirane jeklene pločevine in profilov, obdelana z anti-korozijsko elektroforezo in končno barvo - poliestrsko/epoksidnim prašnim nanosom, barva RAL 7035 - tipska barva proizvajalca. Vsak element v razdelilniku mora imeti oznako iz tripolne sheme.
NN  razdelilnik mora ustrezati zahtevam standardov SIST EN 61439-1 in 2.  
Ustreznost vsem zahtevam mora ponudnik priložiti dokazilo s potrdilom o opravljenih preizkusih in izjavah iz katerih bo jasno razvidno izpolnjevanje zgornjih zahtev.
</t>
  </si>
  <si>
    <t>NN stikalni blok je vgrajen v notranjost ISO HC kontejnerja.</t>
  </si>
  <si>
    <t>NN-skupaj kovinski del, zbiralke in ostala oprema:</t>
  </si>
  <si>
    <t>Zaščita: IP43</t>
  </si>
  <si>
    <t>Okvirna dimenzija  omare  (ŠxVxG) 1000mm x 2100mm x600mm z dvokrilnimi vrati</t>
  </si>
  <si>
    <t xml:space="preserve">Kabelski priklopi dovodi in odvodi vse spodaj </t>
  </si>
  <si>
    <t xml:space="preserve">Nazivni tok: 630A trajno, Nazivni tok Cu zbiralnic  715A, </t>
  </si>
  <si>
    <t>Posluževanje odklopnikov pri odprtih vratih</t>
  </si>
  <si>
    <t>Sistem ozemljitve TN-C</t>
  </si>
  <si>
    <t>Postavka zajema ožičenje kompletnega razdelilnika s kanali ožičenje, prekrivnimi ploščami, montažnimi letvami, vrstnimi in priključnimi sponkami, zaščitami, sistemom zbiralk, komplet s priključki, napisnimi ploščicami razdelilnika, slepo shemo na vratih, pritrdilnim in ostalim drobnim materialom, predajo dokumentacije, meritev in certifikatov za ta razdelilnik</t>
  </si>
  <si>
    <t xml:space="preserve"> NN omara 1000x600x2000 - sestava</t>
  </si>
  <si>
    <t xml:space="preserve"> PREDAL ZA EL.OMARO A4 1013-U1-S</t>
  </si>
  <si>
    <t xml:space="preserve"> POMOZNI KONTAKT C/O 29450</t>
  </si>
  <si>
    <t xml:space="preserve"> POKROV PRIK. SPONK VISOK ZA RAZŠIRITVE</t>
  </si>
  <si>
    <t xml:space="preserve"> MEDFAZNE BARIERE LV432570 6kos</t>
  </si>
  <si>
    <t xml:space="preserve"> KONEKTOR 9-ŽILNI NSX100-630</t>
  </si>
  <si>
    <t xml:space="preserve"> KONEKTOR ZA PLUG IN MONTAŽA NA ODKLOPNIK NSX400...630</t>
  </si>
  <si>
    <t xml:space="preserve"> OSNOVNO DRŽALO ZA 3 KONEKTORJE NSX400...630</t>
  </si>
  <si>
    <t xml:space="preserve"> LOČILNIK EFD 10x38 1P</t>
  </si>
  <si>
    <t xml:space="preserve"> LOČILNIK EFD 10x38 3P</t>
  </si>
  <si>
    <t xml:space="preserve"> VAROVALKA CH 10X38 GG 1A</t>
  </si>
  <si>
    <t xml:space="preserve"> VAROVALKA CH 10X38 GG 6A</t>
  </si>
  <si>
    <t xml:space="preserve"> VAROVALKA CH 10X38 GG 2A</t>
  </si>
  <si>
    <t xml:space="preserve"> VAROVALKA CH 10X38 GG 16A</t>
  </si>
  <si>
    <t xml:space="preserve"> VAROVALKA CH 10X38 GG 10A</t>
  </si>
  <si>
    <t xml:space="preserve"> HUPA 24V DC</t>
  </si>
  <si>
    <t xml:space="preserve"> VTIČNICA SD 220V na letev SCH</t>
  </si>
  <si>
    <t xml:space="preserve"> RELE VTIČNI 4 MENJALNI KONTAKTI 4X6A 24VDC</t>
  </si>
  <si>
    <t xml:space="preserve"> PODNOŽJE RELEJA PT 4 POLNO 6A</t>
  </si>
  <si>
    <t xml:space="preserve"> RELE NIČELNI DIODNI MODUL 6...230V DC A1+ EM09</t>
  </si>
  <si>
    <t xml:space="preserve"> RELE XT484LC4 2X8A 24V DC</t>
  </si>
  <si>
    <t xml:space="preserve"> PODNOŽJE 8-POL. YRT78626</t>
  </si>
  <si>
    <t xml:space="preserve"> PAK.STIKALO 0-1 12A 1P K1A001ACH</t>
  </si>
  <si>
    <t xml:space="preserve"> XB5AT845 TIPKA IZKLOP V SILI</t>
  </si>
  <si>
    <t xml:space="preserve"> TOKOVNIK TC6 600/5</t>
  </si>
  <si>
    <t xml:space="preserve"> PLEXI PLOŠČA,PROZORNA 1000x2000x3</t>
  </si>
  <si>
    <t>M2</t>
  </si>
  <si>
    <t xml:space="preserve"> KABEL NSGAFOU 2,5</t>
  </si>
  <si>
    <t>M</t>
  </si>
  <si>
    <t xml:space="preserve"> BARS CLIP SI-8PQ9100-3AA20</t>
  </si>
  <si>
    <t xml:space="preserve"> BAKER PLOŠČATI 40x10 Cu (3,56 kg/1m)</t>
  </si>
  <si>
    <t>KG</t>
  </si>
  <si>
    <t xml:space="preserve"> WTL 6/1/STB SPONKA TOK.2 PUŠI</t>
  </si>
  <si>
    <t xml:space="preserve"> KONČNA PLOŠČICA WAP WTL6/1</t>
  </si>
  <si>
    <t xml:space="preserve"> MOSTIČEK QS 2/8/4</t>
  </si>
  <si>
    <t xml:space="preserve"> IZOLATOR HEKSAGONALEN 35HH845</t>
  </si>
  <si>
    <t xml:space="preserve"> DROBNI IN VEZNI MATERIAL</t>
  </si>
  <si>
    <t>Vsa potrebna spončna, relejna in varovalčna oprema.</t>
  </si>
  <si>
    <t>Montažni in vijačni material (instalacijski kanali, vodniki, končnice, izolacijske blende, napisne tablice)</t>
  </si>
  <si>
    <t>Skupaj komplet z zgoraj opisano in vgrajeno opremo ali enakovredno</t>
  </si>
  <si>
    <t>1.5.4.</t>
  </si>
  <si>
    <t>Gretje pogonskega motorja</t>
  </si>
  <si>
    <t>Pogonski motor se ogreva z grenikom hladilne tekočine. Montiran je termostat z nastavljivim območjem delovanja, montirano na podnožje agregata. Avtomatsko vzdrževanje primerne temperature - nastavljivo med 16 in 60 st. C, napajanje iz električnega omrežja.</t>
  </si>
  <si>
    <t>Skupaj grelnik:</t>
  </si>
  <si>
    <t>1.6.</t>
  </si>
  <si>
    <t>Sistem nadzora zagonskih akumulatorjev</t>
  </si>
  <si>
    <t>Naprava mora zagotavljati samodejno periodično merjenje notranje upornosti, temperature in napetosti posameznega zagonskega akumulatorja kot tudi regulacijo polnjenja akumulatorja ter alarmiranje v primeru prekoračitev mejnih vrednosti merjenih veličin preko CNS (MODBUS TCP), lokalno pa preko brenčača.</t>
  </si>
  <si>
    <t>Komplet je sestavljen iz merilnega modula za vsak zagonski akumulator in komunikacijskega vmesnika za priključitev na CNS (MODBUS TCP).</t>
  </si>
  <si>
    <t>Regulacijo napetosti posameznega akumulatorja - t.i. ''EQUALIZATION''</t>
  </si>
  <si>
    <t>Zaščito pred prepolnitivojo posameznega akumulatorja</t>
  </si>
  <si>
    <t>Nadzor nad posameznim zagonskim akumulatorjem in tabelarični prikaz vrednosti napetosti, temperature,  notranje upornosti in stanja (normalno, alarm)</t>
  </si>
  <si>
    <t>Nadzor nad posameznim merilnim modulom (deluje normalno, alarm)</t>
  </si>
  <si>
    <t>Ustreza: Proizvajalec Generex tip BACS WEBMANAGER ali enakovredno</t>
  </si>
  <si>
    <t>1.7.</t>
  </si>
  <si>
    <t>Sistem polnjenja zagonskih akumulatorjev</t>
  </si>
  <si>
    <t>Vzdržuje napolnjenost akumulatorjev z električno energijo. Polnilnik je procesorsko krmiljen in se napaja iz električnega omrežja.</t>
  </si>
  <si>
    <t>Polnilnik zagonskih akumulatorjev</t>
  </si>
  <si>
    <t>Tok polnjenja (24VDC) do: 10A</t>
  </si>
  <si>
    <t>Možnost nastavitve maksimalnega toka polnjenja: od 20% (2A) do 100% (10A)</t>
  </si>
  <si>
    <t>Možnost izbire tipa zagonskih akumulatorjev: odprti svinčeni, hermetično zaprti svinčeni, sinčeni akumulator z gelom in NiCd-NiMH</t>
  </si>
  <si>
    <t>Prostonapetostni kontakt za signalizacijo: brez napajalne napetosti</t>
  </si>
  <si>
    <t>Prostonapetostni kontakt za signalizacijo: napaka pri polnjenju / iztrošen zagonski akumulator</t>
  </si>
  <si>
    <t>Zaščita proti: kratkemu stiku, napačni polariteti, preobremenitvi in previsoki temperaturi</t>
  </si>
  <si>
    <t>Vizualna signalizacija (indikacija posameznih stanj z LED - sveti/pavza): brez napajalne napetosti, napaka pri polnjenju / iztrošeni zagonski akumulatorji, potrebna diagnostika</t>
  </si>
  <si>
    <t>DIP stikala za določitev tipa zagonskih akumulatorjev</t>
  </si>
  <si>
    <t>V primeru okvare primarnega polnilnika se vse funkcije dopolnjevanja in signalizacije - brez posredovanja tehničnega osebja, prenesejo na sekundarni polnilnik. Preko CNS je uporabnik obveščen o okvari primarnega polnilnika. Ponudnik mora v ponudbi priložiti shemo sistema dopolnjevanja zagonskih akumulatorjev in njen natančen opis!</t>
  </si>
  <si>
    <t>Ustreza: Proizvajalec ComAp tip ICHG-240 24 ali enakovredno</t>
  </si>
  <si>
    <t>1.8.</t>
  </si>
  <si>
    <t>Zagonski akumulatorji</t>
  </si>
  <si>
    <t>Sistem zagonskih akumulatorjev mora biti sestavljen iz dveh vzporednih vej in ustrezno ožičen.</t>
  </si>
  <si>
    <t>Zagonski akumulator: 2x 2x12V/160Ah</t>
  </si>
  <si>
    <t>1.9.</t>
  </si>
  <si>
    <t>Sistem za nadzor in upravljanje dizelskega električnega agregata in preklopnega mesta MREŽA/AGREGAT</t>
  </si>
  <si>
    <t>Ustreza: Proizvajalec ComAp tip InteliGen GSB-C ali enakovredno</t>
  </si>
  <si>
    <t>Mora biti opremljen z dvema krmilnikoma agregata in preklopnega mesta MREŽA/AGREGAT in dvema ločenima LCD prikazovalnikoma.</t>
  </si>
  <si>
    <t>Komplet 2 kosov krmilnikov s prikazovalnikom je vgrajen v NN sestav v notranjosti HC kontejnerja.</t>
  </si>
  <si>
    <t xml:space="preserve">Mora biti sestavljen iz vsaj dveh enakih krmilnikov od katerih je eden redundanten. V primeru okvare primarnega krmilnika se vse funkcije upravljanja in zaščite samodejno - brez posredovanja tehničnega osebja, prenesejo na redundantni krmilnik. Preko CNS je uporabnik obveščen o okvari primarnega krmilnika. Ponudnik mora v ponudbi priložiti shemo sistema upravljanja in nadzora agregata ter preklopnega mesta in njen natančen opis. </t>
  </si>
  <si>
    <t>Krmilnik dizel elektro agregata omogoča nadzor in upravljanje dizelskega električnega agregata:
preklopna stikala z termomagnetno zaščito in motornimi pogoni, 
mikroprocesorski krmilnik za avtomatski vklop, daljinski vklop, vzporedno delovanje z električnim omrežjem, način delovanja izklop / ročno / avtomatsko / test/vzporedno obratovanje, z grafičnim zaslonom za prikaz podatkov in alarmov, prenos podatkov in alarmov preko RS232 komunikacijski vmesnik MODBUS, Ethernet (TCP/IP) vmesnik MODBUS.</t>
  </si>
  <si>
    <t>Merjenje električnih veličin dizel agregata:
napetost generatorja (fazna in medfazna),
frekvenca, tok posameznih faz, itd.</t>
  </si>
  <si>
    <t>Merjenje mehanskih veličin pogonskega dizel motorja:
tlak motornega olja, temperatura hladilne tekočine, nivo goriva, napetost zagonskih akumulatorjev, itd.</t>
  </si>
  <si>
    <t>Beleženje statistike
število delovnih ur, število zagonov pogonskega motorja, število delovnih ur pogonskega motorja do rednega servisa, itd.</t>
  </si>
  <si>
    <t>tipka za izklop v sili,</t>
  </si>
  <si>
    <t>tipka za hiter test agregata,</t>
  </si>
  <si>
    <t>vrstne sponke za priklop signalnih kablov,</t>
  </si>
  <si>
    <t>ustrezni priključki za energetske kable,</t>
  </si>
  <si>
    <t>vsi potrebni varnostni in zaščitni elementi priključenih kablov in naprav,</t>
  </si>
  <si>
    <t>Komplet ostali material kot so varovalke, krmilni releji, ožičenje, napajalniki itd. Funkcionalnost krmiljenja in delovanja vgrajene opreme zagotavlja dobavitelj.</t>
  </si>
  <si>
    <t>vezalna shema in navodila za uporabo,</t>
  </si>
  <si>
    <t>Vse komplet montirano in ožičeno v NN sestavu v notranjosti ISO HC kontejnerja.</t>
  </si>
  <si>
    <t>OPOMBA: Tripolna razdelilna shema krmilja in  zagotavljanje funkcionalnosti delovanja je predmet dobavitelja.</t>
  </si>
  <si>
    <t>1.10.</t>
  </si>
  <si>
    <t>Krmilnik agregata in preklopnega mesta MREŽA/AGREGAT</t>
  </si>
  <si>
    <t>Oba krmilnika (PRIM in REDUND) morata omogočati:</t>
  </si>
  <si>
    <t>Samodejni zagon agregata ob izpadu mrežne napetosti.</t>
  </si>
  <si>
    <t>Sinhronizirane preklope med mrežnim in agregatskim virom v obe smeri.</t>
  </si>
  <si>
    <t>Sinhronizacijo z mrežno napetostjo ob povratku.</t>
  </si>
  <si>
    <t>Ročno in samodejno upravljanje mrežnega in generatorskega odklopnika.</t>
  </si>
  <si>
    <t>Ročni zagon in zaustavitev agregata.</t>
  </si>
  <si>
    <t>Testni zagon agregata (bremensko testiranje agregata, paralelni način delovanja z mrežnim virom v namen brezprekinitvenih preklopov z mehkim načinom obremenjevanja ali razbremenjevanja).</t>
  </si>
  <si>
    <t>Samodejni testni zagon agregata (uporabnik nastavi dan, uro in čas trajanja testa. Test se lahko izvede v prostem teku agregata ali pod obremenitvijo).</t>
  </si>
  <si>
    <t>Trajno paralelno delovanje z mrežnim virom.</t>
  </si>
  <si>
    <t>NN sestav s tipsko preverjeno zasnovo naj vsebuje krmilnik agregata in preklopnega mesta, proizvajalca ComAp, model IG-GSC-C ali enakovredni ali boljši glede na spodnje specifikacije omenjenega krmilnika:</t>
  </si>
  <si>
    <t>Nadzor in upravljanje dizelskega električnega agregata in preklopnega mesta</t>
  </si>
  <si>
    <t>Sinhronizacijo z mrežno napetostjo in trajno paralelno delovanje agregata z mrežo ter prelivanje bremena v obe smeri brez prekinitve napajanja porabnikov</t>
  </si>
  <si>
    <t>Regulacijo dizelskega električnega agregata</t>
  </si>
  <si>
    <t>Merjenje in prikaz električnih veličin:</t>
  </si>
  <si>
    <t>mrežna napetost (fazna in medfazna)</t>
  </si>
  <si>
    <t>frekvenca</t>
  </si>
  <si>
    <t>tok (posameznih faz)</t>
  </si>
  <si>
    <t>faktor moči</t>
  </si>
  <si>
    <t>karakter bremena (R/C/L)</t>
  </si>
  <si>
    <t>delovna moč (kW)</t>
  </si>
  <si>
    <t>jalova moč (kVAr)</t>
  </si>
  <si>
    <t>največja sprememba kota trifaznega sistema napetosti - MAX Vector shift (°)</t>
  </si>
  <si>
    <t>trenutna vrednost spremembe frekvence - ROCOF (Hz/s)</t>
  </si>
  <si>
    <t>maksimalna zabeležena vrednost spremembe frekvence - MAX ROCOF (Hz/s)</t>
  </si>
  <si>
    <t>Merjenje električnih veličin dizelskega agregata:</t>
  </si>
  <si>
    <t>napetost generatorja (fazna in medfazna)</t>
  </si>
  <si>
    <t>Merjenje mehanskih veličin pogonskega motorja dizelskega agregata:</t>
  </si>
  <si>
    <t>tlak motornega olja</t>
  </si>
  <si>
    <t>temperatura hladilne tekočine</t>
  </si>
  <si>
    <t>nivo goriva</t>
  </si>
  <si>
    <t>napetost zagonskih akumulatorjev</t>
  </si>
  <si>
    <t>Merjenje električne moči dizelskega agregata:</t>
  </si>
  <si>
    <t>delovna moč (posameznih faz in Σ)</t>
  </si>
  <si>
    <t>faktor moči (posameznih faz in Σ)</t>
  </si>
  <si>
    <t>jalova moč (posameznih faz in Σ)</t>
  </si>
  <si>
    <t>navidezna moč (posameznih faz in Σ)</t>
  </si>
  <si>
    <t>razlika med vektorjema napetosti mreža in agregat (°)</t>
  </si>
  <si>
    <t>razlika med frekvencama napetosti mreža in agregat (Hz)</t>
  </si>
  <si>
    <t>Beleženje statistike:</t>
  </si>
  <si>
    <t>električna delovna energija (kWh)</t>
  </si>
  <si>
    <t>električna jalovna energija (kvarh)</t>
  </si>
  <si>
    <t>število delovnih ur</t>
  </si>
  <si>
    <t>število zagonov pogonskega motorja</t>
  </si>
  <si>
    <t>število delovnih ur pogonskega motorja do rednega servisa</t>
  </si>
  <si>
    <t>Sinhronizacija:</t>
  </si>
  <si>
    <t>fazni kot napetosti med mrežno in agregatsko napetostjo - sinhronoskop</t>
  </si>
  <si>
    <t>Beleženje zgodovine (prikazano mora biti vsaj):</t>
  </si>
  <si>
    <t>Več kot 350 dogodkov</t>
  </si>
  <si>
    <t>Zaporedna številka dogodka</t>
  </si>
  <si>
    <t>Datumska in časovna značka dogodka</t>
  </si>
  <si>
    <t>Stanje digitalnih vhodov/izhodov ob nastanku dogodka</t>
  </si>
  <si>
    <t>Število vrtljajev pogonskega motorja ob nastanku dogodka</t>
  </si>
  <si>
    <t>Napetost agregata L1/L2/L3</t>
  </si>
  <si>
    <t>Napetost mreže L1/L2/L3</t>
  </si>
  <si>
    <t>Frekvenca agregata</t>
  </si>
  <si>
    <t>Frekvenca mreže</t>
  </si>
  <si>
    <t>Meritve mehanskih veličin agregata</t>
  </si>
  <si>
    <t>Režim krmilnika (OFF/MAN/AUT/TEST)</t>
  </si>
  <si>
    <t>Vgrajen set zaščit - OBVEZNO!</t>
  </si>
  <si>
    <t>Vgrajen set zaščit mora omogočati hitro ločitev agregata od omrežja, v primeru napake na omrežju. Nivoji proženja se nastavijo skladno z zahtevami elektro distributerja!</t>
  </si>
  <si>
    <t>zaščito frekvence s spodnjo in zgornjo mejo</t>
  </si>
  <si>
    <t>zaščito napetosti s spodnjo in zgornjo mejo</t>
  </si>
  <si>
    <t>R.O.C.O.F.</t>
  </si>
  <si>
    <t>Vector shift</t>
  </si>
  <si>
    <t>Smerno zaščito proti mrežnemu viru</t>
  </si>
  <si>
    <t>Programiranje logičnih funkcij - PLC</t>
  </si>
  <si>
    <t>Komunikacijski priključki: RJ45 (Ethernet/SNMP/MODBUS TPC), RS232, USB, RS485 (MODBUS RTU)</t>
  </si>
  <si>
    <t>Minimalno število digitalnih vhodov: 12</t>
  </si>
  <si>
    <t>Minimalno število digitalnih izhodov: 12 (bipolarni)</t>
  </si>
  <si>
    <t>Minimalno število analognih vhodov: 3 (nastavljivo: 4-20mA/0-2400Ohm/0-5V)</t>
  </si>
  <si>
    <t>Ustreza: Proizvajalec ComAp tip InteliGen GSC-C ali enakovredno</t>
  </si>
  <si>
    <t>1.11.</t>
  </si>
  <si>
    <t>LCD prikazovalnik</t>
  </si>
  <si>
    <t>Vsak krmilnik agregata in preklopnega mesta MREŽA/AGREGAT mora biti opremljen z barvnim LCD prikazovalnikom</t>
  </si>
  <si>
    <t>Barvni 5,7'' TFT prikazovalnik</t>
  </si>
  <si>
    <t>Vsaj 13 tipk za upravljanje s sistemom, od katerih ima vsaj 5 tipk nastavljive funkcije</t>
  </si>
  <si>
    <t>Zaščita IP 65</t>
  </si>
  <si>
    <t>Direktno povezavo s krmilnikom agregata in preklopnega mesta - brez dodatnih pretvornikov</t>
  </si>
  <si>
    <t>Poljubna konfiguracija prikazov na posameznih straneh</t>
  </si>
  <si>
    <t>Ustreza: Proizvajalec ComAp tip InteliVision5 ali enakovredno</t>
  </si>
  <si>
    <t>1.12.</t>
  </si>
  <si>
    <t>Namenska programska oprema za nadzor in upravljanje</t>
  </si>
  <si>
    <t>Programska oprema proizvajalca krmilnika za nadzor in upravljanje z agregatom in preklopnim mestom</t>
  </si>
  <si>
    <t>Omogočati mora enako enako funkcionalnost kot lokalno upravljanje s krmilnikom agregata in preklopnega mesta</t>
  </si>
  <si>
    <t>Omogočati mora izvoz kompletne konfiguracije krmilnika</t>
  </si>
  <si>
    <t>Omogočati mora izvoz kompletne zabeležene zgodovine</t>
  </si>
  <si>
    <t>Lokalni (RS232) ali daljinski (Ethernet, MB RTU/TPC) priklop na krmilnik</t>
  </si>
  <si>
    <t>Skupaj namenska programska oprema</t>
  </si>
  <si>
    <t>1.13.</t>
  </si>
  <si>
    <t>Razširitveni modul</t>
  </si>
  <si>
    <t>Najmanj 16 digitalnih vhodov.</t>
  </si>
  <si>
    <t>Najmanj 2 analogna izhoda (0-10V; 0-20mA).</t>
  </si>
  <si>
    <t>LED indikacija stanja Digitalnih vhodov/izhodov.</t>
  </si>
  <si>
    <t>Signalizacija stanj na CNS, najmanj:</t>
  </si>
  <si>
    <t>Agregat pripravljen za obratovanje</t>
  </si>
  <si>
    <t>Alarm</t>
  </si>
  <si>
    <t>Opozorilo</t>
  </si>
  <si>
    <t>Porabniki napajani iz omrežja</t>
  </si>
  <si>
    <t>Porabniki napajani iz agregata</t>
  </si>
  <si>
    <t>Parametri omrežja OK</t>
  </si>
  <si>
    <t>Izpad omrežja</t>
  </si>
  <si>
    <t>Parametri agregata OK</t>
  </si>
  <si>
    <t>Prenizka temperatura hladilne tekočine</t>
  </si>
  <si>
    <t>Prenizka napetost zagonskih akumulatorjev</t>
  </si>
  <si>
    <t>Okvara primernega krmilnika agregata in preklopnega mesta</t>
  </si>
  <si>
    <t>Okvara primarnega polnilnika zagonskih akumulatorjev</t>
  </si>
  <si>
    <t>Puščanje tehničnih tekočin v ISO kontejnerju</t>
  </si>
  <si>
    <t>Tesnost cisterne</t>
  </si>
  <si>
    <t>Ustreza: Proizvajalec ComAp tip Inteli IO8/8 ali enakovredno</t>
  </si>
  <si>
    <t>1.14.</t>
  </si>
  <si>
    <t xml:space="preserve">Transport </t>
  </si>
  <si>
    <t>Dostava, raztovarjanje in pritrditev agregata na predvideno mikrolokacijo.</t>
  </si>
  <si>
    <t>1.15.</t>
  </si>
  <si>
    <t>Čiščenje objekta po končanih delih</t>
  </si>
  <si>
    <t>1.16.</t>
  </si>
  <si>
    <t>Zagon naprave s strani pooblaščenega serviserja in izdaja garancijskih listin</t>
  </si>
  <si>
    <t>Umerjanje, nastavitev in preizkus delovanja vgrajene opreme v vseh možnih režimih obratovanja z izdelavo poročil o nastavitvah (funkcionalnost zagotavlja dobavitelj). Gorivo za testni zagon (1.000 litrov D2 brez biokomponent) zagotovi investitor.</t>
  </si>
  <si>
    <t>Skupaj zagon</t>
  </si>
  <si>
    <t>1.17.</t>
  </si>
  <si>
    <t>Dokumentacija (ob primopredaji)</t>
  </si>
  <si>
    <t>Slovenska navodila za uporabo</t>
  </si>
  <si>
    <t>Električne sheme agregata</t>
  </si>
  <si>
    <t>Potrdilo o tovarniškem preskusu agregata pri proizvajalcu</t>
  </si>
  <si>
    <t>Izjava o skladnosti (CE certifikat)</t>
  </si>
  <si>
    <t>Potrdilo o kakovosti goriva D2</t>
  </si>
  <si>
    <t>Certifikat proizvajalca agregata po standardih ISO 9001</t>
  </si>
  <si>
    <t>Papirni izvodi v 3 izvodih</t>
  </si>
  <si>
    <t>Elektronski izvod na USB ključu in CD</t>
  </si>
  <si>
    <t>Skupaj dokumentacija</t>
  </si>
  <si>
    <t>1.18.</t>
  </si>
  <si>
    <t>Usposabljanje uporabnika</t>
  </si>
  <si>
    <t>Po zaključeni primopredaji se izvede usposabljanje končnega uporabnika na montirani opremi.</t>
  </si>
  <si>
    <t>Izvajalec predhodno pripravi predlog protokola in ga preda naročniku v potrditev.</t>
  </si>
  <si>
    <t>Usposabljanje je sestavljano iz teoretičnega in praktičnega dela.</t>
  </si>
  <si>
    <t>Skupaj usposabljanje</t>
  </si>
  <si>
    <t>SKUPAJ DIZEL ELEKTRIČNI AGREGAT 350kVA V ZVOČNO IZOLIRANEM ISO KONTEJNERJU S CISTERNO ZA GORIVO</t>
  </si>
  <si>
    <t>R E K A P I T U L A C I J A</t>
  </si>
  <si>
    <t xml:space="preserve">SKUPAJ DIZEL ELEKTRIČNI AGREGAT 350kVA: </t>
  </si>
  <si>
    <r>
      <rPr>
        <b/>
        <sz val="8"/>
        <rFont val="Arial CE"/>
        <charset val="238"/>
      </rPr>
      <t>R</t>
    </r>
    <r>
      <rPr>
        <sz val="8"/>
        <rFont val="Arial CE"/>
        <family val="2"/>
        <charset val="238"/>
      </rPr>
      <t xml:space="preserve">ational </t>
    </r>
    <r>
      <rPr>
        <b/>
        <sz val="8"/>
        <rFont val="Arial CE"/>
        <charset val="238"/>
      </rPr>
      <t>E</t>
    </r>
    <r>
      <rPr>
        <sz val="8"/>
        <rFont val="Arial CE"/>
        <family val="2"/>
        <charset val="238"/>
      </rPr>
      <t>nergy engineer</t>
    </r>
    <r>
      <rPr>
        <b/>
        <sz val="8"/>
        <rFont val="Arial CE"/>
        <charset val="238"/>
      </rPr>
      <t>ing</t>
    </r>
    <r>
      <rPr>
        <sz val="8"/>
        <rFont val="Arial CE"/>
        <family val="2"/>
        <charset val="238"/>
      </rPr>
      <t xml:space="preserve">                                                                                                           </t>
    </r>
  </si>
  <si>
    <t>e-mail:info@reing.si │www.reing.si</t>
  </si>
  <si>
    <t>Številka postavke</t>
  </si>
  <si>
    <t>Cena na enoto v EUR</t>
  </si>
  <si>
    <t xml:space="preserve">Znesek brez DDV </t>
  </si>
  <si>
    <t>CEVNA POŠTA</t>
  </si>
  <si>
    <t>STROJNE INŠTALACIJE brez DDV</t>
  </si>
  <si>
    <r>
      <t xml:space="preserve">Vse potrebne cevne povezave med rezervoarjem in pogonskim motorjem agregata iz bakrenih cevi v palicah </t>
    </r>
    <r>
      <rPr>
        <sz val="11"/>
        <rFont val="Calibri"/>
        <family val="2"/>
        <charset val="238"/>
      </rPr>
      <t>Ø 22 z obešalnim in pritrdilnim materialom.</t>
    </r>
  </si>
  <si>
    <r>
      <t xml:space="preserve">Sistem je sestavljen iz </t>
    </r>
    <r>
      <rPr>
        <sz val="11"/>
        <rFont val="Calibri"/>
        <family val="2"/>
        <charset val="238"/>
      </rPr>
      <t>dveh polnilnikov - 2 kos, od katerih je eden redundanten.</t>
    </r>
  </si>
  <si>
    <t xml:space="preserve">- KERROCK stenska obloga nad nizkostensko obrobo na območju samostojnih umivalnikov in razkuževalnikov.
  </t>
  </si>
  <si>
    <r>
      <t xml:space="preserve">- </t>
    </r>
    <r>
      <rPr>
        <b/>
        <sz val="10"/>
        <rFont val="Arial CE"/>
        <charset val="238"/>
      </rPr>
      <t xml:space="preserve">obloga špalete </t>
    </r>
    <r>
      <rPr>
        <sz val="10"/>
        <rFont val="Arial CE"/>
        <family val="2"/>
        <charset val="238"/>
      </rPr>
      <t xml:space="preserve">po obsegu novega preboja med prostori 0.3 in K_11 </t>
    </r>
  </si>
  <si>
    <t xml:space="preserve">- samonosilni požarni strop nad prostorom K-04b požarne odpornosti EI 60 
</t>
  </si>
  <si>
    <r>
      <t xml:space="preserve">- požarna stena na območju vratnih odprtin 
  dvigalnih jaškov malih tovornih dvigal 1 in 2, 
  ter velikega osebnega dvigala v 
  </t>
    </r>
    <r>
      <rPr>
        <b/>
        <sz val="10"/>
        <rFont val="Arial CE"/>
        <charset val="238"/>
      </rPr>
      <t xml:space="preserve">PRITLIČJU </t>
    </r>
    <r>
      <rPr>
        <sz val="10"/>
        <rFont val="Arial CE"/>
        <family val="2"/>
        <charset val="238"/>
      </rPr>
      <t>požarne odpornosti EI 90</t>
    </r>
  </si>
  <si>
    <t xml:space="preserve"> V primeru, da bo potrebna demontaža in ponovna montaža že izvedenih spuščenih stropov, event. izrezi</t>
  </si>
  <si>
    <t>vseh pogojev v prostoru - površina prostora, višina stropa, pozicije OP mize, OP luči, upihovalcev</t>
  </si>
  <si>
    <t>ravnanju z opremo na lokaciji uporabe;</t>
  </si>
  <si>
    <t>Predložiti mora vsa navodila za uporabo v slovenskem jeziku;</t>
  </si>
  <si>
    <t xml:space="preserve">  ekrana in VESA 75x100 adapterjem, nosilnost  najmanj 14 kg</t>
  </si>
  <si>
    <t>SPLOŠNO:</t>
  </si>
  <si>
    <t xml:space="preserve">- možnost avtomatske nastavitve svetlobnega snopa, kadar spreminjamo širino snopa, kadar </t>
  </si>
  <si>
    <t xml:space="preserve">  spreminjamo razdaljo svetilke med operativnim poljem in kadar spreminjamo barvno temperaturo.</t>
  </si>
  <si>
    <t xml:space="preserve">Sterilizator naj bo opremljen s strojno in programsko opremo, ki omogoča povezovanje sterilizatorja </t>
  </si>
  <si>
    <t xml:space="preserve">preko interneta na bazo podatkov v oblaku (»cloud«) za potrebe diagnosticiranja in alarmiranja </t>
  </si>
  <si>
    <t xml:space="preserve">(komunikacija mora biti enosmerna in sicer – sterilizator  proti oblaku) komunikacijski protokol mora </t>
  </si>
  <si>
    <t>zagotavljati šifrirano in varno povezavo do oblaka - komunikacijski protokol priložiti k ponudbi.</t>
  </si>
  <si>
    <t xml:space="preserve">Istočasno mora omogočati več uporabnikom, kot npr. osebju v CS, tehnični službi bolnišnice ali </t>
  </si>
  <si>
    <t xml:space="preserve">zunanji servisni službi, samodejni prenos podatkov o stanju sterilizatorja v realnem času. Vrsta </t>
  </si>
  <si>
    <t>podatkov se lahko določi glede na izbran nivo uporabnika.</t>
  </si>
  <si>
    <t xml:space="preserve">Istočasno mora omogočati več uporabnikom samodejno avtomatsko obveščanje o uspešnem </t>
  </si>
  <si>
    <r>
      <rPr>
        <sz val="8"/>
        <color theme="1"/>
        <rFont val="Arial Narrow"/>
        <family val="2"/>
        <charset val="238"/>
      </rPr>
      <t>zaključenem ciklu ali opisov morebitne napake po e-mailu in SMS-u</t>
    </r>
    <r>
      <rPr>
        <sz val="8"/>
        <color rgb="FF000000"/>
        <rFont val="Arial Narrow"/>
        <family val="2"/>
        <charset val="238"/>
      </rPr>
      <t>.</t>
    </r>
  </si>
  <si>
    <t xml:space="preserve">Servisni službi naj omogoča oddaljen dostop do podatkov kontrolne enote v oblaku. Omogoča naj </t>
  </si>
  <si>
    <t xml:space="preserve">oglede v procese sterilizacije in diagnostiko napak z vpogledom posamičnih komponent sterilizatorja. </t>
  </si>
  <si>
    <t xml:space="preserve">Zagotavljati mora statistiko podatkov o opravljenih procesih, tipih procesov, pogostosti uporabe in </t>
  </si>
  <si>
    <t>morebitnih napakah ter avtomatsko izdajo mesečnih poročil na e-mail.</t>
  </si>
  <si>
    <t xml:space="preserve">Izvedba ojačitev v panel steni za potrebe montaže vrat in oken (2x vertikalna in 1x horizontalna) v panele se vgradi jeklena konstrukcijska cev 40/40/3 mm, ki se vpne v tla in nosilno stropno ploščo. 
          </t>
  </si>
  <si>
    <r>
      <t xml:space="preserve">Strojno rezanje AB stene na območju večjih prebojev strojnih inštalacij v deb. do 35 cm (mreža rezanja 30/30 cm), komplet s potrebno mahanizacijo, ter vsemi pomožnimi deli, 
prenosi in prevozi.  </t>
    </r>
    <r>
      <rPr>
        <b/>
        <sz val="10"/>
        <rFont val="Arial CE"/>
        <charset val="238"/>
      </rPr>
      <t xml:space="preserve">Razvidno iz strojnih inštalacij.    </t>
    </r>
    <r>
      <rPr>
        <sz val="10"/>
        <rFont val="Arial CE"/>
        <family val="2"/>
        <charset val="238"/>
      </rPr>
      <t xml:space="preserve">     
</t>
    </r>
    <r>
      <rPr>
        <b/>
        <sz val="10"/>
        <rFont val="Arial CE"/>
        <charset val="238"/>
      </rPr>
      <t xml:space="preserve">                                                </t>
    </r>
  </si>
  <si>
    <t>POPIS MATERIALA IN DEL</t>
  </si>
  <si>
    <t>(Strojne instalacije)</t>
  </si>
  <si>
    <t>Splošne opombe:</t>
  </si>
  <si>
    <t>Ponudnik-izvajalec del mora pred začetkom del pregledati vso projektno dokumentacijo.</t>
  </si>
  <si>
    <t>Za vse nejasnosti ali alternativne rešitve se mora obvezno posvetovati z odgovornim projektantom oziroma investitorjem. O morebitni spremembi mora pridobiti pismo soglasje pred oddajo zavezujoče ponudbe del.</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</si>
  <si>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</si>
  <si>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Načrte in detajle izvajalec predhodno natančno pregleda in v primeru nejasnosti in na eventuelne  pomanjkljivosti, kot strojni strokovnjak  opozori projektanta. </t>
  </si>
  <si>
    <t>Dobava  in montaža vsebuje tudi drobni montažni material.</t>
  </si>
  <si>
    <t>Vsa dela morajo biti izvedena kvalitetno, iz   materialov z zahtevanimi lastnostmi, z atesti.</t>
  </si>
  <si>
    <t>Vsaka opisana pozicija je mišljena kompletno z   vsemi deli, materialom in transporti za   vgrajen oz. montiran izdelek.</t>
  </si>
  <si>
    <t>Vsak izvajalec mora po končani svoji fazi očistiti in odstraniti vse odpadke z odvozom na komunalno deponijo, s plačilom vseh stroškov za koriščenje deponije.</t>
  </si>
  <si>
    <t>Vsa sanitarna keramika in sanitarna oprema mora biti 1 kvalitete v skladu s TSG-12640:2008 po izbiri arhitekta oziroma investitorja!</t>
  </si>
  <si>
    <t>10.</t>
  </si>
  <si>
    <t>Izvajalec je dolžan izvesti vsa pripravljalna dela, organizacijo gradbišča, ustrezno varnost in zaščito gradbišča!</t>
  </si>
  <si>
    <t>11.</t>
  </si>
  <si>
    <t>V ponudbi je potrebno opremo natančno specificirati, v kolikor se ponuja enakovredna alternativa.</t>
  </si>
  <si>
    <t>12.</t>
  </si>
  <si>
    <t>Na iztočnih armaturah morajo biti vgrajeni perlatorji z usmerjevalnikom curka!</t>
  </si>
  <si>
    <t>13.</t>
  </si>
  <si>
    <t>Vse mere in detajle je potrebno preveriti na licu mesta pred pričetkom del.</t>
  </si>
  <si>
    <t>14.</t>
  </si>
  <si>
    <t>Preboji: Izvajalec je dolžan sodelovati že v fazah, ko gradbinci izdelujejo opaže in pravočasno namestiti vložke, ki pozneje služijo za prehod strojnih inštalacij. V drugačnem primeru stroške dodatnih del dolbljenja nosilnih in opečnih konstrukcij nosi izvajalec sam.</t>
  </si>
  <si>
    <t>15.</t>
  </si>
  <si>
    <t>Upoštevati je potrebno Uredbo o zelenem javnem naročanju za posemezen sklop.</t>
  </si>
  <si>
    <t>VODOVOD in KANALIZACIJA 1. NADSTROPJE</t>
  </si>
  <si>
    <t>Dobava in montaža kompletnega stranišča konzolne - viseče izvedbe, na vodno izpiranje sestoječega iz:                                                                                                                  1 kos Duofix GEBERIT art. 111.311.00.5 montažni element za stenski WC, aktiviranje spredaj
- 1 kos stenska konzolna keramična školjka s sedežno desko - po izboru arhitekta oz. INVESTITORJA kot npr. Geberit Kolo  
- 1 kos aktivirna tipka po izboru arhitekta oz. INVESTITORJA kot npr. Geberit SIGMA 20
- regulacijski ventil 15/10 s pripadajočo zvezno cevko ter odtočno plastično cevjo                                                                                   - vključno ves pritrdilni, tesnilni in montažni material</t>
  </si>
  <si>
    <t>02.</t>
  </si>
  <si>
    <t xml:space="preserve">Pred izdelavo grobih inštalacij in fino montažo je potrebno pridobiti točne podatke o priključkih Flusher desinfectorja ter točno specifikajcijo obsega dobave opreme z strani investititorja. </t>
  </si>
  <si>
    <t>03.</t>
  </si>
  <si>
    <r>
      <t xml:space="preserve">Dobava in montaža kompletnega umivalnika, sestoječega iz:
-1 kos Duofix GEBERIT montažni element za stenski  umivalnik
-1 kos keramični umivalnik širine 600mm kvalitete 1A,  - po izboru arhitekta oz. INVESTITORJA kot npr. Geberit Kolo
-1 kos kromiranega iztočnega ventila </t>
    </r>
    <r>
      <rPr>
        <sz val="10"/>
        <rFont val="Calibri"/>
        <family val="2"/>
        <charset val="238"/>
      </rPr>
      <t>ø</t>
    </r>
    <r>
      <rPr>
        <sz val="10"/>
        <rFont val="Arial"/>
        <family val="2"/>
        <charset val="238"/>
      </rPr>
      <t>32 s čepom in kromiranega sifona s kromano zvezno cevjo in rozeto                                                                                                                            -1 kos enoročna mešalna baterijo za umivalnik - po izboru arhitekta oz. INVESTITORJA kot npr. GROHE Eurostyle cosmopolitan 
- kotni ventil z filtrom za priklop armature 1/2"- 3/8" kot npr Schell Comfort                       
- komplet s pritrdilnim, tesnilnim in montažnim materialom</t>
    </r>
  </si>
  <si>
    <t>04.</t>
  </si>
  <si>
    <r>
      <t xml:space="preserve">Dobava in montaža kompletnega umivalnika (prostor 3.3.5), sestoječega iz:
-1 kos Duofix GEBERIT montažni element za stenski  umivalnik
-1 kos keramični umivalnik širine 600mm in globine 300mm kvalitete 1A,  - po izboru arhitekta oz. INVESTITORJA kot npr. Geberit Kolo
-1 kos kromiranega iztočnega ventila </t>
    </r>
    <r>
      <rPr>
        <sz val="10"/>
        <rFont val="Calibri"/>
        <family val="2"/>
        <charset val="238"/>
      </rPr>
      <t>ø</t>
    </r>
    <r>
      <rPr>
        <sz val="10"/>
        <rFont val="Arial"/>
        <family val="2"/>
        <charset val="238"/>
      </rPr>
      <t>32 s čepom in kromiranega sifona s kromano zvezno cevjo in rozeto                                                                                                                            -1 kos enoročna mešalna baterijo za umivalnik - po izboru arhitekta oz. INVESTITORJA kot npr. GROHE Eurostyle cosmopolitan 
- kotni ventil z filtrom za priklop armature 1/2"- 3/8" kot npr Schell Comfort                     
- komplet s pritrdilnim, tesnilnim in montažnim materialom</t>
    </r>
  </si>
  <si>
    <t>05.</t>
  </si>
  <si>
    <r>
      <t xml:space="preserve">Dobava in montaža kompletnega umivalnika, sestoječega iz:
-1 kos Duofix GEBERIT montažni element za stenski  umivalnik
-1 kos keramični umivalnik širine 600mm kvalitete 1A,  - po izboru arhitekta oz. INVESTITORJA kot npr. Geberit Kolo
-1 kos kromiranega iztočnega ventila </t>
    </r>
    <r>
      <rPr>
        <sz val="10"/>
        <rFont val="Calibri"/>
        <family val="2"/>
        <charset val="238"/>
      </rPr>
      <t>ø</t>
    </r>
    <r>
      <rPr>
        <sz val="10"/>
        <rFont val="Arial"/>
        <family val="2"/>
        <charset val="238"/>
      </rPr>
      <t>32 s čepom in kromiranega sifona s kromano zvezno cevjo in rozeto                                                                                                                              -1 kos stenska zdravniška enoročna mešalna baterijo za umivalnik - po izboru arhitekta oz. INVESTITORJA kot npr. GROHE EUROECO Special art. 32774000                           
- komplet s pritrdilnim, tesnilnim in montažnim materialom</t>
    </r>
  </si>
  <si>
    <t>06.</t>
  </si>
  <si>
    <t xml:space="preserve">Dobava in montaža zdravniške stenske zdravniške enoročne mešalne baterije s podaljšanim iztokom za korito, vključno z vsem montažnim, pritrdilnim in tesnilnim materialom, po izboru arhitekta oz. INVESTITORJA kot npr. GROHE EUROECO Special art. 32774000 </t>
  </si>
  <si>
    <t>07.</t>
  </si>
  <si>
    <t>Dobava in montaža stenske enoročne mešalne baterija s podaljšanim iztokom za vgradnjo na pomivalno korito v prosotru 2.3.4 in 3.3.7, vključno z vsem montažnim materialom, po izboru arhitekta oz. INVESTITORJA, kot npr. GROHE Eurostyle Cosmopolitan  art. 33982002</t>
  </si>
  <si>
    <t>08.</t>
  </si>
  <si>
    <t>09.</t>
  </si>
  <si>
    <t>Dobava in montaža sifona za enojno pomivalno korito vključno pritrdilni in tesnilni material</t>
  </si>
  <si>
    <t>Dobava in montaža kotnih ventilov z filtrom za priklop armatur vključno z rozeto ter ves pritrdilni in tesnilni material
kot npr. Schell Comfort  1/2"-3/8"</t>
  </si>
  <si>
    <t>Dobava in montaža kompletne armature za tuš vključno z tuš kadjo in kabino in vso pripradajočo opremo - PO IZBIRI INVESTITORJA oz. arhitekta vključno s:</t>
  </si>
  <si>
    <t xml:space="preserve">- 1 kos tuš kad 90x90 z sifonom in tuš kabino kot npr. Kolpa San </t>
  </si>
  <si>
    <t>- 1 kos nadometna stenska enoročna mešalna baterija s pomično konzolo ter tuš ročko, kot npr. GROHE Eurostyle Cosmopolitan art 33590002, tesnilni in pritrdilni material, PO IZBIRI INVESTITORJA oz. arhitekta vključno</t>
  </si>
  <si>
    <t>- ostali montažni material</t>
  </si>
  <si>
    <t>Montaža flusher desinfectorja v prostoru 2.2.14 in 2.1.9</t>
  </si>
  <si>
    <t>vključno s tesnilnim in montažnim materialom</t>
  </si>
  <si>
    <t xml:space="preserve">Pred izdelavo grobih inštalacij in fino montažo je potrebno pridobiti točne podatke o priključkih Izlivnika ter točno specifikajcijo obsega dobave opreme z strani investititorja. </t>
  </si>
  <si>
    <t>Montaža izlivnika (prostor 2.1.11) :</t>
  </si>
  <si>
    <t>izpiralnim ventilom DN20 (dobava in montaža)</t>
  </si>
  <si>
    <t>zidno mešalno baterijo z dolgim premičnim iztokom (dobava in montaža)</t>
  </si>
  <si>
    <t>pokromano dvižno mrežo (samo montaža)</t>
  </si>
  <si>
    <t>Montaža maceratorja z predpripravo grobih inštalacijskih del (hladna voda in odtok):</t>
  </si>
  <si>
    <t xml:space="preserve">Pred izdelavo grobih inštalacij in fino montažo je potrebno pridobiti točne podatke o priključkih Maceratorja ter točno specifikajcijo obsega dobave opreme z strani investititorja. </t>
  </si>
  <si>
    <t>Dobava in montaža navojnega polnilno/praznilnega ventila, vključno spojni in tesnilni material ter nstavkom za gumijasto cev</t>
  </si>
  <si>
    <t>DN 15</t>
  </si>
  <si>
    <t>DN 20</t>
  </si>
  <si>
    <t>16.</t>
  </si>
  <si>
    <t>Dobava in montaža navojnega krogličnega ventila, vključno spojni in tesnilni material</t>
  </si>
  <si>
    <t>DN 50</t>
  </si>
  <si>
    <t>DN 32</t>
  </si>
  <si>
    <t>DN 25</t>
  </si>
  <si>
    <t>17.</t>
  </si>
  <si>
    <t>Dobava in montaža protišumne kanalizacijske cevi izdelane iz trdega polipropilena PP-ja kot npr Geberit Silent PP, zatesnjene z gumijastimi tesnili vključno z vsemi fazonskimi kosi in pritrdilnim materialom</t>
  </si>
  <si>
    <t>Silent PP 50</t>
  </si>
  <si>
    <t>Silent PP 75</t>
  </si>
  <si>
    <t>Silent PP 110</t>
  </si>
  <si>
    <t>Silent PP 125</t>
  </si>
  <si>
    <t>18.</t>
  </si>
  <si>
    <t xml:space="preserve">Dobava in montaža  tipskega cevnega odzračevalnika kanalizacije DN110/75, za montažo na ravno streho vključno z vsem potrebnim montažnim in tesnilnim materialom </t>
  </si>
  <si>
    <t>DN100</t>
  </si>
  <si>
    <t>19.</t>
  </si>
  <si>
    <t xml:space="preserve">Dobava in montaža  tipskega avtomatskega cevnega odzračevalnika kanalizacije kot npr. HL 905N DN75/50, za montažo pod stropom, vključno z vsem potrebnim montažnim in tesnilnim materialom </t>
  </si>
  <si>
    <t>20.</t>
  </si>
  <si>
    <t xml:space="preserve">Dobava in montaža  tipskega avtomatskega cevnega odzračevalnika kanalizacije kot npr. HL 900N, za montažo na vertikale na podstršju z vsem potrebnim montažnim in tesnilnim materialom </t>
  </si>
  <si>
    <t>21.</t>
  </si>
  <si>
    <t>Dobava in montaža PE-Xb/Al/PE cevi za toplo sanitarno vodo, z vsemi fazonskimi kosi in ostalim potrebnim materialom za montažo, vključno Armacell izolacija tip ITS debeline najmanj DN/2 notranji premer cevi, a ne manše od 6 mm kot npr. Geberit Mepla</t>
  </si>
  <si>
    <t>D 32x3,0 mm</t>
  </si>
  <si>
    <t>D 26x3,0 mm</t>
  </si>
  <si>
    <t>D 20x2,5 mm</t>
  </si>
  <si>
    <t>D 16x2,25 mm</t>
  </si>
  <si>
    <t>22.</t>
  </si>
  <si>
    <t>Dobava in montaža PE-Xb/Al/PE cevi za hladno sanitarno vodo kot npr. Geberit Mepla, z vsemi fazonskimi kosi in ostalim potrebnim materialom za montažo, vključno Armacell izolacijo tip Tubolit  S plus debeline 4 mm</t>
  </si>
  <si>
    <t>D 40x3,5 mm</t>
  </si>
  <si>
    <t>23.</t>
  </si>
  <si>
    <t xml:space="preserve">Dobava in montaža cevnega sistem Mapress, dimenzij d = 12 do 108 mm iz nerjavnega jekla Cr-Ni-Mo, 1.4401 po DIN EN 10088. Certificirano po DVGW: DW-8501AT2552 za cevne sisteme za pitno vodo DIN EN 806, DIN 1988.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t>
  </si>
  <si>
    <t>DN 50 - d54x1,5</t>
  </si>
  <si>
    <t>DN 25 - d28x1,2</t>
  </si>
  <si>
    <t>24.</t>
  </si>
  <si>
    <t>Dobava in montaža cevnega sistema za razvod na strehi objekta iz cevi Mapress, dimenzij d = 12 do 108 mm iz nerjavnega jekla Cr-Ni-Mo, 1.4401 po DIN EN 10088. Certificirano po DVGW: DW-8501AT2552 za cevne sisteme za pitno vodo DIN EN 806, DIN 1988.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Vključno z izolacijo tip kaiflex ST debeline 19 mm +  kamena volna 5cm z Alu oklep.
Na cevi pod toplotno izolacijo se vgradi električni grelni kabel kateri je zajeti v elektro projektu.</t>
  </si>
  <si>
    <t>DN 20 - d22x1,2</t>
  </si>
  <si>
    <t>25.</t>
  </si>
  <si>
    <t>Dobava in montaža toplotne izolacije z izolacijo iz negorljive kamene volne oplaščene z Alu folijo, gorljivosti A1/A2 proizvod, kot npr.Rockwool 800 debeline Dn/2 (notranji Ø cevi) vključno z vsem montažnim materialom.</t>
  </si>
  <si>
    <t>26.</t>
  </si>
  <si>
    <t>Navezava hladne in tople vode ter cirkulacije na obstoječi interni razvod v kleti objekta. Navezava na hladno in toplo vodo ter cirkulacijo se izvede v obstoječem delu kleti v kotlovnici urgentnega centra, kot je  prikazano v načrtu vključno s potrebnim materialom za navezavo. Navezavo je potrebno uskladiti s tehnično službo bolnišnice Ptuj.</t>
  </si>
  <si>
    <t>27.</t>
  </si>
  <si>
    <t>28.</t>
  </si>
  <si>
    <t>29.</t>
  </si>
  <si>
    <t>30.</t>
  </si>
  <si>
    <t>Dobava in montaža hidrantne omarice izdelane iz jeklene pločevine kombinirane z možnostjo vgradnje dveh gasilnih aparatov in opremljene s kolutom, gumi cevjo pod stalnim tlakom dolžine 30 m navito na kolut in EURO - ročnikom in gasilskim ventilom (EURO hidrant) tip 1-C/30 (višina hidranta je 1,59m od priključnega ventila) vključno z vsem potrebnim pritrdilnim, tesnilnim in montažnim materialom</t>
  </si>
  <si>
    <t>Ustreza kot npr. Gallus tip 1-C/K2-30 skupne dimenzije 1240x840x250 mm</t>
  </si>
  <si>
    <t>31.</t>
  </si>
  <si>
    <t>Meritve hidrantnega omrežja z izdajo pozitivnega poročila pooblaščene institucije</t>
  </si>
  <si>
    <t>32.</t>
  </si>
  <si>
    <t>Dobava in montaža ročnega gasilnega aparata vključno z vsem potrebnim pritrdilnim in ostalim matrialom za montažo na steno. Namestitev gasilnih aparatov je potrebno uskladiti z načrtom študije požarne varnosti.</t>
  </si>
  <si>
    <t>- AB gasilnik na peno 9kg</t>
  </si>
  <si>
    <t>- CO2 gasilnik</t>
  </si>
  <si>
    <t>33.</t>
  </si>
  <si>
    <t>Manjša gradbena dela: Izdelava prebojev, utorov, dolbenje skozi zidove za potrebe razvoda in podobno. Komplet z tesnilnim materialom in vzpostavitvijo v obstoječe stanje. Mere preveriti na licu mesta.</t>
  </si>
  <si>
    <t>ur</t>
  </si>
  <si>
    <t>Preboji okrogle dimenzije: fi160mm in manjši</t>
  </si>
  <si>
    <t>Preboji okrogle dimenzije: fi130mm in manjši</t>
  </si>
  <si>
    <t>Preboji okrogle dimenzije: fi80mm in manjši</t>
  </si>
  <si>
    <t>34.</t>
  </si>
  <si>
    <t>Dobava in montaža požarne objemke za montažo na cevne inštalacije pri prehodu skozi požarni sektor, vključno ves pritrdilni in tesnilni material ter označevalno ploščico po navodilih proizvajalca kot npr. Hilti tip CFS-C P</t>
  </si>
  <si>
    <t>fi50</t>
  </si>
  <si>
    <t>fi110</t>
  </si>
  <si>
    <t>35.</t>
  </si>
  <si>
    <t xml:space="preserve">Dobava in montaža protipožarnega tesnenja prebojev inštalacij skozi požarni sektor z protipožarno maso in ovojem ter označevalno ploščico po navodilih proizvajalca kot npr. Hilti tip CFS-CT </t>
  </si>
  <si>
    <t>36.</t>
  </si>
  <si>
    <t>Dobava in montaža protipožarnega tesnenja prebojev inštalacij skozi požarni sektor s intumescentno požarno tesnilno maso v kartuši z označevalno ploščico po navodilih proizvajalca kot npr. Hilti tip CFS-IS</t>
  </si>
  <si>
    <t>37.</t>
  </si>
  <si>
    <t>Dobava in montaža protipožarnega tesnenja prebojev inštalacij skozi požarni sektor z protipožarnim ovojem  po navodilih proizvajalca kot npr. Hilti tip CFS-B</t>
  </si>
  <si>
    <t>38.</t>
  </si>
  <si>
    <t xml:space="preserve">Praznjenje in polnjenje vodovodnega sistema </t>
  </si>
  <si>
    <t>39.</t>
  </si>
  <si>
    <t>Demontaža obstoječih sanitarij in sanitarne opreme  ter odstranitev in blindiranje cevovodov vključno z odvozom na trajno deponijo</t>
  </si>
  <si>
    <t>40.</t>
  </si>
  <si>
    <t>Pregled obstoječih vodovodnih in kanalizacijskih cevi v obstoječem delu objekta, posvet z nadzorom in projektantom.</t>
  </si>
  <si>
    <t>41.</t>
  </si>
  <si>
    <t>Prevezave in blindiranje obstoječih vodovodnih razvodov ter fekalne kanalizacije, vključno z vsemi fazonskimi kosi ter pritrdilnim in tesnilnim materialom (obračun po dejanski stroških oz. porabi materiala po dogovoru z nadzornikom)</t>
  </si>
  <si>
    <t>42.</t>
  </si>
  <si>
    <t>Izpiranje in polnjenje sistema, tlačni preizkus</t>
  </si>
  <si>
    <t>43.</t>
  </si>
  <si>
    <t>Dobava in montaža vseh napisov in označb cevovodov v podpostajah in strojnici ter na razvodih nad spuščenim stropom ter varnostnih označb za hidrantno omrežje</t>
  </si>
  <si>
    <t>44.</t>
  </si>
  <si>
    <t>Vršenje kontrole delovanja instaliranega sistema na projektno pričakovane karakteristike. Pri čemer se v obliki zapisnika dokazuje brezhibno delovanje, vklop izklop in delovanje varnostnih sistemov. Zapisnik preda izvajalec in potrdita nadzor ter projektant.</t>
  </si>
  <si>
    <t>45.</t>
  </si>
  <si>
    <t>Izdelava navodil za obratovanje in vzdrževanje v digitalni obliki, ki jih predhodno pregleda in potrdi nadzor in projektant</t>
  </si>
  <si>
    <t>46.</t>
  </si>
  <si>
    <t>Klorni šok vodovodne instalacije in pridobitev pozitivnega izvida o neoporečnosti sanitarne vode</t>
  </si>
  <si>
    <t>∑</t>
  </si>
  <si>
    <t>47.</t>
  </si>
  <si>
    <t>OPOMBA: Oprema opisana v popisih se lahko zamenja z opremo od drugega proizvajalca, vendar mora imeti enake ali podobne karakteristike.</t>
  </si>
  <si>
    <t>Vsa gadbena dela za zunanje cevne razvode so zajeta v gradbenem popisu materiala in del.</t>
  </si>
  <si>
    <t>DIALIZNI SISTEM 1. NADSTROPJE</t>
  </si>
  <si>
    <t>01.</t>
  </si>
  <si>
    <t>Dobava in montaža stenskega priključnega panela iz nerjaveče pločevine za oskrbo enega dializnega mesta z sledečimi priključku:
1x priključek za permeat,
1x odtok s prostim padom in sifonom,
1x senzor puščanja,
3x izenačitev potenciala,
vključno ves priključni, pritrdilni in tesnilni material.
Ustreza kot npr Fresenius tip Media C</t>
  </si>
  <si>
    <t>Dobava in montaža razvodnega sistema izdelanega iz polyetilenskih cevi kvalitete PEX-a clean,
brez vmesnih spojev (spoji so lahko samo v priključnih omaricah). 
Vse razvodne cevi za permeat so izlolirane zaradi preprečevanja toplotnih izgub med toplotno dezinfekcijo (toplotna prevodnost DIN 52613 / EN ISO 8497: 0,036 W/mK pri 10°C/0,040 W/mk pri 40°C / 0,053 w/mK pri 90°C, požarna zaščita Cl st d0, temperaturno območje 0°C do +100°C EN 14707, Norme: 100% EnEV skladnost, DIN 1988 200).
Razvodni sistem mora biti registriran kot medicinski produkt (direktiva o medicinskih pripomočkih - MDD)</t>
  </si>
  <si>
    <t>DN25</t>
  </si>
  <si>
    <t>Priklop razvodnega sistema na obstoječi sistem za pripravo dializne vode, z vsemi fitingi, ventili ter vključno ves pritrdilni in tesnilni material  (obračun po dejanski stroških oz. porabi materiala po dogovoru z nadzornikom)</t>
  </si>
  <si>
    <t xml:space="preserve">Dobava in montaža protipožarnega tesnenja prebojev inštalacij skozi požarni sektor z protipožarno maso, ovojem in kameno volno po navodilih proizvajalca kot npr. Hilti tip CFS-CT </t>
  </si>
  <si>
    <t>Tlačni preizkust po vgrajeni montaži.</t>
  </si>
  <si>
    <t>Preboji okrogle dimenzije: fi180mm in manjši</t>
  </si>
  <si>
    <t>Preboji okrogle dimenzije: fi100mm in manjši</t>
  </si>
  <si>
    <t>Preboji okrogle dimenzije: fi50mm in manjši</t>
  </si>
  <si>
    <t>Izdelava shem, navodila za uporabo ter oznak in napisnih tablic, šolanje uporabnikov, itd.</t>
  </si>
  <si>
    <t>Nastavitev celotnega sistam, pozkusni zagon in regulacija celotnega sistema.</t>
  </si>
  <si>
    <t>Opomba: Nepredvidena dela po dejanskih stroških se vpiše v gradbeno knjigo in jih potrdi nadzorni organ. Zajeto v skupnih popisih.</t>
  </si>
  <si>
    <t>Opomba: Oprema opisana v popisih se lahko zamenja z opremo od drugega proizvajalca, vendar mora imeti enake ali podobne karakteristike.</t>
  </si>
  <si>
    <t>VODOVOD in KANALIZACIJA KLET</t>
  </si>
  <si>
    <t>Dobava in montaža kompletnega invalidskega stranišča konzolne - viseče izvedbe, na vodno izpiranje sestoječega iz:                                                                                                                  1 kos Duofix GEBERIT art. 111.311.00.5 montažni element za stenski WC, aktiviranje spredaj
- 1 kos stenska konzolna keramična školjka s sedežno desko - po izboru arhitekta oz. INVESTITORJA kot npr. Geberit Kolo  
- 1 kos aktivirna tipka po izboru arhitekta oz. INVESTITORJA kot npr. Geberit SIGMA 20
- regulacijski ventil 15/10 s pripadajočo zvezno cevko ter odtočno plastično cevjo                                                   - 1kos fiksno invalidsko držalo l=600mm kot npr. NORMBAU                                                                               - 1kos pregibno invalidsko držalo l=600mm kot npr. NORMBAU                                                                               - vključno ves pritrdilni, tesnilni in montažni material</t>
  </si>
  <si>
    <t>Dobava in montaža kompletnega invalidskega umivalnika, sestoječega iz:</t>
  </si>
  <si>
    <t>1 kos keramični invalidski umivalnik širine 600mm kvalitete 1A, po izboru arhitekta oz. INVESTITORJA kot npr. Geberit Kolo</t>
  </si>
  <si>
    <t>1 kos kromiranega iztočnega ventila ø32 s čepom na verižici in kromiranega sifona s kromano zvezno cevjo in rozeto</t>
  </si>
  <si>
    <t xml:space="preserve">1 kos stenska enoročna mešalna baterijo za umivalnik - po izboru arhitekta oz. INVESTITORJA kot npr. GROHE EUROECO Special art. 32774000  </t>
  </si>
  <si>
    <t>1kos fiksno invalidsko držalo l=600mm kot npr. NORMBAU</t>
  </si>
  <si>
    <t xml:space="preserve">1kos ravno stensko invalidsko držalo l=400mm kot npr. NORMBAU </t>
  </si>
  <si>
    <t>invalidsko ogledalo po izbiri arhitekta 600x400mm</t>
  </si>
  <si>
    <t>ojačitve za vgradnjo invalidskih držal na suhomontažno steno</t>
  </si>
  <si>
    <t>komplet s pritrdilnim, tesnilnim in montažnim materialom</t>
  </si>
  <si>
    <t>vsa oprema se montira na višine primerna invalidom</t>
  </si>
  <si>
    <t xml:space="preserve">Dobava in montaža stenske zdravniške enoročne mešalne baterije s podaljšanim iztokom za korito v prostoru 1.2.0 in 1.3.0, vključno z vsem montažnim, pritrdilnim in tesnilnim materialom, po izboru arhitekta oz. INVESTITORJA kot npr. GROHE EUROECO Special art. 32774000 </t>
  </si>
  <si>
    <t>Dobava in montaža stenske enoročne mešalne baterija s podaljšanim iztokom za vgradnjo na pomivalno korito v prosotru 1.16.0, vključno z vsem montažnim materialom, po izboru arhitekta oz. INVESTITORJA, kot npr. GROHE Eurostyle Cosmopolitan  art. 33982002</t>
  </si>
  <si>
    <t xml:space="preserve">Dobava in montaža talnega požiralnika 200x200 iz nerjaveče pločevine, teleskopsko nastavljiv  vključno s sifonom - protismradno zaporo, tesnilnim obročem, tlačno prirobnico (požiranik) in mrežasto pokrivno rešetko ter ves tesnilni in pritrdilni material kot npr. ACO tip 157 z stranskim iztokom DN75. </t>
  </si>
  <si>
    <t xml:space="preserve">Dobava in montaža talnega požiralnika 200x200 iz nerjaveče pločevine, teleskopsko nastavljiv  vključno s sifonom - protismradno zaporo, tesnilnim obročem, tlačno prirobnico (požiranik) in mrežasto pokrivno rešetko ter ves tesnilni in pritrdilni material kot npr. ACO tip 157 z stranskim iztokom DN110. </t>
  </si>
  <si>
    <t>Dobava in montaža kanalizacijske cevi izdelane iz PVC-U materiala po standardu EN 1401, zatesnjene z gumijastimi tesnili vključno z vsemi fazonskimi kosi in pritrdilnim materialom</t>
  </si>
  <si>
    <t>PVC-U SN8 110</t>
  </si>
  <si>
    <t>Dobava in montaža toplotne izolacije z izolacijo iz negorljive kamene volne oplaščene z Alu folijo, gorljivosti A1/A2 za montažo na cevne razvode kateri potekajo nad spuščenim stropom evakuacijskih poti, proizvod kot npr.Rockwool 800 debeline Dn/2 (notranji Ø cevi) vključno z vsem montažnim materialom.</t>
  </si>
  <si>
    <t>Navezava hladne in tople vode ter cirkulacije na obstoječi interni razvod v obstoječem delu objekta. Navezava na hladno in toplo vodo ter cirkulacijo se izvede v obstoječem delu kleti na hodniku urgentnega centra kot je  prikazano v načrtu vključno s potrebnim materialom za navezavo. Navezavo je potrebno uskladiti s tehnično službo bolnišnice Ptuj.</t>
  </si>
  <si>
    <t xml:space="preserve">Dobava in montaža  prečrpalne naprave za kondenz od klimata kot npr. Wilo tip Plavis 011-C-2G, vključno z vsem potrebnim montažnim in tesnilnim materialom </t>
  </si>
  <si>
    <t>PRIPRAVA MEHKE VODE IN RO VODE - KLET</t>
  </si>
  <si>
    <t>Dobava in montaža mehanskega filtra z vložkom vključno ves pritrdilni in tesnilni material,
kot npr Mesec HPCF-9DC4 "Multicartridge" filter DN80,
9x40", PN6 ,</t>
  </si>
  <si>
    <t>z filternim vložkom kot npr. FR-N, 40" filterni vložek MB MicroTech, 5mcr.</t>
  </si>
  <si>
    <t>Dobava in montaža filtra na aktivno oglje vključno ves pritrdilni in tesnilni material,
kot npr. Mesec HPCF-9DC2 "Multicartridge" filter DN80,
9x20", PN6,</t>
  </si>
  <si>
    <t>z aktivnim ogljem kot npr. BAC-20, Block Carbon aktivno oglje 20".</t>
  </si>
  <si>
    <t>Dobava in montaža avtomatske paralelne trojne mehčalne naprave za pripravo pitne vode za sterilizacijo.</t>
  </si>
  <si>
    <t>Pretok vode (min/nor/max): 0,2 - 10 - 13 m3/h (max.)</t>
  </si>
  <si>
    <t>Količina ionske mase: 3 x 112,5 l</t>
  </si>
  <si>
    <t>Volumen rezervoarja za solnico: 3 x 200 l</t>
  </si>
  <si>
    <t>Kapaciteta: 3 x 392 °dHxm3</t>
  </si>
  <si>
    <t>Poraba soli: 16,8 – 24,8 kg/reg</t>
  </si>
  <si>
    <t>Delovni tlak: 1,5 - 6 bar</t>
  </si>
  <si>
    <t>Maksimalna temperatura vode: 0 - 40°C</t>
  </si>
  <si>
    <t>Priključki: 1 1/2" (DN40)</t>
  </si>
  <si>
    <t>Dimenzije tlačne posode (V x Š x G): 
1580 x 730 x 330 [mm]</t>
  </si>
  <si>
    <t>Dimenzije rezervoarja za solnico (V x Š x G): 
1160 x 550 x 550 [mm]</t>
  </si>
  <si>
    <t>Trojni obvodni sistem s funkcijo prilagajanja izhodne trdote vode z membranskim ventilom in obvodom za vsako glavo posebej</t>
  </si>
  <si>
    <t>Avtomatske krmilne glave iSOFT 92</t>
  </si>
  <si>
    <t>Cev za povezavo krmilne glave in solnika</t>
  </si>
  <si>
    <t>Solnik z varovalnimi elementi</t>
  </si>
  <si>
    <t>Zagon in funkcijski preizkus delovanja dvojne mehčalne naprave</t>
  </si>
  <si>
    <t>Set za merjenje trdote</t>
  </si>
  <si>
    <t>Tabletirana sol za regeneracijo ionske mehčalne naprave - 300kg (12x 25kg)</t>
  </si>
  <si>
    <t>Ustreza kot npr. MESEC Bi3M 120 paralelna trojna mehčalna naprava ali enakovredno</t>
  </si>
  <si>
    <t xml:space="preserve">Dobava in montaža reverzne osmoze z membranami in centrifugalno črpalko </t>
  </si>
  <si>
    <t>Pretok (25-10°C, L/h): 380-300</t>
  </si>
  <si>
    <t>Priklop (izhod): 3/8"
Priklop (vhod): 1/2"
Priklop (odpadna voda): 3/8"
Visokotlačna črpalka: Grundfos CMI-3-12
Priključna moč: 1.58kW, 3x400V, 3.25A
Predfilter in membrane: 1x FCPPS-20B005, 1x ULP21-4040
Pretok permeata pri 15°C (m3/h): okrog. 0,3
Delovni tlak (bar): okrog 12.1
Izkoristek (%): max. 80
Poraba vode - dovod (m3/h): okrog 0.4
Priklop na membrane: 1/1
Priključna moč (kW): 1.58
gabariti naprave (H x W x L, mm): 1500x800x350</t>
  </si>
  <si>
    <t>Krmilnik - nadzorni sistem: ROC-2315</t>
  </si>
  <si>
    <t>centrifugalna črpalka RO-300/4-G</t>
  </si>
  <si>
    <t>zagon in nastavitev naprave</t>
  </si>
  <si>
    <t>vključno ves pritrdilni in tesnilni material</t>
  </si>
  <si>
    <t>Ustreza kot npr. MESEC MRO-E 300, reverzno osmozni sistem ali enakovredno</t>
  </si>
  <si>
    <t>Dobava in montaža zbiralnika za permeat iz polietilena, volumna V=1000l vključno z: 
nivojskimi stikali in povezavami,
priključki za polnjenje RO vode,
priklop za distribucijski črpalko DN32,
dihalni mikrobiološki filter 0,2 mcr,
plovnimi stikali za vsak nivo zbiralnika RO vode
dimenzij dxh= 1100x1200 mm,
teža: 28kg</t>
  </si>
  <si>
    <t>Dobava in montaža distribucijske dvojne frekvenčno vodene črpalke booster enota) z ekspanzijsko posodo</t>
  </si>
  <si>
    <t>Q= 10,4 m3/h 
H= 4,5bar, 
P=1.5kW</t>
  </si>
  <si>
    <t>Max Q= 15.6m3/h, 
Max H= 55 m, 
Max eff. 58.7%</t>
  </si>
  <si>
    <t xml:space="preserve">Napravo sestavlja:
Dve delujoči vertikalni centrifugalni črpalki AISI 316 s kartušnimi tesnili, zmanjšanim aksialnim potiskom in možnostjo uporabe standardnega
elektromotorja. 
Model črpalke kot npr.  EVMSL5 6F5Q1BEG/1.5 
proizvajalca kot npr. "EBARA", 
razdelilniki AISI 316 DN 50 na sesalni strani in 
DN 50 na tlačni strani, 
2 frekvenčna regulatorja, nadzorovana na glavah črpalk,
komplet s krmilno omarico, 
frekvenčno regulacijo,
2x tlačna posoda kot npr. Tank PWB 8-LX 8L 1,9-10 bar 1'' GWS 
in vsemi potrebnimi armaturami </t>
  </si>
  <si>
    <t>Ustreza kot npr. EBARA tip 2GPE EVMSL5 6F5Q1BEG/1.5 ali enakovredno</t>
  </si>
  <si>
    <t>Dobava in montaža UV dezinfekcijskega sistema</t>
  </si>
  <si>
    <t>´- Max. trenutni pretok: 8,2 m3/h (136 lit/min)
- Max. trenutni pretok: 10,2 m3/h (170 lit/min)
- Max. trenutni pretok: 6,1 m3/h (102 lit/min)
- Priklop: Kombinirani priključek 1" ZN
- Življenjska doba UV luči: 9.000 h (1 leto)
- Priklopna moč: 130 W
- Max. delovni tlak: 8,62 bar
- Indikator pravilnega delovanja: DA
- Opomnik za menjavo žarnice: DA
- Indikator življenjske dobe žarnice: DA</t>
  </si>
  <si>
    <t>Ustreza kot npr. UV dezinfekcijski sistem VIQUA tip F4 ali enakovredno</t>
  </si>
  <si>
    <t xml:space="preserve">Dobava in montaža kolone za pripravo demi vode (demi patrona), kot npr DEMI MPD 30 vključno z vem pritrdilnim in tesnilnim materialom. </t>
  </si>
  <si>
    <t xml:space="preserve">Dobava in montaža sistema za monitoring deminiralizirane vode v sestavi: </t>
  </si>
  <si>
    <t>- Analizator prevodnosti kot npr. Nexus NX5000</t>
  </si>
  <si>
    <t>z lastnostmi:
• En parameter
• Škatla 144X144 IP65
• 50 - 150 °C Temp
• Natančnost: 0,1 % celotne lestvice
• 2 releja: 250 VAC in 5 A
• 2 SSR: (Solid State Relay)
• 2 izhoda mA: 4 20 mA 800 ohmov
• Napajanje: 100 240 Vac
• 0,054 200.000 μS / TEMP
• Merilno območje: Prevodnost: 0,054 ÷ 200.000 μS</t>
  </si>
  <si>
    <t>- E.CT K10, sonda / 0,01-500 yS / senzor 1,00 KOS
prevodnosti za sistem NEXUS 5000;
Razpon: 0,01÷500 μS.
Konstanta celice: K=1 cm.
Elektrode: SS316+T°
Temperatura: 80 °C.
Tlak: 6 barov.</t>
  </si>
  <si>
    <t>- Kabel za sondo E-CD K1/K5/K10 (5m)</t>
  </si>
  <si>
    <t>zagon in nastavitev sistema</t>
  </si>
  <si>
    <t>Ustreza kot npr. Nexus NX5000 ali enakovredno</t>
  </si>
  <si>
    <t>Dobava in montaža Elektro krmilna omarica za nadzor RO
sistemov / priprava vode za termodezinfektorje.
Elektro krmilna omarica za delovanje RO sistemov reverzne osmoze / DeMi priprava vode
Omogočeni izhodi za CNS:
- alarm ob povišani prevodnosti vode
- alarm ob nizkem nivoju demineralizirane vode
- alarm ob izpadu delovanja RO sistema
vključno ves pritrdilni in tesnilni material</t>
  </si>
  <si>
    <t>Dobava in montaža seta za avtomatsko izpiranje / cirkulacijo kot npr MESEC SCK-2 z  membranskim ventilom kot npr. DKUIV, d20, DN15, PN10, EPDM, z holandčnim priklopom za lepljenje vključno ves pritrdilni in tesnilni material</t>
  </si>
  <si>
    <t>Dobava in montaža navojnega krogličnega ventila iz nerjavečega materiala za vgradnji pri pripravi vode, vključno spojni in tesnilni material</t>
  </si>
  <si>
    <t>Dobava in montaža navojnega krogličnega ventila iz PVC-U za vgradnji pri pripravi vode,  katere se spajajo z lepljenjem vključno z vsemi fazonskimi kosi in pritrdilnim ter tesnilnim materialom</t>
  </si>
  <si>
    <t>DN 40</t>
  </si>
  <si>
    <t>Dobava in montaža nepovratnega ventila iz nerjavečega materiala, vključno ves potrebni montažni material</t>
  </si>
  <si>
    <t>DN 32 - d35x1,5</t>
  </si>
  <si>
    <t>Dobava in montaža izolacije kot npr. Kaiflex ST, izolacija z zaprto celično strukturo, max. temperatura medija 110 °C, toplotna prevodnost λ=0,036 W/mK ali manj, koeficient upora proti difuziji pare μ&gt;7000, cevi dolžine 2 m, vključno z cevnimi objemkami za nosilce z istimi lastnostmi kot je izolacija in materialom za montažo kot je lepilo, čistilo…. Izolacija se mora na koncu prebarvati z zaščitno barvo npr. armafinish, kar zagotovi, da se lahko izolacija pere in po možnosti dezinficira.</t>
  </si>
  <si>
    <t>Kaiflex ST-19X035</t>
  </si>
  <si>
    <t xml:space="preserve">DN 32 </t>
  </si>
  <si>
    <t>Dobava in montaža cevi za povezavo med napravami za pripravo vode, izdelane iz PVC-U materiala, katere se spajajo z lepljenjem vključno z vsemi fazonskimi kosi in pritrdilnim ter tesnilnim materialom</t>
  </si>
  <si>
    <t>PVC-U 25x2,8</t>
  </si>
  <si>
    <t>PVC-U 32x2,8</t>
  </si>
  <si>
    <t>PVC-U 40x3,0</t>
  </si>
  <si>
    <t>Navezava hladne vode na obstoječi interni razvod v obstoječem delu objekta. Navezava na hladno vodo se izvede v obstoječem delu kleti na hodniku urgentnega centra kot je  prikazano v načrtu vključno s potrebnim materialom za navezavo. Navezavo je potrebno uskladiti s tehnično službo bolnišnice Ptuj.</t>
  </si>
  <si>
    <t>Dobava in montaža vseh napisov in označb cevovodov v prostoru pripravi vode ter na razvodih nad spuščenim stropom ter varnostnih označb.</t>
  </si>
  <si>
    <t>OGREVANJE-RADIATORJI 1. NADSTROPJE</t>
  </si>
  <si>
    <t>Premestitev obstoječih radiatorjev na nove lokacije, vključno s konzolami in vsem potrebnim pritrdilnim, montažnim in tesnilnim materialom. Vključno z odvozom morebitnega ostanka obstoječega materiala na deponijo.</t>
  </si>
  <si>
    <t>Demontaža in razrez obstoječih radiatorjev in cevnih inštalacij, ter odvoz na trajno deponijo.</t>
  </si>
  <si>
    <t>Prevezave in blindiranje obstoječih ogrevalnih razvodov, vključno z vsemi fazonskimi kosi ter pritrdilnim in tesnilnim materialom (obračun po dejanski stroških oz. porabi materiala po dogovoru z nadzornikom)</t>
  </si>
  <si>
    <t xml:space="preserve">Dobava in montaža jeklenega ploščatega radiatora npr. kot VOGEL &amp; NOOT Hygiene compackt (bolniščnični kompaktne) izvedbe za dvocevno ogrevanje,  vključno z, nastavkom za priključitev, s čepom za izpust, odzračevalnimi čepi in slepim tesnilnim čepom, s spojnim in tesnilnim materialom, reducirnimi komadi, pokrovi, konzolami in šablonami za pritrditev na stene. Barva po dogovoru z arhitektom:  </t>
  </si>
  <si>
    <t>10/400/400</t>
  </si>
  <si>
    <t>20/500/400</t>
  </si>
  <si>
    <t>20/400/400</t>
  </si>
  <si>
    <t>20/600/400</t>
  </si>
  <si>
    <t>20/600/520</t>
  </si>
  <si>
    <t>20/600/600</t>
  </si>
  <si>
    <t>20/600/720</t>
  </si>
  <si>
    <t>20/600/800</t>
  </si>
  <si>
    <t>20/600/920</t>
  </si>
  <si>
    <t>20/600/1200</t>
  </si>
  <si>
    <t>20/600/1400</t>
  </si>
  <si>
    <t>20/600/1600</t>
  </si>
  <si>
    <t>20/600/2000</t>
  </si>
  <si>
    <t>Dobava in montaža termostatskega radiatorskega ventila s prednastavitvijo kot npr. Danfoss, s priključkom proti napeljavi z notranjim navojem za dvocevni sistem, s prehodnimi kosi, spojnim in tesnilnim materialom, vključno lepotne plastične ali kromane zaščitne rozete</t>
  </si>
  <si>
    <t>Tip RA-N 10</t>
  </si>
  <si>
    <t xml:space="preserve">Dobava in montaža radiatorskega zapornega ventila kot npr. Danfoss, za prednastavitev in zapiranje za dvocevne sisteme, s prehodnimi kosi, spojnim in tesnilnim materialom, vključno lepotne plastične ali kromane zaščitne rozete </t>
  </si>
  <si>
    <t>Tip RLV 10</t>
  </si>
  <si>
    <t xml:space="preserve">Dobava in montaža termostatska glava, z zaščito proti kraji, zavarovano proti prevelikemu gibu, kot npr. Danfoss </t>
  </si>
  <si>
    <t>Tip RA 2920</t>
  </si>
  <si>
    <t>Dobava in montaža navojnega krogličnega ventila, vključno z vsem tesnilnim montažnim materialom</t>
  </si>
  <si>
    <t>DN 10</t>
  </si>
  <si>
    <t xml:space="preserve">Dobava in montaža jeklene srednjetežke navojne cevi po DIN 2440 iz jekla za razvod ogrevalne vode, toplotno izolirane, kompletno z varilnimi loki in drugimi fazoni, z vsem pritrdilnim in montažnim materialom. Cevi se očisti in po varjenju obarva z 2x osnovno antikorozijsko barvo ter izolira. </t>
  </si>
  <si>
    <t>Dobava in montaža toplotne izolacije (cevi in lokov)  z izolacijo proizvod kot npr. Kaiflex ST debeline Dn/2 (notranji Ø cevi) vključno z vsem montažnim materialom</t>
  </si>
  <si>
    <t xml:space="preserve">DN 10 </t>
  </si>
  <si>
    <t xml:space="preserve">Dobava in montaža rozete za prehode cevi skozi stropove ali tla </t>
  </si>
  <si>
    <t xml:space="preserve">DN 20 </t>
  </si>
  <si>
    <t xml:space="preserve">DN 25 </t>
  </si>
  <si>
    <t>Manjša gradbena dela: Izdelava prebojev, utorov, dolbenje skozi zidove in ploščo za potrebe razvoda in podobno. Komplet z tesnilnim materialom in vzpostavitvijo v obstoječe stanje. Mere preveriti na licu mesta.</t>
  </si>
  <si>
    <t>Dobava in montaža avtomatskega odzračnika 3/8'', vključno tesnilni material</t>
  </si>
  <si>
    <t>Dobava in montaža profilnega železa za izdelavo konzol, podpor in preostalega elementa</t>
  </si>
  <si>
    <t>Končno 2x barvanje neizoliranih cevi in konzol z belo RAL 9016 barvo oz. po izbiri arhitekta, vključno z zaščito površin okoli cevovoda.</t>
  </si>
  <si>
    <r>
      <t>m</t>
    </r>
    <r>
      <rPr>
        <vertAlign val="superscript"/>
        <sz val="10"/>
        <rFont val="Arial CE"/>
        <charset val="238"/>
      </rPr>
      <t>2</t>
    </r>
  </si>
  <si>
    <t>Dobava in montaža vseh napisov in označb glavnih cevovodov ter varnostnih označb.</t>
  </si>
  <si>
    <t>Praznjenje in polnjenje sistema z ustrezno pripravljeno vodo, tlačni preizkus</t>
  </si>
  <si>
    <t>Prednastavitev grelnih teles, pozkusni zagon in regulacija celotnega radiatorskega ogrevalnega sistema.</t>
  </si>
  <si>
    <t>Oprema opisana v popisu se lahko zamenja z opremo drugega proizvajalca z predhodnim soglasjem projektanta. Vendar mora imeti enake ali boljše karakteristike.</t>
  </si>
  <si>
    <t>Vključuje vsa manjša gradbena dela, ki so potrebna za strojne inštalacije. Komplet z pritrdilnim in tesnilnim materialom in vzpostavitvijo v obstoječe stanje.</t>
  </si>
  <si>
    <t>Vse mere in detaile preveriti na objektu.</t>
  </si>
  <si>
    <t>V popisu niso zajeta večja gradbena dela-preboji za potrebe strojnih inštalacij. Zajeta so v gradbenem delu popisov.</t>
  </si>
  <si>
    <t>OGREVANJE-TALNO GRETJE 1. NADSTROPJE</t>
  </si>
  <si>
    <t>Dobava in montaža razdelilnika za talno gretje s prednastavitvijo pretoka v dovodni cevi vsake ogrevalne zanke znotraj območja 0-5 l/m. Vključuje indikator pretoka in termostatski vložek z M30x1,5 priključkom na povratku.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primeren za IMI Heimeier zatezne spoje. Delovna temperatura -5°C do 60°C. Dovoljen delovni tlak 6 bar. Kot npr. proizvod IMI HEIMEIER,tip DYNALUX. Vključno z vsem pritrdilnim tesnilnim in montažnim materialom.</t>
  </si>
  <si>
    <t>7 ogrevalnih zank</t>
  </si>
  <si>
    <t>9 ogrevalnih zank</t>
  </si>
  <si>
    <t>Razdelilna omarica</t>
  </si>
  <si>
    <t>Razdelilna omarica podometna izvedba</t>
  </si>
  <si>
    <t>Velikost 3: 725 x 710 x 125 mm</t>
  </si>
  <si>
    <t>Velikost 4: 875 x 710 x 125 mm</t>
  </si>
  <si>
    <t>Dobava in montaža termoelektrični pogon za ON/OFF ali pulzno regulacijo, potisna sila nastavljanja 125 N, zaščitni razred IP 54 v vseh pozicijah, indikator pozicije, hod 4.7 mm, priključek M30x1.5, telo odporno na udarce PC/ABS, proizvod kot npr. IMI TA, tip EMO T, NC normalno zaprt,230V AC. Vključno z vsem pritrdilnim tesnilnim in montažnim materialom.</t>
  </si>
  <si>
    <t>Dobava in montaža razdelilnih doz za vezavo termoeletričnega pogona in sobnega regulatorja. Razdelilna doza se vgradi v vsako talno omarico.</t>
  </si>
  <si>
    <t>Dobava in montaža sobnega termostata z dvotočkovnim delovanjem (ON-OFF) za pogon termičnih pogonov (npr. EMO T) regulira sobno temperaturo v razponu od 5 do 30°C (to območje lahko poljubno zmanjšamo z nastavitvenima obročoma). Možnost preklopa med gretjem in hlajenjem (Change over) ter termična recirkulacija za enakomernejše doseganje temperature in zmanjšanje ON-OFF učinka, proizvod kot npr. HEIMEIER – IMI International napetost 230 V. Pri izbiri 24V moramo dodati za vsak priključni modul še transmormator.</t>
  </si>
  <si>
    <t>Dobava in montaža navojnega krogličnega ventila, vključno s tesnilnim materialom</t>
  </si>
  <si>
    <t>Dobava in montaža navojnega nepovratnega ventila, vključno s tesnilnim materialom</t>
  </si>
  <si>
    <t>Dobava in montaža navojnega čistilnega kosa, vključno s tesnilnim materialom</t>
  </si>
  <si>
    <t>Dobava in montaža,  ventil za hidravlično uravnoteženje proizvod kot npr. TA HYDRONICS tip STAD z izpustom 1/2"- navojne izvedbe vključno z prehodnimi elementi DN25/20 ter tesnilnim in montažnim materialom</t>
  </si>
  <si>
    <t>Ustreza:  ventil za hidravlično uravnoteženje tip STAD DN 20 z izpustom 1/2" ali enakovredni</t>
  </si>
  <si>
    <t>Ustreza:  ventil za hidravlično uravnoteženje tip STAD DN 25 z izpustom 1/2" ali enakovredni</t>
  </si>
  <si>
    <t>Dobava in montaža polnilno/izpustne pipe, vključno tesnilni material</t>
  </si>
  <si>
    <t xml:space="preserve">Dobava in montaža mapress sistemske cevi iz ogljikovega jekla po 1.0034 E 195 (EN 10305), za razvode ogrevanja, za nadometno in podometno vgradnjospojene s stisljivi fitingi iz ogljikovega jekla, skupaj z loki, redukcijskimi kosi, odcepnimi kosi in vsem potrebnim spojnim in obešalnim materialom, dimenzij:    </t>
  </si>
  <si>
    <t>DN 25 - d28,0x1,5</t>
  </si>
  <si>
    <t>DN 32 - d35,0x1,5</t>
  </si>
  <si>
    <t>DN 50 - d54,0x1,5</t>
  </si>
  <si>
    <t>Dobava in montaža toplotne izolacije z izolacijo proizvod, kot npr.Kaiflex ST debeline Dn/2 (notranji Ø cevi) vključno z vsem montažnim materialom.</t>
  </si>
  <si>
    <t>Dobava in montaža toplotne izolacije z izolacijo iz negorljive kamene volne oplaščene z Alu folijo gorljivosti A1/A2 proizvod, kot npr.Rockwool 800 debeline Dn/2 (notranji Ø cevi) vključno z vsem montažnim materialom.</t>
  </si>
  <si>
    <t>Dobava in montaža polietilenskih cevi za talno ogrevanje z difuzijsko zaporo proizvod  kot npr. REHAU</t>
  </si>
  <si>
    <r>
      <t xml:space="preserve">Ustreza: cev PE </t>
    </r>
    <r>
      <rPr>
        <sz val="10"/>
        <rFont val="Calibri"/>
        <family val="2"/>
        <charset val="238"/>
      </rPr>
      <t>Ø</t>
    </r>
    <r>
      <rPr>
        <sz val="10"/>
        <rFont val="Arial"/>
        <family val="2"/>
        <charset val="238"/>
      </rPr>
      <t>16,0x2.0 ali enakovredna</t>
    </r>
  </si>
  <si>
    <t>Dobava in montaža sistemske plošče za talno ogrevanje z čepki ter toplotno izolacijo debeline 3,0cm, obremenitvijo do 5kN/m2 in možnostjo razmika polaganja 5cm in večkratnik kot npr. REHAU tip Varionova 30-2 (skupne višine 50mm)</t>
  </si>
  <si>
    <r>
      <rPr>
        <b/>
        <sz val="10"/>
        <rFont val="Arial"/>
        <family val="2"/>
        <charset val="238"/>
      </rPr>
      <t xml:space="preserve">Opomba: </t>
    </r>
    <r>
      <rPr>
        <sz val="10"/>
        <rFont val="Arial"/>
        <family val="2"/>
        <charset val="238"/>
      </rPr>
      <t>Izolacija pod sistemskimi ploščami je  predmet popisa materiala gradbenih del.</t>
    </r>
  </si>
  <si>
    <t>Dobava in montaža gradbene folije iz penjenega polietilena</t>
  </si>
  <si>
    <t>Dobava in montaža izolacijskega obrobnega  traku  dim. 130x10 mm</t>
  </si>
  <si>
    <r>
      <t xml:space="preserve">Dobava in montaža spojk za cevi iz visokotlačno zamreženega polietilena dim. </t>
    </r>
    <r>
      <rPr>
        <sz val="10"/>
        <rFont val="Calibri"/>
        <family val="2"/>
        <charset val="238"/>
      </rPr>
      <t>Ø</t>
    </r>
    <r>
      <rPr>
        <sz val="10"/>
        <rFont val="Arial"/>
        <family val="2"/>
        <charset val="238"/>
      </rPr>
      <t>16x2.0</t>
    </r>
  </si>
  <si>
    <r>
      <t xml:space="preserve">Dobava in montaža zaščite za cevi vodenje skozi zid, </t>
    </r>
    <r>
      <rPr>
        <sz val="10"/>
        <rFont val="Calibri"/>
        <family val="2"/>
        <charset val="238"/>
      </rPr>
      <t>Ø16</t>
    </r>
    <r>
      <rPr>
        <sz val="10"/>
        <rFont val="Arial"/>
        <family val="2"/>
        <charset val="238"/>
      </rPr>
      <t xml:space="preserve"> mm L=500 mm</t>
    </r>
  </si>
  <si>
    <t>Dobava in montaža avtomatski odzračevalni lonček, nameščen na najvišji točki razvoda, komplet z pritrdilnim materialom</t>
  </si>
  <si>
    <t>Dodatek za estrih, namenjen za izboljšanje toplotne prevodnosti tlaka in za možnost izdelave minimalnega tlaka nad cevmi talnega ogrevanja brez uporabe mrež.</t>
  </si>
  <si>
    <t xml:space="preserve">Ustreza: estrih plastifikator </t>
  </si>
  <si>
    <t>l</t>
  </si>
  <si>
    <t>Izpiranje in polnenje ogrevalnega sistema z ustrezno pripravljeno vodo, tlačni preizkus in odzračevanje.</t>
  </si>
  <si>
    <t>Prednastavitev grelnih teles, pozkusni zagon in regulacija celotnega talnega ogrevalnega sistema.</t>
  </si>
  <si>
    <t>DN 65</t>
  </si>
  <si>
    <t>Dobava in montaža toplotne izolacije (cevi in lokov)  z izolacijo proizvod kot npr.Armacell tip Armaflex ITS debeline Dn/2 (notranji Ø cevi) ter opalščeno z AL pločevino debeline 0,6mm vključno z vsem montažnim materialom</t>
  </si>
  <si>
    <t>DN 15 + 5cm Rockwool 800 + AL pločevina 0,8mm</t>
  </si>
  <si>
    <t>DN 32 + 5cm Rockwool 800 + AL pločevina 0,8mm</t>
  </si>
  <si>
    <t>DN 50 + 6cm Rockwool 800 + AL pločevina 0,8mm</t>
  </si>
  <si>
    <t>DN 65 + 6cm Rockwool 800 + AL pločevina 0,8mm</t>
  </si>
  <si>
    <t>Dobava in montaža ventila za hidravlično uravnoteženje proizvod kot npr. TA HYDRONICS tip STAD - navojne izvedbe vključno s tesnilim in pritrdilnim materialom</t>
  </si>
  <si>
    <t>Ustreza:  ventil za hidravlično uravnoteženje tip STAD DN 32 z izpustom 1/2" ali enakovredni</t>
  </si>
  <si>
    <t>CIM 500 MODBUS TCP vgradni vmesnik</t>
  </si>
  <si>
    <t xml:space="preserve">Dobava in montaža, tripotni regulacijski ventil (MV2) kot npr. tip Siemens VXG44.25-10 PN16 DN25 za vgradnjo v cevno omrežje ogrevanja, navojne izvedbe vključno z  tesnili, setom privijal, spojnim materialom ter elektromotornim  pogonom za zvezni regulacijski signal., tip SAS61.03  AC/DC24V, DC0...10V/ DC4...20mA, 5,5mm 400N, proizvod  kot npr. Siemens                                                   </t>
  </si>
  <si>
    <t>DN25; kvs=10 m3/h</t>
  </si>
  <si>
    <t>Ustreza: tripotni regulacijski ventil Siemens
tip VXG44.25 PN16 DN25 z pogonom SAS61.03 24V, 5,5mm 400N, 30s ali enakovredni</t>
  </si>
  <si>
    <t>Dobava in montaža glikola kot npr. SOLAR N za mešanje z vodo 70% - voda, 30% - glikol oz. do temperature zmrzavanja -15°C po navodilih proizvajalca. Za polnjenje razvoda ogrevanja klimatov za operacijske sobe kateri se nahajajo na strehi objekta.</t>
  </si>
  <si>
    <t>Dobava in montaža podpore A1 za zunanji cevni razvod ogrevanja, hlajenja in hladne vode iz pocinkanih nosilnih profilov nameščena na strehi, komplet z vso pripadajočo opremo vključno pritrdilnim in veznim materialom kot np.r SIKLA po spodnji specifikaciji (specifikacija za eno podporo):</t>
  </si>
  <si>
    <t>PODPORA:</t>
  </si>
  <si>
    <t>Podnožje Sockelhalter SHB SQF 41 D -350</t>
  </si>
  <si>
    <t>Tirnica montažna 41/41/2,5 D 6m HCP</t>
  </si>
  <si>
    <t>Kapa pokrovna PVC 41/41</t>
  </si>
  <si>
    <t>Kotnik montažni MW 95/95/90°HCP</t>
  </si>
  <si>
    <t>Vijak šestrobi M10/25mm HCP</t>
  </si>
  <si>
    <t>Podložka 10/125 HCP</t>
  </si>
  <si>
    <t>Plošča navojna z vzmetjo NT CC M10 HCP</t>
  </si>
  <si>
    <t>OBJEMKE OGREVANJE:</t>
  </si>
  <si>
    <t>Objemka Stabil D-3G z o. 40-45 - 1 1/4" HCP</t>
  </si>
  <si>
    <t>Palica navojna M10/1m HCP</t>
  </si>
  <si>
    <t>Matica šestroba M10 HCP</t>
  </si>
  <si>
    <t>Drsnik grt GS-2G HCP</t>
  </si>
  <si>
    <t>Vijak šestrobi M10/25 mm HCP</t>
  </si>
  <si>
    <t>OBJEMKE HLAJENJE:</t>
  </si>
  <si>
    <t>Objemka hladilna LKS 19- 60 M8/M10</t>
  </si>
  <si>
    <t>Ozobje kljukasto B 41/10 HCP</t>
  </si>
  <si>
    <t>OBJEMKE HLADNA VODA:</t>
  </si>
  <si>
    <t>Objemka hladilna LKS 19- 22 M8/M10</t>
  </si>
  <si>
    <t>Ustreza kot npr. SIKLA (skupno število podpor A1)</t>
  </si>
  <si>
    <t>Dobava in montaža podpore A2 za zunanji cevni razvod ogrevanja, hlajenja in hladne vode iz pocinkanih nosilnih profilov nameščena na strehi, komplet z vso pripadajočo opremo vključno pritrdilnim in veznim materialom kot np.r SIKLA po spodnji specifikaciji (specifikacija za eno podporo):</t>
  </si>
  <si>
    <t>Objemka Stabil D-3G z o. 60- 65 - 2" HCP</t>
  </si>
  <si>
    <t>Objemka hladilna LKS 19- 76 M8/M10</t>
  </si>
  <si>
    <t>Objemka hladilna LKS 19- 28 M8/M10</t>
  </si>
  <si>
    <t>Ustreza kot npr. SIKLA (skupno število podpor A2)</t>
  </si>
  <si>
    <t>Dobava in montaža prenosnega podesta oz. prehoda čez za prehod čez cevne inštalacije ogrevanja, hlajenja in hladne vode iz pocinkanih nosilnih profilov za postavitev na strehi objekta, komplet z vso pripadajočo opremo vključno pritrdilnim in veznim materialom kot np.r SIKLA po spodnji specifikaciji (specifikacija za en prehod):</t>
  </si>
  <si>
    <t>PODEST:</t>
  </si>
  <si>
    <t>Podnožje SHB SQF F 80 - 350x350</t>
  </si>
  <si>
    <t>Tirnica siFramo F 80 6m</t>
  </si>
  <si>
    <t>Kapa pokrovna PVC F 80</t>
  </si>
  <si>
    <t>Adapter čelni STA F 80 - T</t>
  </si>
  <si>
    <t>Vijak samorezni FLS F 80 Torx</t>
  </si>
  <si>
    <t>Adapter čelni STA F 80 - L</t>
  </si>
  <si>
    <t>Zglob GE F 80 - 80 HCP</t>
  </si>
  <si>
    <t>Nosilec SHB 300 HCP</t>
  </si>
  <si>
    <t>REŠETKE:</t>
  </si>
  <si>
    <t>Pohodna rešetka 700mm x 1000 mm</t>
  </si>
  <si>
    <t>Pohodna stopnica 800mm x 270 mm</t>
  </si>
  <si>
    <t>Zgornji del kleme</t>
  </si>
  <si>
    <t>Palica navojna M 8/1m VA - V4A</t>
  </si>
  <si>
    <t>Podložka 8/125 VA</t>
  </si>
  <si>
    <t>Matica šestrobna M8 VA</t>
  </si>
  <si>
    <t>OGRAJA:</t>
  </si>
  <si>
    <t>KeeKlamp cev fi 42mm</t>
  </si>
  <si>
    <t>KeeKlamp 115 Vpenjalni nosilec na framo</t>
  </si>
  <si>
    <t>KeeKlamp 15 koleno 90°</t>
  </si>
  <si>
    <t>KeeKlamp C50 zglob</t>
  </si>
  <si>
    <t>KeeKlamp 25 T-kos</t>
  </si>
  <si>
    <t>KeeKlamp 26 + kos</t>
  </si>
  <si>
    <t>Ustreza kot npr. SIKLA (skupno število prehodov)</t>
  </si>
  <si>
    <t>Dobava in montaža toplotne izolacije (cevi in lokov)  z izolacijo proizvod kot npr.Armacell tip Armaflex ITS debeline Dn/2 (notranji Ø cevi)  vključno z vsem montažnim materialom</t>
  </si>
  <si>
    <t>Ustreza:  ventil za hidravlično uravnoteženje tip STAD DN 40 z izpustom 1/2" ali enakovredni</t>
  </si>
  <si>
    <t>Dobava in montaža PE-Xb/Al/PE cevi za priklop parnega vlažilca kot npr. Geberit Mepla, z vsemi fazonskimi kosi in ostalim potrebnim materialom za montažo, vključno Armacell izolacijo tip Tubolit  S plus debeline 4 mm</t>
  </si>
  <si>
    <t>Prevezave in blindiranje obstoječih razvodov vode za parni vlažilec, vključno z vsemi fazonskimi kosi ter pritrdilnim in tesnilnim materialom (obračun po dejanski stroških oz. porabi materiala po dogovoru z nadzornikom)</t>
  </si>
  <si>
    <t>DN32; kvs=16 m3/h</t>
  </si>
  <si>
    <t>Ustreza: tripotni regulacijski ventil Siemens
tip VXG44.32 PN16 DN32 z pogonom SAS61.03 24V, 5,5mm 400N, 30s ali enakovredni</t>
  </si>
  <si>
    <t>Demontaža in razrez obstoječih cevnih razvodov, črpalk in ostalih pripradajočih elementov, ter odvoz na trajno deponijo.</t>
  </si>
  <si>
    <t>OGREVANJE-ENERGETSKI PROSTOR V KLETI</t>
  </si>
  <si>
    <t>Dobava in montaža navojnega krogličnega ventila, vključno s pritrdilnim in tesnilnim materialom</t>
  </si>
  <si>
    <t>Dobava in montaža prirobnične kroglelne pipe, vključno s pritrdilnim in tesnilnim materialom</t>
  </si>
  <si>
    <t>Dobava in montaža navojnega nepovratnega ventila, vključno s pritrdilnim in tesnilnim materialom</t>
  </si>
  <si>
    <t>Dobava in montaža medprirobnične nepovratne lopute, vključno s pritrdilnim in tesnilnim materialom</t>
  </si>
  <si>
    <t>Dobava in montaža navojnega čistilnega kosa, vključno s pritrdilnim in tesnilnim materialom</t>
  </si>
  <si>
    <t>Dobava in montaža prirobničnega čistilnega kosa, vključno s pritrdilnim in tesnilnim materialom</t>
  </si>
  <si>
    <t>Dobava in montaža polnilno/izpustne pipe, vključno s pritrdilnim in tesnilnim materialom</t>
  </si>
  <si>
    <t>Ustreza:  ventil za hidravlično uravnoteženje tip STAD DN 50 z izpustom 1/2" ali enakovredni</t>
  </si>
  <si>
    <t>Dobava in montaža ventila za hidravlično uravnoteženje proizvod kot npr. TA HYDRONICS tip STAF - navojne izvedbe vključno s tesnilim in pritrdilnim materialom</t>
  </si>
  <si>
    <t>Ustreza:  ventil za hidravlično uravnoteženje tip STAF DN 65 z izpustom 1/2" ali enakovredni</t>
  </si>
  <si>
    <t>El.pod.:  Ne =267W, 230 V, 50 Hz</t>
  </si>
  <si>
    <t>Ustreza: črpalka tip Magna3 40-80 F 220 ali enakovredna</t>
  </si>
  <si>
    <t xml:space="preserve">Dobava in montaža obtočne cirkulacijske črpalke (Čcir) elektronsko regulirana obtočna črpalka npr. kot GRUNDFOS, črpalke se priključijo in vodijo preko DDC regulacije, vključno tesnilni in pritrdilni material, vključno protiprirobnice in vijačni material. </t>
  </si>
  <si>
    <r>
      <t xml:space="preserve">Q= 0,5 m3/h, </t>
    </r>
    <r>
      <rPr>
        <sz val="10"/>
        <rFont val="Calibri"/>
        <family val="2"/>
        <charset val="238"/>
      </rPr>
      <t>Δ</t>
    </r>
    <r>
      <rPr>
        <sz val="10"/>
        <rFont val="Arial"/>
        <family val="2"/>
        <charset val="238"/>
      </rPr>
      <t>p= 45 kPa</t>
    </r>
  </si>
  <si>
    <t>El.pod.:  Ne =9-84W, 230 V, 50 Hz</t>
  </si>
  <si>
    <t>Ustreza: črpalka tip Magna 3 25-60 N ali enakovredna</t>
  </si>
  <si>
    <t>DN40; kvs=25 m3/h</t>
  </si>
  <si>
    <t>Ustreza: tripotni regulacijski ventil Siemens
tip VXG44.40 PN16 DN40 z pogonom SAS61.03 24V, 5,5mm 400N, 30s ali enakovredni</t>
  </si>
  <si>
    <t>Dobava in montaža izmenjevaleca toplote z toplotno izolacijo iz mineralne volne debeline 65mm. Vključno z vsem pritrdilnim tesnilnim in montažnim materialom.</t>
  </si>
  <si>
    <t>Dobava in montaža raztezne posode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t>
  </si>
  <si>
    <t>proizvod kot npr.: IMI Hydronic 
Statico SD  35.10
Nominalen volumen: VN 35 litrov
Maksimalen dovoljen tlak: PS 10 bar</t>
  </si>
  <si>
    <t xml:space="preserve">Dobava in montaža servisnega ventila za raztezno posodo DLV 20, vključno z vsem pritrdilnim tesnilnim in montažnim materialom.
</t>
  </si>
  <si>
    <t>Dobava in montaža varnostnega ventila DSV20 4,0H DN20 4bar, vključno z vsem pritrdilnim tesnilnim in montažnim materialom.</t>
  </si>
  <si>
    <t>Prednastavitev regulacijskih teles, pozkusni zagon in regulacija celotnega ogrevalnega sistema.</t>
  </si>
  <si>
    <t>OGREVANJE-RADIATORJI KLET</t>
  </si>
  <si>
    <t>kpl.</t>
  </si>
  <si>
    <t>Podnožje SHB SQF F 80 - 350 x 350</t>
  </si>
  <si>
    <t>Dodatni nepredvideni material</t>
  </si>
  <si>
    <t>Sprej cink HCP 400 ml</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</si>
  <si>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</si>
  <si>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</si>
  <si>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Dobava in montaža kanalizacijske cevi izdelane iz trdega polipropilena PP-ja po DIN 19531 tip HT, zatesnjene z gumijastimi tesnili vključno z vsemi fazonskimi kosi in pritrdilnim materialom</t>
  </si>
  <si>
    <t>PP 32</t>
  </si>
  <si>
    <t>Dobava in montaža kondenčnega sifona z vodno in protismradno zaporo s kroglico, za kondenz konvektorjev. Vključno z vsem pritrdilnim tesnilnim in montažnim materialom.</t>
  </si>
  <si>
    <t>Izdelava raznoraznih utorov in prebojev notranjih sten debeline za potrebe vodenja instalacij, komplet z vsem potrebnim materialom in opremo ter odvozom odpadnega materiala na trajno deponijo</t>
  </si>
  <si>
    <t xml:space="preserve">V popisu niso zajeta večja gradbena dela-preboji za potrebe strojnih inštalacij. Zajeta so v gradbenem  delu popisov.  </t>
  </si>
  <si>
    <t>Izvedba tlačnega preizkusa split sistema
vakumiranje in dopolnjevanje z hladivom R32
predvidoma potrebna dodatna količina hladiva R32 m=1kg, 
z izdelavo pisnega dokumenta o uspešno opravljenem tlačnem preizkusu,  regulacijo in nastavitvijo celotnega VRF sistema ogrevanja in hlajenja,  okoljsko dajatvijo,  nastavitvijo vseh elementov, pooblaščenim zagonom z nastavitvami 
in poučevanjem uporabnika.</t>
  </si>
  <si>
    <t>Dvig zunanje enote split sistema na streho objekta</t>
  </si>
  <si>
    <t>Priklop split sistema in split naprav  na obstoječi CNS sistem, vključno z vgradnjo vseh potrebnih  tipal in ostalih vmesnih modulov in elektro povezavo za delovanje CNS sistema.</t>
  </si>
  <si>
    <t>Izdelan po Evropskih predpisih in standardih.</t>
  </si>
  <si>
    <t>- OKVIR</t>
  </si>
  <si>
    <t>Okvir je izjemno trden in samonosilen, da dovoli oporo na tleh na 8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</si>
  <si>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</si>
  <si>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</si>
  <si>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</si>
  <si>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</si>
  <si>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</si>
  <si>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</si>
  <si>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</si>
  <si>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</si>
  <si>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KONDENZATORJI / UPARJALNIKI</t>
  </si>
  <si>
    <t xml:space="preserve">Prečno postavljeni v obliki črke V, toplotni menjalnik iz bakrenih cevi s tesno nasajenimi aluminijastimi lamelami. Zaradi takšne postavitve so neobčutljivi na točo! </t>
  </si>
  <si>
    <t>Opremljeni s kontrolo tlaka kondenzacije, za delovanje tudi pri nižjih zunanjih temperaturah okolice.</t>
  </si>
  <si>
    <t>- VENTILATORJI</t>
  </si>
  <si>
    <t>- VODNI UPARJALNIK / KONDENZATOR</t>
  </si>
  <si>
    <t xml:space="preserve"> - termostatskim ekspanzijskim ventilom</t>
  </si>
  <si>
    <t xml:space="preserve"> - senzorjem izstopne in vstopne vode</t>
  </si>
  <si>
    <t xml:space="preserve"> - pretočnim stikalom na vodni strani </t>
  </si>
  <si>
    <t xml:space="preserve"> - lovilcem nesnage</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</si>
  <si>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</si>
  <si>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</si>
  <si>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</si>
  <si>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</si>
  <si>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</si>
  <si>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</si>
  <si>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</si>
  <si>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</si>
  <si>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</si>
  <si>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</si>
  <si>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</si>
  <si>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</si>
  <si>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</si>
  <si>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</si>
  <si>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</si>
  <si>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</si>
  <si>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</si>
  <si>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zaščito elektromotorjev kompresorjev</t>
  </si>
  <si>
    <t>- opcijsko opremljen s komunikacijskim protokolom MODBUS, RS 485 izhod, za priklop na CNS sisteme</t>
  </si>
  <si>
    <t>Prosto napetostni vhodi:</t>
  </si>
  <si>
    <t>- zunanji ON/OFF kontakti</t>
  </si>
  <si>
    <t>- Preklop med nastavno točko 1 in 2</t>
  </si>
  <si>
    <t>Prosto napetostni izhodi:</t>
  </si>
  <si>
    <t>- Splošne napake</t>
  </si>
  <si>
    <t>- PREIZKUSNI ZAGON</t>
  </si>
  <si>
    <t>Naprava je kompletno sestavljena, električno zvezana, napolnjena s hladilom in preizkušena v tovarni, tako da na lokaciji napravo samo hidravlično in električno priključimo.</t>
  </si>
  <si>
    <t xml:space="preserve"> - TEHNIČNE KARAKTERISTIKE (certificirane po EUROVENT-u ter deklarirane po UNI EN 14511:2022), tu navedene pri projektnih pogojih:</t>
  </si>
  <si>
    <t xml:space="preserve"> - temperatura okolice:      32 °C</t>
  </si>
  <si>
    <t xml:space="preserve"> - TEHNIČNI PODATKI:</t>
  </si>
  <si>
    <t xml:space="preserve"> - število kompresorjev:      4</t>
  </si>
  <si>
    <t xml:space="preserve"> - število hladilnih krogov:      2</t>
  </si>
  <si>
    <t xml:space="preserve"> - regulacija moči:       0-25-50-75-100 %</t>
  </si>
  <si>
    <t xml:space="preserve"> - električno napajanje:     400/3/50 V/Ph/Hz</t>
  </si>
  <si>
    <t>DN 40 +Kaiflex ST 25mm + 5cm kamena volna 
          + Al pločevina 0,8mm</t>
  </si>
  <si>
    <t>DN 65 +Kaiflex ST 25mm + 5cm kamena volna 
          + Al pločevina 0,8mm</t>
  </si>
  <si>
    <t>DN 80 +Kaiflex ST 25mm + 5cm kamena volna 
          + Al pločevina 0,8mm</t>
  </si>
  <si>
    <t>Dobava in montaža medprirobnične zaporne lopute, vključno z vsem pritrdilnim in tesnilnim materialom</t>
  </si>
  <si>
    <t>DN 80</t>
  </si>
  <si>
    <t>Dobava in montaža prirobničnega čistilnega kosa, vključno z vsem pritrdilnim in tesnilnim materialom</t>
  </si>
  <si>
    <t>Dobava in montaža prirobničnega gumikompenzatorja za blaženje prenosa vibracij, vključno z vsem pritrdilnim in tesnilnim materialom</t>
  </si>
  <si>
    <t>Dobava in montaža ventila za hidravlično uravnoteženje proizvod kot npr. TA HYDRONICS tip STAF - prirobnične izvedbe vključno s tesnilim in pritrdilnim materialom</t>
  </si>
  <si>
    <t xml:space="preserve">Dobava in montaža, tripotni regulacijski ventil (MV1) kot npr. tip Siemens VXF42.40-25 PN16 DN40 za vgradnjo v cevno omrežje ogrevanja, prirobnične izvedbe vključno z  tesnili, setom privijal, spojnim materialom ter elektromotornim  pogonom za zvezni regulacijski signal., tip SAX61.03  AC/DC24V, DC0...10V/ DC4...20mA, 5,5mm 400N, proizvod  kot npr. Siemens                                                   </t>
  </si>
  <si>
    <t>Ustreza: tripotni regulacijski ventil Siemens
tip VXF42.40 PN16 DN40 z pogonom SAX61.03 24V, 5,5mm 400N, 30s ali enakovredni</t>
  </si>
  <si>
    <t>Dobava in montaža raztezne posode s fiksno zračno blazino, jeklena, varjena, barva berilij, oblika diska, za ogrevne,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t>
  </si>
  <si>
    <t>proizvod kot npr.: IMI Hydronic 
Statico SD  18.3
Nominalen volumen: VN 18 litrov
Maksimalen dovoljen tlak: PS 3 bar</t>
  </si>
  <si>
    <t>Dobava in montaža varnostnega ventila DSV20 3,0H DN20 3bar, vključno z vsem pritrdilnim tesnilnim in montažnim materialom.</t>
  </si>
  <si>
    <t>Dobava in montaža glikola kot npr. SOLAR N za mešanje z vodo 70% - voda, 30% - glikol oz. do temperature zmrzavanja -15°C po navodilih proizvajalca. Za polnjenje razvoda hlajanja klimatov in do hladilnega agregata</t>
  </si>
  <si>
    <t>Dobava in montaža nosilne konzole ali podest iz pocinkanih nosilnih profilov za zunanji hladilni agregat HA1 nameščeni na strehi, komplet z vso pripadajočo opremo vključno protivibracijskimi gumami, prenosi ter pritrdilnim in veznim materialom kot npr SIKLA po spodnji specifikaciji:</t>
  </si>
  <si>
    <t>Sklop za siFramo profil  F 80 - 360 mm HCP</t>
  </si>
  <si>
    <t>Dobava in montaža podpore A3 za zunanji cevni razvod hlajenja iz pocinkanih nosilnih profilov nameščena na strehi, komplet z vso pripadajočo opremo vključno pritrdilnim in veznim materialom kot np.r SIKLA po spodnji specifikaciji (specifikacija za eno podporo):</t>
  </si>
  <si>
    <t>Objemka hladilna LKS 19- 89 M12/M16/ 1/2"</t>
  </si>
  <si>
    <t>Palica navojna M12/1m HCP</t>
  </si>
  <si>
    <t>Matica šestroba M12 HCP</t>
  </si>
  <si>
    <t>Ozobje kljukasto B 41/12 HCP</t>
  </si>
  <si>
    <t>Plošča navojna z vzmetjo NT CC M12 HCP</t>
  </si>
  <si>
    <t>Ustreza kot npr. SIKLA (skupno število podpor A3)</t>
  </si>
  <si>
    <t>Dobava in montaža podpore A4 za zunanji cevni razvod hlajenja iz pocinkanih nosilnih profilov nameščena na strehi, komplet z vso pripadajočo opremo vključno pritrdilnim in veznim materialom kot np.r SIKLA po spodnji specifikaciji (specifikacija za eno podporo):</t>
  </si>
  <si>
    <t>Ustreza kot npr. SIKLA (skupno število podpor A4)</t>
  </si>
  <si>
    <t>Dobava in montaža podpore A5 za zunanji cevni razvod ogrevanja, hlajenja in hladne vode iz pocinkanih nosilnih profilov nameščena na strehi, komplet z vso pripadajočo opremo vključno pritrdilnim in veznim materialom kot np.r SIKLA po spodnji specifikaciji (specifikacija za eno podporo):</t>
  </si>
  <si>
    <t>Objemka Stabil D-3G z o. 40- 45 - 1 1/4" HCP</t>
  </si>
  <si>
    <t>Plošča osnovna GLP F 80*M10</t>
  </si>
  <si>
    <t>Ustreza kot npr. SIKLA (skupno število podpor A5)</t>
  </si>
  <si>
    <t>Dobava in montaža podpore A6 za zunanji cevni razvod hlajenja iz pocinkanih nosilnih profilov nameščena na strehi, komplet z vso pripadajočo opremo vključno pritrdilnim in veznim materialom kot np.r SIKLA po spodnji specifikaciji (specifikacija za eno podporo):</t>
  </si>
  <si>
    <t>Nosilec profila SHB SQF 41 -350</t>
  </si>
  <si>
    <t>Objemka hladilna LKS 19- 15 M8/M10</t>
  </si>
  <si>
    <t>Ustreza kot npr. SIKLA (skupno število podpor A6)</t>
  </si>
  <si>
    <t>Izpiranje in polnenje ogrevalnega sistema z ustrezno pripravljeno mešanico vode in glikola, tlačni preizkus in odzračevanje.</t>
  </si>
  <si>
    <t>Dvig hladilnega agregata na streho objekta</t>
  </si>
  <si>
    <t>Prednastavitev hladilnih naprav, pozkusni zagon in regulacija celotnega hladilnega sistema.</t>
  </si>
  <si>
    <t xml:space="preserve"> - število kompresorjev:      2</t>
  </si>
  <si>
    <t xml:space="preserve"> - število hladilnih krogov:      1</t>
  </si>
  <si>
    <t xml:space="preserve"> - regulacija moči:       0-50-100 %</t>
  </si>
  <si>
    <t>DN50; kvs=40 m3/h</t>
  </si>
  <si>
    <t>Ustreza: tripotni regulacijski ventil Siemens
tip VXF42.50 PN16 DN50 z pogonom SAX61.03 24V, 5,5mm 400N, 30s ali enakovredni</t>
  </si>
  <si>
    <t>Dobava in montaža nosilne konzole ali podest iz pocinkanih nosilnih profilov za zunanji hladilni agregat HA2 nameščeni na strehi, komplet z vso pripadajočo opremo vključno protivibracijskimi gumami, prenosi ter pritrdilnim in veznim materialom kot npr SIKLA po spodnji specifikaciji:</t>
  </si>
  <si>
    <t>Streme vpenjalno SB F 80-16</t>
  </si>
  <si>
    <t>Dobava in montaža podpore A1 za zunanji cevni razvod hlajenja iz pocinkanih nosilnih profilov nameščena na strehi, komplet z vso pripadajočo opremo vključno pritrdilnim in veznim materialom kot np.r SIKLA po spodnji specifikaciji (specifikacija za eno podporo):</t>
  </si>
  <si>
    <t>KONZOLA:</t>
  </si>
  <si>
    <t>Konzola previsna 41/62- 570 HCP</t>
  </si>
  <si>
    <t>Sidro AN B 12-15-30/110 HCP</t>
  </si>
  <si>
    <t>Dobava in montaža podpore A2 za zunanji cevni razvod hlajenja iz pocinkanih nosilnih profilov nameščena na strehi, komplet z vso pripadajočo opremo vključno pritrdilnim in veznim materialom kot np.r SIKLA po spodnji specifikaciji (specifikacija za eno podporo):</t>
  </si>
  <si>
    <t>Profil montažni 41/62/2,5 6m HCP</t>
  </si>
  <si>
    <t>Kotnik montažni MW 95/95/90° HCP</t>
  </si>
  <si>
    <t>Vijak šestrobi M12/ 25 HCP</t>
  </si>
  <si>
    <t>Podložka 12/125 HCP</t>
  </si>
  <si>
    <t>Plošča navojna z vzmetjo NT CC M 12 HCP</t>
  </si>
  <si>
    <t>Plošča osnovna GLP F 80 - M10</t>
  </si>
  <si>
    <t>Demontaža in razrez obstoječih cevnih razvodov, črpalk, hladilnega agregata in ostalih pripradajočih elementov, ter odvoz na trajno deponijo.</t>
  </si>
  <si>
    <t>Dvig novega hladilnega agregata in demontaža obstoječega hladilnega agregata na strehi obstoječega objekta na višini cca 15m</t>
  </si>
  <si>
    <t>Dobava in montaža vseh napisov in označb cevovodov v postaji in na razvodih ter varnostnih označb za vse medicinske pline</t>
  </si>
  <si>
    <t>Poizkusno obratovanje naprav, komplet z zasledovanjem delovnih parametrov v času cca. 30 dni.</t>
  </si>
  <si>
    <t>Izdelava in predava navodil za obratovanje in vzdrževanje v digitalni obliki, ki jih predhodno pregleda in potrdi nadzor in projektant</t>
  </si>
  <si>
    <t>Preizkus na tesnost po vgrajeni montaži.</t>
  </si>
  <si>
    <t>Vključuje vsa manjša gradbena dela, ki so potrebna za strojne inštalacije. Komplet z pritrdilnim in tesnilnim materialom.</t>
  </si>
  <si>
    <t>MEDICINSKI PLINI - VAKUUMSKA POSTAJA</t>
  </si>
  <si>
    <t>Kompaktna  vakumska  postaja,  z  zračno  hlajenimi  oljnimi  črpalkami,  750l rezervoarjem-horizontalne izvedbe, znotraj  in  zunaj pocinkanim, manometrom, izpustnim ventilom za kondenz, kontrolno-krmilno omaro, ki odgovarja DIN EN 60204, za popolnoma avtomatsko delovanje, kompletno povezano s cevmi in ožičeno,
črpalke integrirane na nosilec vakuumske posode, vključno z zagonom in zapisnikom zagona</t>
  </si>
  <si>
    <t xml:space="preserve"> - sesanje: 3 x 40m3/h pri -0,7bar - 3 črpalke, tip : BUSCH RA 0040</t>
  </si>
  <si>
    <t xml:space="preserve"> - moč motorja: 3 x 1,2 kW / 400V / 50Hz</t>
  </si>
  <si>
    <t xml:space="preserve"> - priključki: G2 / DN50</t>
  </si>
  <si>
    <t xml:space="preserve"> - dimenzije: 2220 x 800 x 2022 mm</t>
  </si>
  <si>
    <t xml:space="preserve"> - teža: 650 kg</t>
  </si>
  <si>
    <t>Odgovarja KOT NPR.: MEDICOP, Tip: 0040-F</t>
  </si>
  <si>
    <t>Izločevalec nečistoč, za zaščito vakumskega sistema pred nesnago in tekočinami, sestoječ iz:</t>
  </si>
  <si>
    <t xml:space="preserve"> - posode iz nezlomljive plastike, vsebine 8 lit</t>
  </si>
  <si>
    <t xml:space="preserve"> - aluminijaste osnovne plošče, eloksirane, s tesnilom iz gume in izpustnim ventilom</t>
  </si>
  <si>
    <t xml:space="preserve"> - pokrovne plošče, z odzračevalnim ventilom, z gumijastim tesnilom</t>
  </si>
  <si>
    <t xml:space="preserve"> - jeklene nosilne plošče, za pritrditev na zid</t>
  </si>
  <si>
    <t xml:space="preserve"> - dveh medeninastih krogelnih ventilov Ø32 mm, z lotnimi nastavki za cev Ø35 mm</t>
  </si>
  <si>
    <t>Bakteriološki  dvojni  filter M-VAC,  za  zaščito  črpalk  in  rezervoarja,  kot  tudi  za  dekontaminacijo  izpušnega  zraka.  Filtra  sta  klase  H13,  v  aluminijastem  ohišju,  s  hitro  zaporo. Opremljena sta na vstopni in izstopni strani s tropotnima krogelnima ventiloma, z lotnimi priključki za cev  Ø42 x 1,5 mm.  Prepustnost je &gt;0,04%, kar odgovarja DIN EN 1822-1, test na aerosole 1 je po DIN 24184.</t>
  </si>
  <si>
    <r>
      <t xml:space="preserve"> - pretok zraka: 40 m</t>
    </r>
    <r>
      <rPr>
        <vertAlign val="superscript"/>
        <sz val="10"/>
        <rFont val="Arial Narrow"/>
        <family val="2"/>
        <charset val="238"/>
      </rPr>
      <t>3</t>
    </r>
    <r>
      <rPr>
        <sz val="10"/>
        <rFont val="Arial Narrow"/>
        <family val="2"/>
        <charset val="238"/>
      </rPr>
      <t>/h</t>
    </r>
  </si>
  <si>
    <t>Dobava in montaža: Bakrene cevi</t>
  </si>
  <si>
    <t>Specialna bakrena cev, izdelana z vlečenjem iz celega, znotraj in zunaj očiščena in razmaščena, žarjena v vakumu, specialne kvalitete za medicinske pline, z oznako, da je bila preiskušena na propustnost, kvaliteta Sf-Cu, po SIST EN 13348:2016,  cevi na konceh zaprte s plastičnimi čepi; z dodatkom na odrez in spajanje, kompletno z ustrezno količino vseh vrst fitingov (loki, kolena, T-kosi, reducirni kosi, spojke, itd.)</t>
  </si>
  <si>
    <t>fi 35 x 1 mm</t>
  </si>
  <si>
    <t>fi 42 x 1,5 mm</t>
  </si>
  <si>
    <t>Dobava in montaža PVC-U cevi za vakuumsko postajo, z vsemi fazonskimi kosi, ventili in ostalim potrebnim pritrdilnim in tesnilnim materialom za montažo ter materialom za spajanje s t.i. cementnim lepilom.</t>
  </si>
  <si>
    <t>fi 50X3,0</t>
  </si>
  <si>
    <t>Dobava in montaža: Zaporni ventil</t>
  </si>
  <si>
    <t>Medeninasti zaporni ventil za komprimirane medicinske pline, kompletno z nastavkom za lotanje, s  pritrdilnim  in  tesnilnim  materialom.</t>
  </si>
  <si>
    <t>PVC-U zaporni ventil za vakuum, kompletno z materialom za spajanje s t.i. cementnim lepilom ter vsem  pritrdilnim  in  tesnilnim  materialom.</t>
  </si>
  <si>
    <t>Priklop postaje za vakuum na obstoječi CNS sistem, vključno z vgradnjo vseh potrebnih  tipal in ostalih vmesnih modulov in elektro povezavo za delovanje CNS sistema.</t>
  </si>
  <si>
    <t>MEDICINSKI PLINI - 1. NADSTROPJE</t>
  </si>
  <si>
    <t xml:space="preserve">Sklopke za dobavo plina na mesto potrošnje, primerne za vgradnjo podometno, panelne sisteme (kanale) ter stative. Da bi zagotovili pravilen plin na priključnem mestu, imajo sklopke za vsako vrsto plina posebno obliko vtične odprtine. Notranji mehanizem zagotavlja varnost. Sklopke morajo odgovarjati EN ISO 9170-1 in DIN 13260, del 2. 
kot npr. : MEDICOP, Tip: SMARTLET
OPOMBA : Montaža sklopke med. plina na višino 1650mm od zaključenega poda do sredine sklopke medicinskega plina na steni, 1x šina na višino 1300mm od zaključenega poda do sredine šine.
Tehnični podatki so: </t>
  </si>
  <si>
    <t xml:space="preserve"> - delovni tlak: 5 bar, max. 10 bar (vakum 0,60 bar)</t>
  </si>
  <si>
    <t xml:space="preserve"> - pretok: 40 Nlit/min (vakum 25 Nlit/min)</t>
  </si>
  <si>
    <t xml:space="preserve"> - zaklepni mehanizem: v 2. stopnjah (v mirovanju in delovni)</t>
  </si>
  <si>
    <t xml:space="preserve"> - nepovratni ventil: možnost popravila pri delovnem tlaku</t>
  </si>
  <si>
    <t xml:space="preserve"> - priključek: Cu cev Ø 8 x 1 mm</t>
  </si>
  <si>
    <t>Sestavni deli:</t>
  </si>
  <si>
    <t xml:space="preserve"> - pokrivna plošča</t>
  </si>
  <si>
    <t xml:space="preserve"> - potisni obroč</t>
  </si>
  <si>
    <t xml:space="preserve"> - vtična sklopka</t>
  </si>
  <si>
    <t xml:space="preserve"> - osnovna plošča sklopke</t>
  </si>
  <si>
    <t xml:space="preserve"> - označbena nalepka</t>
  </si>
  <si>
    <t>Sklopke so za sledeče pline:</t>
  </si>
  <si>
    <t xml:space="preserve"> - kisik O2</t>
  </si>
  <si>
    <t xml:space="preserve"> - komprimiran zrak 5 bar</t>
  </si>
  <si>
    <t xml:space="preserve"> - komprimiran zrak 8 bar</t>
  </si>
  <si>
    <t xml:space="preserve"> - vakuum</t>
  </si>
  <si>
    <t xml:space="preserve"> - odsesovalna sklopka AGSS</t>
  </si>
  <si>
    <t xml:space="preserve">Osnovni komplet, za vgradnjo sklopk v steno - (VAKUUM), s cevnim priključkom Ø 12 x 1 mm, z možnostjo nastavitve 20mm.  Komplet je zaščiten  pred vstopom  nečistoč ter zatesnjen in pokrit s plastičnim čepom. </t>
  </si>
  <si>
    <t xml:space="preserve">Osnovni komplet, za vgradnjo sklopk v steno - odsesovalna sklopka AGSS, s cevnim priključkom Ø 8 x 1 mm dovod in fi 15 odvod.  Komplet je zaščiten  pred vstopom  nečistoč ter zatesnjen in pokrit s plastičnim čepom. </t>
  </si>
  <si>
    <t xml:space="preserve"> - osnovnega dela, namenjenega za podometno ali nadometno montažo, narejenega iz nerjavečega jekla, z vijaki za pritrditev ventilskih grup, z luknjami za cevi in kable, zaščiteno pred prahom in umazanijo</t>
  </si>
  <si>
    <t xml:space="preserve"> - zgornjega dela z vratci, prirejeno za vgradnjo na osnnovni del, z možnostjo odpiranja v sili, ključem in indentifikacijsko nalepko, pobarvano z RAL 9002 (bela)
Kot npr. : MEDICOP, Tip: KZO</t>
  </si>
  <si>
    <t>Ventilski sklop za medicinske pline DN15, specifičen za posamezne pline, s tlačnim senzorjem, merilnikom tlaka in povezovalnimi cevmi Ø 22 x 1 mm, dolžine 300 mm</t>
  </si>
  <si>
    <t xml:space="preserve"> - plin KZ5 (kompr. zrak 5bar)</t>
  </si>
  <si>
    <t xml:space="preserve"> - vakuum </t>
  </si>
  <si>
    <t>Signalizacija sestoječa iz : relejni modul s šestimi potencialno prostimi releji za alarme pri visokih ali nizkih tlakih, ki jih posredujejo zunanjim sistemom za spremljanje delovanja na zunanjo kontrolno enoto. Priključna moč 50V / 1A, prikazna enota z integriranim nadzorom tlaka plina
kot npr : MEDICOP, 
tip: MEDICAN SIGNALIZACIJA - 4 PLINOV</t>
  </si>
  <si>
    <t>MODBUS (TCP protokol) vmesnik - modul za integracijo območne enote nadzora na centralni sistem upravljanja. Služi za prenos vseh alarmov in signalov o pritiskih</t>
  </si>
  <si>
    <t>Signalizacija - kopija za oddaljen nadzor vseh alarmov in signalov o pritiskih iz kontrolno zaporne omarice, kot npr.MEDICOP, Tip: MEDICAN KOPIJA</t>
  </si>
  <si>
    <t>Kabel CAN za dolžine do 300m za povezavo med kopijo in kontrolno zaporno omarico - samo dobava in priključitev kabla</t>
  </si>
  <si>
    <t xml:space="preserve"> - plin KZ8 (instr.kompr. zrak 8bar)</t>
  </si>
  <si>
    <t>Dobava in montaža: priključni nastavek</t>
  </si>
  <si>
    <t>Priključni nastavek za gibljivo cev, kateri se vgradi na  zaporni ventil za priklop medicinskih plinov na operacisjke stative, kompletno s  pritrdilnim  in  tesnilnim  materialom.</t>
  </si>
  <si>
    <t>DN 10 - fi8</t>
  </si>
  <si>
    <t>DN 15 - fi12</t>
  </si>
  <si>
    <t>fi 8 x 1 mm</t>
  </si>
  <si>
    <t>fi 12 x 1 mm</t>
  </si>
  <si>
    <t>fi 15 x 1 mm</t>
  </si>
  <si>
    <t>fi 22 x 1 mm</t>
  </si>
  <si>
    <t>fi 28 x 1 mm</t>
  </si>
  <si>
    <t>fi 35 x 1,5 mm</t>
  </si>
  <si>
    <t>Signalizacija za centralni nadzor medicinskih plinov, odgovarja DIN ES ISO 7396-1. Alarmna plošča služi za prikaz poročil iz posameznih kontrolno zapornih nadzornih enot in kopij, centralnih oskrbovalnih enot v sistemu za upravljanje alarmov, postaje za N2O in vakuumske postaje</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</si>
  <si>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</si>
  <si>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</si>
  <si>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</si>
  <si>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</si>
  <si>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kot npr. MEDICOP, Tip: MASTER ALARM</t>
  </si>
  <si>
    <t>Prevezave in blindiranje obstoječih razvodov medicinskih plinov, vključno z vsemi fazonskimi kosi ter pritrdilnim in tesnilnim materialom (obračun po dejanski stroških oz. porabi materiala po dogovoru z nadzornikom)</t>
  </si>
  <si>
    <t>Demontaža obstoječe opreme medicinskih plinov ter odstranitev in blindiranje cevovodov vključno z odvozom na trajno deponijo</t>
  </si>
  <si>
    <t>Izvedba nastavitev in meritev parametrov na posameznih napravah (meritev predvidenih veličin) od pooblaščenega serviserja, komplet z izdelavo zapisnika.</t>
  </si>
  <si>
    <t>Izpiranje celotne inštalacije s čiščenjem in prepihovanjem inštalacije s stisnjenim zrakom ali dušikom iz jeklenke, ter tlačni preizkus inštalacije in vgrajene opreme, kompletno z izdelavo zapisnika, ki ga podpiše nadzorni organ.</t>
  </si>
  <si>
    <t>Priklop medicinskih plinov  na obstoječi CNS sistem, vključno z vgradnjo vseh potrebnih  tipal in ostalih vmesnih modulov in elektro povezavo za delovanje CNS sistema.</t>
  </si>
  <si>
    <t>Dobava in montaža vseh napisov in označb cevovodov v podpostajah in strojnici ter na razvodih nad spuščenim stropom ter varnostnih označb za vse medicinske pline</t>
  </si>
  <si>
    <t>MEDICINSKI PLINI - KLET (STERILIZACIJA)</t>
  </si>
  <si>
    <t xml:space="preserve">Osnovni komplet, za vgradnjo sklopk v steno (KZ5, KZ8), s cevnim priključkom Ø 8 x 1 mm, z možnostjo nastavitve 20mm.  Komplet je zaščiten  pred vstopom  nečistoč ter zatesnjen in pokrit s plastičnim čepom. </t>
  </si>
  <si>
    <t>Kontrolno zaporna podometna ventilsko manometrska omarica za 2 plina,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</si>
  <si>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Signalizacija sestoječa iz : relejni modul s šestimi potencialno prostimi releji za alarme pri visokih ali nizkih tlakih, ki jih posredujejo zunanjim sistemom za spremljanje delovanja na zunanjo kontrolno enoto. Priključna moč 50V / 1A, prikazna enota z integriranim nadzorom tlaka plina
kot npr : MEDICOP, 
tip: MEDICAN SIGNALIZACIJA - 2 PLINOV</t>
  </si>
  <si>
    <t>Navezava na obstoječi razvod medicinskih plinov, vključno z vsemi fazonskimi kosi ter pritrdilnim in tesnilnim materialom (obračun po dejanski stroških oz. porabi materiala po dogovoru z nadzornikom)</t>
  </si>
  <si>
    <t>Priklop medicinskih plinov  na obstoječi CNS sistem (Metronik), vključno z vgradnjo vseh potrebnih  tipal in ostalih vmesnih modulov in elektro povezavo za delovanje CNS sistema.</t>
  </si>
  <si>
    <t>Montaža končne avtomatske postaje katera je obstoječa in se nahaja na objektu vključno z priklopom na sistem. (Ф 160)</t>
  </si>
  <si>
    <t>Dobava in montaža Jeklena spojka (Ф 160)</t>
  </si>
  <si>
    <t>Cevovod PVC Ф 160 x 3,2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</si>
  <si>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Dobava in montaža Cevni lok PVC Ф 160 , R=800 z odstopanjem po premeru navzgor +0.2 navzdol -0.3 mm - material: PVC DIN 8061/8062 in 6660/6661 - specifična masa: 1.38 g/cm³ - natezna trdnost: 55 N/mm² - modul elastičnosti:3000 N/mm² - električna upornost: 1012Ω - koeficient linearnega toplotnega raztezka: 8x10-5 K-1 - toplotna prevodnost: 0,16 W/mK - oblikovna stabilnost: do 60 0C - samogasnost</t>
  </si>
  <si>
    <t>Dobava in montaža Cevna spojka Ф 160 x 3,2 mm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</si>
  <si>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Dobava in montaža Cevna objemka Ф 160 M8</t>
  </si>
  <si>
    <t>Dobava in montaža Specifično lepilo za trde polivinilkloride</t>
  </si>
  <si>
    <t>Dobava in montaža Čistilo za trde polivinilkloride</t>
  </si>
  <si>
    <t>Dobava in montaža Kontrolni kabel 3x2x0,6 l+ 2x1,5</t>
  </si>
  <si>
    <t>Dobava in montaža Protipožarne lopute, termično krčljive zapore – namenske za zračno pošto</t>
  </si>
  <si>
    <t>Montaža Inštalacije cevovoda</t>
  </si>
  <si>
    <t>Preizkus, testiranje</t>
  </si>
  <si>
    <t>Primopredaja</t>
  </si>
  <si>
    <t>Poučevanje uporabnika (vključeno 2 dnevni nadzor)</t>
  </si>
  <si>
    <t>Demontažna dela obstoječih inštalacij ki so ovira za montažo predvidenih strojnih inštalacij. Razrez in dovoz na deponijo.</t>
  </si>
  <si>
    <t>Priklop cevne pošte  na obstoječi CNS sistem (Feniks pro), vključno z vgradnjo vseh potrebnih  tipal in ostalih vmesnih modulov in elektro povezavo za delovanje CNS sistema.</t>
  </si>
  <si>
    <t>Priklop cevne pošte  na obstoječo požarno centralo, vključno z vgradnjo vseh potrebnih  tipal in ostalih vmesnih modulov in elektro povezavo za delovanje sistema.</t>
  </si>
  <si>
    <t>Tesnjenje z ognjeodporno elastično tesnilno maso</t>
  </si>
  <si>
    <t>Preboji, izkopi in dobljenje za instalacije.</t>
  </si>
  <si>
    <t>DEMONTAŽNA IN OSTALA DELA - PREZRAČEVANJA</t>
  </si>
  <si>
    <t xml:space="preserve">Demontaža in rezrez obstoječih kanalskih okroglih in pravokotnih razvodov v 1.nastropju za prezračevanje FAZA 2 do meje obdelave, vključno z odstranitvijo pripadajoče distribucijske opreme, obešalnega, pritrdilnega in veznega ter izolacijskega materiala. Komplet z vsemi prenosi, transportnimi stroški za odvoz na ustrezno najbližnjo deponijo. </t>
  </si>
  <si>
    <t>Zaustavitev in demontaža obstoječe prezračevalne naprave (sklop 1. nadstropje) in odstranitev iz prostora obstoječe strojnice, vključno z demontažo vso pripadajoče obstoječe opreme, odstranitev kabliranja in elektro napeljav. Komplet z vsemi prenosi, transportnimi stroški za odvoz na ustrezno najbližnjo deponijo.</t>
  </si>
  <si>
    <r>
      <rPr>
        <b/>
        <sz val="10"/>
        <rFont val="Arial"/>
        <family val="2"/>
        <charset val="238"/>
      </rPr>
      <t>Opomba:</t>
    </r>
    <r>
      <rPr>
        <sz val="10"/>
        <rFont val="Arial"/>
        <family val="2"/>
        <charset val="238"/>
      </rPr>
      <t xml:space="preserve"> Dvig demontirane naprave iz strehe z avtodvigalom je cena zajeta ob opravljanju istočasnosti montaži nove naprave PN5 </t>
    </r>
  </si>
  <si>
    <t>Demontaža in ponovna montaža: Premestitev in prilagoditev  obstoječih inštalacij v kletni etaži na novo lokacijo ter ponovno navezavo, vključno z veznim in pritrdilnim materialom, komplet z vsemi prenosi.</t>
  </si>
  <si>
    <t>Odstranitev požarne stene med stopniščem in inštalacijskem jašku za dostop montaže cevnih razvodov ( oksidul, vakuumska postaja, dezinfikacija). Komplet z ponovno montažo stene iz enakih požarno odpornih materialov, kitanje in pleskanje v prvotno stanje.</t>
  </si>
  <si>
    <t xml:space="preserve">V popisu niso zajeta večja gradbena dela za potrebe strojnih inštalacij. Zajeta so v gradbenem  delu popisov.  </t>
  </si>
  <si>
    <t>PREZRAČEVANJE PN1, PN2, PN3, PN4  OPERACIJSKE DVORANE -FAZA 2</t>
  </si>
  <si>
    <r>
      <rPr>
        <b/>
        <sz val="10"/>
        <rFont val="Arial CE"/>
        <charset val="238"/>
      </rPr>
      <t>Opomba:</t>
    </r>
    <r>
      <rPr>
        <sz val="10"/>
        <rFont val="Arial CE"/>
      </rPr>
      <t xml:space="preserve"> Oprema opisana v popisu se lahko zamenja z opremo drugega proizvajalca, s predhodnim soglasjem projektanta projekta. Vendar mora imeti enake ali boljše karakteristike!</t>
    </r>
  </si>
  <si>
    <t>SPLOŠNE INFORMACIJE</t>
  </si>
  <si>
    <r>
      <t xml:space="preserve">Mehanske karakteristike ohišja morajo biti testirane s strani neodvisnega laboratorija in imeti </t>
    </r>
    <r>
      <rPr>
        <b/>
        <sz val="10"/>
        <rFont val="Arial"/>
        <family val="2"/>
        <charset val="238"/>
      </rPr>
      <t>Eurovent certifikat</t>
    </r>
    <r>
      <rPr>
        <sz val="10"/>
        <rFont val="Arial"/>
        <family val="2"/>
        <charset val="238"/>
      </rPr>
      <t>. Karakteristike ohišja morajo biti boljše ali enake, kot so navedene spodaj (na podlagi EN 1886):</t>
    </r>
  </si>
  <si>
    <t>PLOŠČE</t>
  </si>
  <si>
    <t>Plošče morajo biti zaščitene proti korozijo in izdelane iz:</t>
  </si>
  <si>
    <t>Nerjavečega jekla 304.</t>
  </si>
  <si>
    <t>Notranji sloj ne sme biti tanjši kot 1.5 mm, zunanji sloj pa ne manj kot 1.0 mm.</t>
  </si>
  <si>
    <t>Notranja vodila morajo biti izdelana iz nerjavečega jekla 304.</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</si>
  <si>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</si>
  <si>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</si>
  <si>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</si>
  <si>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</si>
  <si>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r>
      <t>Industrijska</t>
    </r>
    <r>
      <rPr>
        <sz val="10"/>
        <rFont val="Arial"/>
        <family val="2"/>
        <charset val="238"/>
      </rPr>
      <t xml:space="preserve"> izvedba ohišja: (1,0/1,5 mm)</t>
    </r>
  </si>
  <si>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</si>
  <si>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</si>
  <si>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</si>
  <si>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</si>
  <si>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 Enota se dostavi z: </t>
  </si>
  <si>
    <t>ZUNANJA ENOTA</t>
  </si>
  <si>
    <t xml:space="preserve">Enote za zunanjo vgradnjo se dostavijo s tovarniško nameščeno streho, izdelano iz materiala Peraluman (Aluminijevo-magnezijeva zlitina) za optimalno zaščito pred korozijo. Streha mora viseti čez obseg enote za 50 mm. Odprtine za izpušni in svež zrak morajo biti opremljene z zaščitnimi žaluzijami ali ustrezno velikimi havbami narejenimi iz pocinkanega jekla. Žaluzije in havbe morajo biti opremljene z žičnato mrežo iz pocinkane pločevine. Vsi zunanji spoji in robovi plošč morajo biti od zunaj zatesnjeni s tesnilno maso. </t>
  </si>
  <si>
    <t>HIGIENSKA IZVEDBA</t>
  </si>
  <si>
    <t xml:space="preserve">Proizvajalec naprave mora priskrbeti higienski certifikat, izdan s strani pooblaščenega neodvisnega inštituta, kot je ILH Berlin ali podobno, ki je v skladu z naslednjimi standardi: </t>
  </si>
  <si>
    <t>- VDI 6022 stran 1</t>
  </si>
  <si>
    <t>- SWKI VA 104-01</t>
  </si>
  <si>
    <t>- VDI 3803</t>
  </si>
  <si>
    <t>- ÖNORM H 6021</t>
  </si>
  <si>
    <t>- DIN EN 13779</t>
  </si>
  <si>
    <t>- DIN 1946 - 4</t>
  </si>
  <si>
    <t>- SWKI 99 - 3</t>
  </si>
  <si>
    <t>- ÖNORM H 6020</t>
  </si>
  <si>
    <t>- Higienska tesnila, osnovana na VDI 6022, za namene dezinfekcije in intenzivnega čiščenja.</t>
  </si>
  <si>
    <t>TEHNIČNI PODATKI</t>
  </si>
  <si>
    <t>Dovod</t>
  </si>
  <si>
    <t>Tip naprave in velikost:</t>
  </si>
  <si>
    <t>Dvoetažna enota</t>
  </si>
  <si>
    <t>Higienik zunanja izvedba</t>
  </si>
  <si>
    <t xml:space="preserve">- Dovod: </t>
  </si>
  <si>
    <t xml:space="preserve"> Pretok zraka: 3.000 m3/h</t>
  </si>
  <si>
    <t xml:space="preserve">- Odvod: </t>
  </si>
  <si>
    <t xml:space="preserve"> Dimezije ŠxVxD: 1.015,0 x 812,5 x 5.490,0 mm</t>
  </si>
  <si>
    <t>Eurovent certificirani podatki</t>
  </si>
  <si>
    <t>Podatki o napravi:</t>
  </si>
  <si>
    <t>Energetski razred: A+</t>
  </si>
  <si>
    <t>Dovod:</t>
  </si>
  <si>
    <t>SFP kategorija: SFP4</t>
  </si>
  <si>
    <t>Razred hitrosti zraka: V1</t>
  </si>
  <si>
    <t>Odvod:</t>
  </si>
  <si>
    <t>SFP kategorija: SFP2</t>
  </si>
  <si>
    <t>Tehnični podatki: Sekcije ter komponente v smeri tok zraka</t>
  </si>
  <si>
    <t>Prazna enota</t>
  </si>
  <si>
    <t>1       Kos     Ključavnica na vratih</t>
  </si>
  <si>
    <r>
      <t xml:space="preserve"> </t>
    </r>
    <r>
      <rPr>
        <b/>
        <sz val="10"/>
        <rFont val="Arial"/>
        <family val="2"/>
        <charset val="238"/>
      </rPr>
      <t>Žaluzija</t>
    </r>
  </si>
  <si>
    <r>
      <t xml:space="preserve"> </t>
    </r>
    <r>
      <rPr>
        <b/>
        <sz val="10"/>
        <rFont val="Arial"/>
        <family val="2"/>
        <charset val="238"/>
      </rPr>
      <t>Zaščitna havba</t>
    </r>
  </si>
  <si>
    <t>Filter</t>
  </si>
  <si>
    <t>Vrečasti filter</t>
  </si>
  <si>
    <t xml:space="preserve">Tehnični podatki: </t>
  </si>
  <si>
    <t>Razred filtracije (EN779): F7</t>
  </si>
  <si>
    <t>Padec tlaka za izračun: 106 Pa</t>
  </si>
  <si>
    <t>Napetost: 230 V</t>
  </si>
  <si>
    <t>Moč: 8 W</t>
  </si>
  <si>
    <t>1       Komplet     Tlačni odjemi</t>
  </si>
  <si>
    <t>Prostotekoči ventilator</t>
  </si>
  <si>
    <t>Visoko učinkoviti rotor z nazaj zakrivljenimi lopaticami , statično ter dinamično uravnotežen</t>
  </si>
  <si>
    <t>Tehnični podatki ventilatorja:</t>
  </si>
  <si>
    <t>Eksterni padec tlaka: 600 Pa</t>
  </si>
  <si>
    <t>Frek. [Hz]    63    125    250    500    1000    2000    4000   8000</t>
  </si>
  <si>
    <t>1       Kos     Odjem za merjenje pretoka</t>
  </si>
  <si>
    <t>1       Komplet     Zaščita proti dotiku na sesalni strani ventilatorja</t>
  </si>
  <si>
    <t>Ventilator antikorozijsko zaščiten</t>
  </si>
  <si>
    <t>Podatki motorja:</t>
  </si>
  <si>
    <t>Razred učinkovitosti motorja: analog to IEC60034: IE 5</t>
  </si>
  <si>
    <t>Motor predkabliran</t>
  </si>
  <si>
    <t>1       Komplet     Kabelska uvodnica</t>
  </si>
  <si>
    <t>Servisno stikalo</t>
  </si>
  <si>
    <t>Z ožičenjem: Da</t>
  </si>
  <si>
    <t>Zaščita: IP65</t>
  </si>
  <si>
    <t>Ožičena</t>
  </si>
  <si>
    <t>Glikolni rekuperator</t>
  </si>
  <si>
    <t>Materiali:</t>
  </si>
  <si>
    <t>Rebra (lamele): Aluminij</t>
  </si>
  <si>
    <t>Cevi: Baker</t>
  </si>
  <si>
    <t>Okvir: °°stainless steel  L304</t>
  </si>
  <si>
    <t>Zbirna cev: Baker</t>
  </si>
  <si>
    <t>Temp. zraka – vstop / izstop: -13,00 / 10,43°C</t>
  </si>
  <si>
    <t>Moč: 23,67 kW</t>
  </si>
  <si>
    <t>Medij: Ethylen Glycol</t>
  </si>
  <si>
    <t>Koncentracija medija: 30 %</t>
  </si>
  <si>
    <t>Temperatura medija – vstop / izstop: 15,20 / -6,30 °C</t>
  </si>
  <si>
    <t>Padec tlaka medija: 213,50 kPa</t>
  </si>
  <si>
    <t>1       Kos     Technical cabinet</t>
  </si>
  <si>
    <t>Grelnik</t>
  </si>
  <si>
    <t>Vodni/glikolni grelnik</t>
  </si>
  <si>
    <t>Padec tlaka: 26 Pa</t>
  </si>
  <si>
    <t>1       Kos     Izvlačljiv prenosnik toplote</t>
  </si>
  <si>
    <t>Protizmrzovalna zaščita</t>
  </si>
  <si>
    <t>Termostat (ni priložen)</t>
  </si>
  <si>
    <t>1       Kos     Protizmrzovalna zaščita - nerjaveč okvir AISI 304</t>
  </si>
  <si>
    <t>Hladilnik</t>
  </si>
  <si>
    <t>Vodni/glikolni hladilnik</t>
  </si>
  <si>
    <t>Glikol: 30 %</t>
  </si>
  <si>
    <t>Temperatura medija – vstop / izstop: 5,00 / 10,00 °C</t>
  </si>
  <si>
    <t>1       Kos     Sifon</t>
  </si>
  <si>
    <t>Korito</t>
  </si>
  <si>
    <t>Material: °°stainless steel  L304</t>
  </si>
  <si>
    <r>
      <t xml:space="preserve"> </t>
    </r>
    <r>
      <rPr>
        <b/>
        <sz val="10"/>
        <rFont val="Arial"/>
        <family val="2"/>
        <charset val="238"/>
      </rPr>
      <t>Eliminator vodnih kapljic</t>
    </r>
  </si>
  <si>
    <t>Temp. zraka – vstop / izstop: 11,00 / 20,00 °C</t>
  </si>
  <si>
    <t>Parni vlažilnik</t>
  </si>
  <si>
    <t>Temp. zraka – vstop: 26,00 [°C]</t>
  </si>
  <si>
    <t>Vlažnost zraka – vstop / izstop: 14,0 / 55,0 r.h. %</t>
  </si>
  <si>
    <t>Nominal moč: 26,250 kW</t>
  </si>
  <si>
    <t>Vlaženje: 31,25 kg/h</t>
  </si>
  <si>
    <t>Dušilna enota</t>
  </si>
  <si>
    <t>63 Hz       10,0</t>
  </si>
  <si>
    <t>125 Hz     15,0</t>
  </si>
  <si>
    <t>500 Hz     43,9</t>
  </si>
  <si>
    <t>1000 Hz   49,5</t>
  </si>
  <si>
    <t>2000 Hz   33,3</t>
  </si>
  <si>
    <t>4000 Hz   20,8</t>
  </si>
  <si>
    <t>8000 Hz   20,7</t>
  </si>
  <si>
    <t>Padec tlaka za izračun: 141 Pa</t>
  </si>
  <si>
    <r>
      <t>Luč</t>
    </r>
    <r>
      <rPr>
        <sz val="10"/>
        <rFont val="Arial"/>
        <family val="2"/>
        <charset val="238"/>
      </rPr>
      <t>: Bulkh.light w/o LED</t>
    </r>
  </si>
  <si>
    <r>
      <t xml:space="preserve"> </t>
    </r>
    <r>
      <rPr>
        <b/>
        <sz val="10"/>
        <rFont val="Arial"/>
        <family val="2"/>
        <charset val="238"/>
      </rPr>
      <t>Jadrovinasti nastavek</t>
    </r>
  </si>
  <si>
    <r>
      <t xml:space="preserve"> </t>
    </r>
    <r>
      <rPr>
        <b/>
        <sz val="10"/>
        <rFont val="Arial"/>
        <family val="2"/>
        <charset val="238"/>
      </rPr>
      <t>Zvočni podatki enote Dovod</t>
    </r>
  </si>
  <si>
    <t xml:space="preserve">Zvočni podatki enote Dovod   Tot dB (A)       </t>
  </si>
  <si>
    <r>
      <t xml:space="preserve">1  </t>
    </r>
    <r>
      <rPr>
        <sz val="10"/>
        <rFont val="Arial"/>
        <family val="2"/>
        <charset val="238"/>
      </rPr>
      <t xml:space="preserve">Zvočna moč ohišje+/- 4 dB   </t>
    </r>
    <r>
      <rPr>
        <b/>
        <sz val="10"/>
        <rFont val="Arial"/>
        <family val="2"/>
        <charset val="238"/>
      </rPr>
      <t>62,4</t>
    </r>
    <r>
      <rPr>
        <sz val="10"/>
        <rFont val="Arial"/>
        <family val="2"/>
        <charset val="238"/>
      </rPr>
      <t xml:space="preserve">                </t>
    </r>
  </si>
  <si>
    <t>Razred filtracije (EN779): M5</t>
  </si>
  <si>
    <t>Padec tlaka za izračun: 62 Pa</t>
  </si>
  <si>
    <t>Eksterni padec tlaka: 450 Pa</t>
  </si>
  <si>
    <t>Glikolni rekuperator - hladilnik</t>
  </si>
  <si>
    <t>Temp. zraka – vstop / izstop: 20,00 / 3,10°C</t>
  </si>
  <si>
    <t xml:space="preserve"> Temperatura medija – vstop / izstop: 15,20 / -6,30 °C</t>
  </si>
  <si>
    <t>Padec tlaka medija: 109,40 kPa</t>
  </si>
  <si>
    <t>Zvočni podatki enote Odvod</t>
  </si>
  <si>
    <t xml:space="preserve">Zvočni podatki enote Odvod   Tot dB (A)       </t>
  </si>
  <si>
    <r>
      <t xml:space="preserve">2  </t>
    </r>
    <r>
      <rPr>
        <sz val="10"/>
        <rFont val="Arial"/>
        <family val="2"/>
        <charset val="238"/>
      </rPr>
      <t xml:space="preserve">Zvočna moč vstop zraka +/- 4 dB   </t>
    </r>
    <r>
      <rPr>
        <b/>
        <sz val="10"/>
        <rFont val="Arial"/>
        <family val="2"/>
        <charset val="238"/>
      </rPr>
      <t xml:space="preserve">46,4               </t>
    </r>
  </si>
  <si>
    <r>
      <t xml:space="preserve">5  </t>
    </r>
    <r>
      <rPr>
        <sz val="10"/>
        <rFont val="Arial"/>
        <family val="2"/>
        <charset val="238"/>
      </rPr>
      <t xml:space="preserve">Zvočni tlak 1 m oddaljeno od vstopa zraka   </t>
    </r>
    <r>
      <rPr>
        <b/>
        <sz val="10"/>
        <rFont val="Arial"/>
        <family val="2"/>
        <charset val="238"/>
      </rPr>
      <t xml:space="preserve">41,4                </t>
    </r>
  </si>
  <si>
    <t xml:space="preserve">V sklopu naprave se dobavi razširitev klimatske naprave v enakih dimenzijah za namen lociranja generatorja pare ter ostalega hidravličnega postrojenja potrebnega za delovanje klimatske naprave.  Naprava se dobavi vključno z modulom gretja in prezračevanja. </t>
  </si>
  <si>
    <t xml:space="preserve">Klimat mora biti v skladu z EUROVENT smernicam energetski razred </t>
  </si>
  <si>
    <t>Gretje A+ Hlajenje A+</t>
  </si>
  <si>
    <t xml:space="preserve">Krmiljenje sistema klimata in operacijske sobe  - INTERLOCK </t>
  </si>
  <si>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Dobava, programiranje in montaža elementov digitalne regulacije HVAC sistema OP Sob in spremljevalnih prostorov. Modularni prosto programabilni krmilnik z procesorsko enoto in napajalnikom. Ethernet CNS komunikacija,  protokol MODBUS-Ethernet,  ustreza standardu ISO-EN-16484-5,  integriran WEB server, napajanje U=24V, Število vhodov: 32x DI + 44x AI Število izhodov: 32x DO + 8x AO. Komunikacijski modul z RS-232/485 vmesnikom ModBus/RTU protokola na krmilniškem nivoju do 512 podatkovnih točk.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</si>
  <si>
    <r>
      <t xml:space="preserve">Opomba: </t>
    </r>
    <r>
      <rPr>
        <sz val="10"/>
        <rFont val="Arial"/>
        <family val="2"/>
        <charset val="238"/>
      </rPr>
      <t xml:space="preserve">Tlačni in temperaturni senzorji, senzorji vlage, semafor ustreznosti tlačnih razmer za delovanje interlock sistema je zajeto v sklopu dobave regulacije prezračevalne naprave </t>
    </r>
  </si>
  <si>
    <t>Dobava in montaža podpornega materiala SiFramo za izdelavo podesta prezračevačne naprave PN1, PN2, PN3, PN4, vključno z tehničnim kabinetom. Ustreza kot na primer:</t>
  </si>
  <si>
    <t>Kotnik WS F80 120/120</t>
  </si>
  <si>
    <t>Skupna teža v enem kompletu</t>
  </si>
  <si>
    <t xml:space="preserve">Komplet z ustreznim pritrdilnim in veznim materialom, vključno s protivibracijskimi gumami. </t>
  </si>
  <si>
    <t>Glikolna izmenjava</t>
  </si>
  <si>
    <t>Dobava in montaža medsebojne glikolne povezave rekuperacije prezračevalne naprave PN1, PN2, PN3, PN4, sestavljena: (povezava dveh izmenjevalcev dovod/odvod):</t>
  </si>
  <si>
    <t>-Dobava in montaža jeklene srednjetežke navojne cevi po DIN 2440 iz jekla za razvod ogrevanja/hlajenja, toplotno izolirane, kompletno z varilnimi loki in fazoni, z vsem pritrdilnim in montažnim materialom. Cevi se očisti in po varjenju obarva z 2x osnovno antikorozijsko barvo ter izolira. Cevna povezava DN 32 s toplotno izolacijo</t>
  </si>
  <si>
    <t>-navojni kroglični ventil DN 32</t>
  </si>
  <si>
    <t xml:space="preserve">kos </t>
  </si>
  <si>
    <t>-navojni kroglični ventil DN 20</t>
  </si>
  <si>
    <t>-polnilno/praznilna pipa DN 15</t>
  </si>
  <si>
    <t>-varnostni ventil DN 15</t>
  </si>
  <si>
    <t>-avtomatski odzračnik DN 15</t>
  </si>
  <si>
    <t xml:space="preserve">-Termometer </t>
  </si>
  <si>
    <t xml:space="preserve">-Manometer </t>
  </si>
  <si>
    <t xml:space="preserve">-Naležno tipalo </t>
  </si>
  <si>
    <t>-Raztezna posoda za ogrevanje kapacitete 18 litrov</t>
  </si>
  <si>
    <t>-Podporna montažna konstrukcija za obtočno črpačko</t>
  </si>
  <si>
    <t>El.pod.:  Pe = 0,75 kW, 230V, 50 Hz</t>
  </si>
  <si>
    <t>Komplet s pritrdilnim, tesnilnim in kablirnim materialom</t>
  </si>
  <si>
    <t>Teža: 30kg</t>
  </si>
  <si>
    <t>Vgradni vmesnik: CIM 500 Modbus TCP</t>
  </si>
  <si>
    <t>Komplet s pritrdilnim, tesnilnim in kablirnim materialom.</t>
  </si>
  <si>
    <r>
      <t xml:space="preserve">Opomba: </t>
    </r>
    <r>
      <rPr>
        <sz val="10"/>
        <rFont val="Arial"/>
        <family val="2"/>
        <charset val="238"/>
      </rPr>
      <t>Pred izvedbo priklopa vode na register se posvetujte z navodili vezave z dobaviteljem opreme!</t>
    </r>
  </si>
  <si>
    <t xml:space="preserve">Dobava in montaža cevi za odtok kondenza iz naprave PN1, PN2, PN3, PN4, izdelane iz trdega polipropilena PP-ja po DIN 19531 tip HT, zatesnjene z gumijastimi tesnili vključno z vsemi fazonskimi kosi in pritrdilnim materialom. Vgrajen grelni kabel za preprečitev zmzovanja kondenza v zimskem času. Komplet z obdelavo in tesnimnim materialom </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</si>
  <si>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</si>
  <si>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Dobava in montaža obešalnega materiala za pločevinaste kanale v prostorih, korozijsko zaščitenega s pocinkanjem. Vključno z montažo na nosilno konstrukcijo.</t>
  </si>
  <si>
    <t>Dobava in montaža podpornega materiala za podpore prezračevanja kanalskih razvodov kateri so nameščeni oz speljani zunaj ovoja na ravni strehi, kot na primer:</t>
  </si>
  <si>
    <t>Trak gumijasti profilni L/22 30 m/rola</t>
  </si>
  <si>
    <t>Vijaki šestrobni M10/25 mm HCP</t>
  </si>
  <si>
    <t>Tirnica montažna 41/41/2,5 d 6M HCP</t>
  </si>
  <si>
    <t xml:space="preserve">Plošča navojna z vzmetjo NT CC M10 HCP </t>
  </si>
  <si>
    <t>Tirnica montažna 41/41/2,0 d 6M HCP</t>
  </si>
  <si>
    <t>Sockelhalter SHB SQF 41 D-350</t>
  </si>
  <si>
    <t>Dostava</t>
  </si>
  <si>
    <t>Komplet z vsemi prenosi, tesnilnim in protrdilnim materialom.</t>
  </si>
  <si>
    <t>Dobava in montaža izolacije za prezračevalne kanale kateri so nameščeni zunaj toplotnega ovoja oz. na prostem v kompletu z izolirnim materialom vključno s samolepilnimi trakovi in lepilom. Vgradnja po navodilih proizvajalca!</t>
  </si>
  <si>
    <r>
      <rPr>
        <sz val="10"/>
        <rFont val="Arial"/>
        <family val="2"/>
        <charset val="238"/>
      </rPr>
      <t>Izolacija kot na primer:</t>
    </r>
    <r>
      <rPr>
        <b/>
        <sz val="10"/>
        <rFont val="Arial"/>
        <family val="2"/>
        <charset val="238"/>
      </rPr>
      <t xml:space="preserve"> Kaiflex ST 19mm</t>
    </r>
  </si>
  <si>
    <t>-Toplotna prevodnost  λ ≤ 0,034 W/m.K pri 0 °C</t>
  </si>
  <si>
    <t>-Koeficient upora proti difuziji vodne pare je μ ≥ 10.000</t>
  </si>
  <si>
    <t>-Temperaturno področje od -50°C do + 110°C (lepljenje na površine do 85°C)</t>
  </si>
  <si>
    <t>-Požarni razred B-s3,d0 po EN 13501-1</t>
  </si>
  <si>
    <r>
      <rPr>
        <sz val="10"/>
        <rFont val="Arial"/>
        <family val="2"/>
        <charset val="238"/>
      </rPr>
      <t>Izolacija kot na primer:</t>
    </r>
    <r>
      <rPr>
        <b/>
        <sz val="10"/>
        <rFont val="Arial"/>
        <family val="2"/>
        <charset val="238"/>
      </rPr>
      <t xml:space="preserve"> Termo-Tek BD 060  50mm</t>
    </r>
  </si>
  <si>
    <t>-Toplotna prevodnost  λ ≤ 0,035 W/m.K pri 0 °C</t>
  </si>
  <si>
    <t xml:space="preserve">-Temperaturno področje od -50°C do + 250°C </t>
  </si>
  <si>
    <t>-Požarni razred A1 po EN 13501-1</t>
  </si>
  <si>
    <t>Zaključek:</t>
  </si>
  <si>
    <t xml:space="preserve">Oddelava in zaščita na končno obliko in debelino kanala z Alu oklepom, komplet v vodotesni izvedbi! </t>
  </si>
  <si>
    <t>Dobava in montaža izolacije za prezračevalne kanale - dovod zraka s fleksibilno zaprtocelično izolacijo iz sintetičnega kavčuka z visoko upornostjo proti difuziji vodne pare in nizko toplotno prevodnostjo. Vključno s samolepilnimi trakovi in lepilom, komplet z vsemi prenosi. Vgradnja po navodilih proizvajalca!</t>
  </si>
  <si>
    <r>
      <rPr>
        <sz val="10"/>
        <rFont val="Arial"/>
        <family val="2"/>
        <charset val="238"/>
      </rPr>
      <t xml:space="preserve">Ustreza kot na primer: </t>
    </r>
    <r>
      <rPr>
        <b/>
        <sz val="10"/>
        <rFont val="Arial"/>
        <family val="2"/>
        <charset val="238"/>
      </rPr>
      <t>Kaiflex ST 19mm</t>
    </r>
  </si>
  <si>
    <t>Dobava in montaža izolacije vseh kanalov, ki niso izolirani pri prehodu skozi gradbeno konstrukcijo zaradi preprečevanja prenosa hrupa. Vgradnja po navodilih proizvajalca!</t>
  </si>
  <si>
    <r>
      <rPr>
        <sz val="10"/>
        <rFont val="Arial"/>
        <family val="2"/>
        <charset val="238"/>
      </rPr>
      <t>Ustreza kot na primer:</t>
    </r>
    <r>
      <rPr>
        <b/>
        <sz val="10"/>
        <rFont val="Arial"/>
        <family val="2"/>
        <charset val="238"/>
      </rPr>
      <t xml:space="preserve"> Kaiflex ST 10mm</t>
    </r>
  </si>
  <si>
    <t>Operacijski strop OP1, OP2, OP3, OP4</t>
  </si>
  <si>
    <t>Dobava in montaža operacijskega stropa za prezračevanje operacijske sobe,  z laminarnim vpihom zraka v kompetu z vso pripadajočo opremo, prenosi in montažnim materialom.</t>
  </si>
  <si>
    <t>OPERACIJSKI STROP (stropna enota za vpih z štirimi re-cirkulacijskimi moduli )</t>
  </si>
  <si>
    <t>OP strop: ključne zahteve:
• Op strop ima v konstrukciji dvojno tkanino zaradi zagotavljanja večje površine čiste cone. 
• Priključni set ( LAF testing ) za testiranje lociran izven operacijskega stropa. S tem se omogoči dostop do testnih priključkov brez poseganja v operacijski strop. 
• Vgradne LED luči z krmiljenjem po protokolu DALI ( DALI standard IEC 62386 )
• Razsvetljava integrirana v operacijski strop. 
• Led razvestljava z integriranim transformatorjem. 
• Kanalski priključki OP stropa iz vseh štirih strani.
• Material tlačne komore: Aluminij debeline 2,0 mm
• Material ohišja: Eloksiran aluminij
Pretok zraka - skupni:  3000 m3/h
Pretok zraka - sveži: 3000 m3/h
Efektivna površina stropa: 3150 mm x 3170 mm
Višina stropa: 515 mm - vgradnja mera
Razred filtracije: H14 po EN 1822
Dimenzije filtrov:    6x 1220 x 610 mm
                              4x 1220 x 762 mm
Začetni padec tlaka na filtrih: 60 Pa
Končni padec tlaka na filtrih: 120 Pa</t>
  </si>
  <si>
    <t>RECIRKULACIJSKI MODUL</t>
  </si>
  <si>
    <t xml:space="preserve">Recirkulacijski modul: Ključne zahteve
• Material ohišja modula barvan aluminij RAL 9016 dezinfekcijsko zaščiten v higienski izvedbi. 
• Prva stopnja filtracije v izvedbi nerjaveče pločevine odporna na parno dezinfekcijo ( do 134 stC ). Velikost mreže: 250 µm, 
• Fina filtracija F7 po DIN ISO EN 779.
• 2x dušilec zvoka nameščena pred in za ventilatorjem.
• Hladilni modul: režim vode 14stC/16stC, 1,6 kW
• Ventilator DD 9-9 TAC3 1/1 230/50 
• Pretok zraka skupni: 3000 m3/h; 2x 1500 m3/h na modul
• Maksimalna širina modula 600 mm 
• Maksimalna globina modula 450 mm 
• Kontrolne luči na ohišju modula ( LED )
Recirkulacijski modul
Pretok zraka - skupni: 1500 m3/h
Dimenzija modula 3500 mm x 600 mm x 450 mm
</t>
  </si>
  <si>
    <t>ODVODNI ELEMENTI</t>
  </si>
  <si>
    <t xml:space="preserve">Odvodni filtrski elementi: Ključne zahteve
• Velikost: E 517 x 317 ( 2 kos ) 
• Velikost:  E 317 x 217 ( 2 kos )
• Groba filtracija v izvedbi nerjaveče pločevine odporna na parno dezinfekcijo ( do 134 stC ). Velikost mreže: 250 µm
• Zaščitna mreža pred udarci.
• V celoti izvedene iz nerjaveče pločevine ( 1.4301 )
• Regulacija za nastavitev pretokov zraka
</t>
  </si>
  <si>
    <t>Vse površine so gladke za lažje čiščenje in dezinfekcijo. Celoten sistem je prilagojen opremi v operacijski sobi. Strop se dobavi, montira in zažene s strani pooblaščenega monterja / serviserja  dobavitelja opreme. Za vse elemete se dobavi veljavne certifikate, zapisnik o montaži in zagonu.</t>
  </si>
  <si>
    <t>MONTAŽA</t>
  </si>
  <si>
    <t>Strop se montira po opravljenimi grobimi GOI deli, pred zapiranjem stropov. Pred začetkom montaže je potrebno prostor temeljito očitisit. Po grobi montaži stropša se vse izpostaljene odprtine zapre s PE folijo za zagotavljanje čistoče.</t>
  </si>
  <si>
    <t>ZAGON</t>
  </si>
  <si>
    <t xml:space="preserve">Testi in zagon sistema
Sistem mora bit izdelan po veljanem standardu. Slednje se dokazuje z veljavnimi certifikati (CE).Sistem mora bit dobavljen in postavljen s strani pooblaščenega
osebja dobavitelja stropa. Po opravljeni montaži je potrebno izvesti:
• preizkus tesnosti z aerosoli,
• meritve pretokov,
• meritve hitrosti,
• meritve temperatur,
• LAF testing (meritve laminarnega toka),
• preizkus delovanja, </t>
  </si>
  <si>
    <t>UPORABA</t>
  </si>
  <si>
    <t>Izdaja navodil za uporabo in vzdrževanje sistema operacijskega stropa. Navedba servisnih intervalov in seznam opreme, ki je predvidena za menjavo.</t>
  </si>
  <si>
    <t>USTREZA</t>
  </si>
  <si>
    <r>
      <t xml:space="preserve">Ustreza kot na primer: </t>
    </r>
    <r>
      <rPr>
        <b/>
        <sz val="10"/>
        <rFont val="Arial"/>
        <family val="2"/>
        <charset val="238"/>
      </rPr>
      <t>VOKES AIR , tip Laminar Flow
dovodni element: CG³-4US-90-H14-3150x3170 (1 kos),
recirkulacijski element: Optiwall small (4 kos),
odovodni element: Optiflu (4 kos),</t>
    </r>
    <r>
      <rPr>
        <sz val="10"/>
        <rFont val="Arial"/>
        <family val="2"/>
        <charset val="238"/>
      </rPr>
      <t xml:space="preserve">
kakovostno in funkcionalno enakovredno ali boljše</t>
    </r>
  </si>
  <si>
    <r>
      <t>Dobava in montaža elektronskega regulatorja pretoka zraka za reguliranje količine pretoka in tlaka (</t>
    </r>
    <r>
      <rPr>
        <u/>
        <sz val="10"/>
        <rFont val="Arial"/>
        <family val="2"/>
        <charset val="238"/>
      </rPr>
      <t>delovanje interlock podtlak, nadtlak z sosednjimi prostori</t>
    </r>
    <r>
      <rPr>
        <sz val="10"/>
        <rFont val="Arial"/>
        <family val="2"/>
        <charset val="238"/>
      </rPr>
      <t xml:space="preserve">) v pravokotnih kanalih </t>
    </r>
    <r>
      <rPr>
        <u/>
        <sz val="10"/>
        <rFont val="Arial"/>
        <family val="2"/>
        <charset val="238"/>
      </rPr>
      <t>(za operacijske strope</t>
    </r>
    <r>
      <rPr>
        <sz val="10"/>
        <rFont val="Arial"/>
        <family val="2"/>
        <charset val="238"/>
      </rPr>
      <t xml:space="preserve">)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TVJ -Elektro-motorni pogon</t>
    </r>
  </si>
  <si>
    <t>TVJ/700x600/D2/ELAB/S/RS/LAB</t>
  </si>
  <si>
    <t>TVJ/800x300/D2/ELAB/S/RS/LAB</t>
  </si>
  <si>
    <t>RAZNA DELA PREZRAČEVANJA</t>
  </si>
  <si>
    <t>Priklop prezračevalne naprave na obstoječi CNS sistem vključno z vgradnjo vseh ostalih vmesnih modulov in elektro povezavo za delovanje CNS sistema.</t>
  </si>
  <si>
    <t>Meritve prezračevalnih količin, nastavitev prezračevalnih količin z upoštevanjem regulacije ter izdelava zapisnika sistema PN1, PN2, PN3, PN4</t>
  </si>
  <si>
    <t>Zagon prezračevalne naprave  PN1, PN2, PN3, PN4  s poučitno uporabnika</t>
  </si>
  <si>
    <t>Vršenje kontrole delovanja instaliranega sistema na projektno pričakovane karakteristike. Pri čemer se v obliki zapisnika dokazuje brezhibno delovanje, vklop izklop in delovanje varnostnih sistemov. Zapisnika preda izvajalec in potrdi nadzor ter projektant</t>
  </si>
  <si>
    <t>Izdelava in predaja navodil za obratovanje in vzdrževanje v digitalni in fizični obliki, ki jih predhodno pregleda in potrdi nadzor in projektant.</t>
  </si>
  <si>
    <t>Pocinkanega jekla, prevlečenega z 150 µm PVC.</t>
  </si>
  <si>
    <r>
      <t xml:space="preserve"> </t>
    </r>
    <r>
      <rPr>
        <b/>
        <sz val="10"/>
        <rFont val="Arial"/>
        <family val="2"/>
        <charset val="238"/>
      </rPr>
      <t>HIGIENSKA IZVEDBA</t>
    </r>
  </si>
  <si>
    <t>Higienik enote za bolnišnično uporabo:</t>
  </si>
  <si>
    <t>Higienik izvedba</t>
  </si>
  <si>
    <t xml:space="preserve"> Dimezije ŠxVxD: 1.320,0 x 965,0 x 5.032,5 mm</t>
  </si>
  <si>
    <t xml:space="preserve"> Dimezije ŠxVxD: 1.320,0 x 965,0 x 2.287,5 mm</t>
  </si>
  <si>
    <t>Energetski razred: E</t>
  </si>
  <si>
    <t>Eksterni padec tlaka: 480 Pa</t>
  </si>
  <si>
    <t>Koncentracija medija: 25 %</t>
  </si>
  <si>
    <t>Temperatura medija – vstop / izstop: 55,00 / 45,00 °C</t>
  </si>
  <si>
    <t>Glikol: 35 %</t>
  </si>
  <si>
    <t>Temperatura medija – vstop / izstop: 7,00 / 12,00 °C</t>
  </si>
  <si>
    <t>Vsebina: 29,700 l</t>
  </si>
  <si>
    <t>Temp. zraka – vstop: 24,00 [°C]</t>
  </si>
  <si>
    <t>Vlažnost zraka – vstop / izstop: 7,0 / 40,0 r.h. %</t>
  </si>
  <si>
    <t>Nominal moč: 48,750 kW</t>
  </si>
  <si>
    <t>Mounting of humidifier by EUROCLIMA</t>
  </si>
  <si>
    <t>The humidifier unit is supplied loose and must be placed, mounted and hosed on site at a suitable position according to the manufacturer's instructions. Minimum water quality: see IOM!</t>
  </si>
  <si>
    <t xml:space="preserve">Krmiljenje sistem  - INTERLOCK </t>
  </si>
  <si>
    <t>Dobava in montaža medsebojne glikolne povezave rekuperacije prezračevalno napravo PN5, sestavljena: (povezava dveh izmenjevalcev dovod/odvod):</t>
  </si>
  <si>
    <t>Dobava in montaža cevi za odtok kondenza iz naprave PN5, izdelane iz trdega polipropilena PP-ja po DIN 19531 tip HT, zatesnjene z gumijastimi tesnili vključno z vsemi fazonskimi kosi in pritrdilnim materialom. Komplet z obdelavo in tesnimnim materialom ter navezava na obstoječ razvod v strojnici</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</si>
  <si>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reducirnih kosov in priključkov na prezračevalno napravo. </t>
  </si>
  <si>
    <t>-Toplotna prevodnost  λ ≤ 0,040 W/m.K pri 0 °C</t>
  </si>
  <si>
    <t xml:space="preserve">-Temperaturno področje od -50°C do + 450°C </t>
  </si>
  <si>
    <r>
      <t xml:space="preserve">Ustreza kot npr.: </t>
    </r>
    <r>
      <rPr>
        <b/>
        <sz val="10"/>
        <rFont val="Arial"/>
        <family val="2"/>
        <charset val="238"/>
      </rPr>
      <t>Knauf insulation lamelna blazina Power-teK LM 450 ALU</t>
    </r>
    <r>
      <rPr>
        <sz val="10"/>
        <rFont val="Arial"/>
        <family val="2"/>
        <charset val="238"/>
      </rPr>
      <t xml:space="preserve"> debeline 30mm</t>
    </r>
  </si>
  <si>
    <t xml:space="preserve">-Temperaturno področje od -50°C do + 680°C </t>
  </si>
  <si>
    <r>
      <t xml:space="preserve">Ustreza kot npr.: </t>
    </r>
    <r>
      <rPr>
        <b/>
        <sz val="10"/>
        <rFont val="Arial"/>
        <family val="2"/>
        <charset val="238"/>
      </rPr>
      <t>Knauf insulation Power-teK BD 680 ALU</t>
    </r>
    <r>
      <rPr>
        <sz val="10"/>
        <rFont val="Arial"/>
        <family val="2"/>
        <charset val="238"/>
      </rPr>
      <t xml:space="preserve"> debeline 30mm</t>
    </r>
  </si>
  <si>
    <t xml:space="preserve">Dobava in montaža cevnega kanalskega razvoda iz okroglih zračnih kanalov iz spiralno robljenih cevi za potrebe prezračevanja, izdelani iz jeklene pocinkane pločevine, razred tesnosti D po EN 12237, nad/podtlak 2000/750 Pa, debelina pločevine po EN 1506 (DIN 24152), vključni z vsemi pripadajočimi fazonskimi kosi, veznimi in tesnilnimi spoji, trakovi.Komplet z vsemi prenosi in pritrdilnim materialom. </t>
  </si>
  <si>
    <t>∅100</t>
  </si>
  <si>
    <t>∅125</t>
  </si>
  <si>
    <t>∅160</t>
  </si>
  <si>
    <t>∅200</t>
  </si>
  <si>
    <t>∅250</t>
  </si>
  <si>
    <t>Dobava in montaža obešalnega materiala za razvode iz okroglih spiro kanalov, komplet z objemkami z tesnilnimi gumami, pritrdilnim in veznim materialom v sklopu montaže, korozijsko zaščitenega s pocinkanjem. Vključno z montažo pritrjevanjem na nosilno konstrukcijo.</t>
  </si>
  <si>
    <r>
      <t xml:space="preserve">Ustreza kot npr.: </t>
    </r>
    <r>
      <rPr>
        <b/>
        <sz val="10"/>
        <rFont val="Arial"/>
        <family val="2"/>
        <charset val="238"/>
      </rPr>
      <t>Walraven</t>
    </r>
    <r>
      <rPr>
        <sz val="10"/>
        <rFont val="Arial"/>
        <family val="2"/>
        <charset val="238"/>
      </rPr>
      <t xml:space="preserve"> </t>
    </r>
    <r>
      <rPr>
        <b/>
        <sz val="10"/>
        <rFont val="Arial"/>
        <family val="2"/>
        <charset val="238"/>
      </rPr>
      <t>BIS AERO</t>
    </r>
  </si>
  <si>
    <r>
      <t xml:space="preserve">Dobava in montaža vrtljivega difuzorja za dovod in odvod zraka z ročno nastavljivimi lamelami s kvadratno čelno ploščo iz pocinkane jeklene pločevine. Površina je standardno prašno lakirana v signalno beli barvi (RAL9003), komplet z vso pripadajočo opremo, veznim in pritrdilnim materialom. Ustreza kot na primer: Systemair,tip: </t>
    </r>
    <r>
      <rPr>
        <b/>
        <sz val="10"/>
        <rFont val="Arial"/>
        <family val="2"/>
        <charset val="238"/>
      </rPr>
      <t>VVKR-A-S</t>
    </r>
  </si>
  <si>
    <t>VVKR-A-S 600-16-B-SW</t>
  </si>
  <si>
    <t>dodatek:</t>
  </si>
  <si>
    <t>Dobava in montaža kvadratne umirjevalne komore za vrtljivega difuzorja VVKR-A-S. Komora iz pocinkane jeklene pločevine, z ušesci za obešalne elemente. Cevni priklop ob strani premera fi200, komplet z vso pripadajočo opremo, veznim in tesnilnim materialom. Ustreza kot na primer: Systemair, tip:</t>
  </si>
  <si>
    <t>PB-VVK-S-600-200-S-H-D1-I2 (z notranjo izolacijo -dovod zraka)</t>
  </si>
  <si>
    <t>PB-VVK-S-600-200-S-H-D1 (brez notranje izolacije -odvod zraka)</t>
  </si>
  <si>
    <r>
      <t xml:space="preserve">Dobava in montaža pravokotne prezračevalne rešetke iz aluminija, primerna za dovod in odvod zraka, namenjena vgradnji na steno, strop ali v zračne kanale. Sestavljen je iz sprednjega okvirja izdelan iz zašečenih jeklenih profilov in brezšivno povezanih, s penastim tesnilom po vsem krogu, vodoravno ali navpično vstavljenih usmerjevalnih lamel za zrak – te so individualno nastavljive, vključno z regulacijo pretoka, komplet z vso pripadajočo opremo, veznim in pritrdilnim materialom. Ustreza kot na primer: Systemair,tip: </t>
    </r>
    <r>
      <rPr>
        <b/>
        <sz val="10"/>
        <rFont val="Arial"/>
        <family val="2"/>
        <charset val="238"/>
      </rPr>
      <t>NOVA-A</t>
    </r>
  </si>
  <si>
    <t>NOVA-A 22 325x225-R1</t>
  </si>
  <si>
    <t>NOVA-A 22 425x225-R1</t>
  </si>
  <si>
    <t>NOVA-A 22 425x125-R1</t>
  </si>
  <si>
    <r>
      <t xml:space="preserve">Dobava in montaža okroglega ventila z aerodinamično oblikovanim stožcem ventila za dovod in odvod zraka. Ventil namestiti z montažnim okvirjem ali neposredno v zračni kanal. Komplet z pripadajočo opremo, veznim in tesnilnim materialom. Ustreza kot na primer: Systemair, tip: </t>
    </r>
    <r>
      <rPr>
        <b/>
        <sz val="10"/>
        <rFont val="Arial"/>
        <family val="2"/>
        <charset val="238"/>
      </rPr>
      <t>BALANCE</t>
    </r>
  </si>
  <si>
    <t>-dovodni ventil:</t>
  </si>
  <si>
    <t>BALANCE-S 100</t>
  </si>
  <si>
    <t>BALANCE-S 125</t>
  </si>
  <si>
    <t>-odvodni ventil:</t>
  </si>
  <si>
    <t>BALANCE-E 100</t>
  </si>
  <si>
    <t>BALANCE-E 125</t>
  </si>
  <si>
    <t>BALANCE-E 160</t>
  </si>
  <si>
    <r>
      <rPr>
        <b/>
        <sz val="10"/>
        <rFont val="Arial"/>
        <family val="2"/>
        <charset val="238"/>
      </rPr>
      <t>Opomba:</t>
    </r>
    <r>
      <rPr>
        <sz val="10"/>
        <rFont val="Arial"/>
        <family val="2"/>
        <charset val="238"/>
      </rPr>
      <t xml:space="preserve"> Kabliranje in komunikacijska vezava zajeto v sklopu dobave in zagona PN5</t>
    </r>
  </si>
  <si>
    <t>TVR/125/D2/ELAB/S/RS/LAB</t>
  </si>
  <si>
    <t>TVR/200/D2/ELAB/S/RS/LAB</t>
  </si>
  <si>
    <r>
      <t xml:space="preserve">Dobava in montaža regulacijske žaluzije za reguliranje količine pretoka in tlaka v zračnih kanalih z ohišjem in lamelami iz aluminijastih profilov, s protismerno delujočimi lamelami opremljene s tesnilom, s pogonsko ročico opremljeno z ročko za ročno premikanje. Skupaj z montažnim in tesnilnim materialom. Ustreza na primer Systemair tip: </t>
    </r>
    <r>
      <rPr>
        <b/>
        <sz val="10"/>
        <rFont val="Arial"/>
        <family val="2"/>
        <charset val="238"/>
      </rPr>
      <t>TUNE-S -ročna nastavitev</t>
    </r>
  </si>
  <si>
    <t>TUNE-S 250x250-H</t>
  </si>
  <si>
    <t>TUNE-S 300x300-H</t>
  </si>
  <si>
    <t>TUNE-S 400x350-H</t>
  </si>
  <si>
    <t>TUNE-S 350x250-H</t>
  </si>
  <si>
    <r>
      <t xml:space="preserve">Dobava in montaža okrogle regulacijske lopute za reguliranje količine pretoka in tlaka v okroglih kanalih z ohišjem pocinkane pločevine in plastično loputo, opremljeno s tesnilom ter ročnim mehanizmom za nastavitev pretoka, pri tlačni diferenci do 1000 Pa. Skupaj z montažnim in tesnilnim materialom. Ustreza na primer Systemair tip: </t>
    </r>
    <r>
      <rPr>
        <b/>
        <sz val="10"/>
        <rFont val="Arial"/>
        <family val="2"/>
        <charset val="238"/>
      </rPr>
      <t>TUNE-R -ročna nastavitev</t>
    </r>
  </si>
  <si>
    <t>TUNE-R 100-H</t>
  </si>
  <si>
    <t>TUNE-R 125-H</t>
  </si>
  <si>
    <t>TUNE-R 160-H</t>
  </si>
  <si>
    <t>TUNE-R 200-H</t>
  </si>
  <si>
    <t>TUNE-R 250-H</t>
  </si>
  <si>
    <r>
      <t xml:space="preserve">Dobava in montaža revizijske lopute za pravokotni zračni kanal, izdelana iz jeklene pocinkane pločevine, vključno z pritrdilnim in tesnilnim materialom. Vgradnja po navodilu proizvajalca! Ustreza na primer: </t>
    </r>
    <r>
      <rPr>
        <b/>
        <sz val="10"/>
        <rFont val="Arial CE"/>
        <charset val="238"/>
      </rPr>
      <t>Gebhardt-Stahl, tip:</t>
    </r>
  </si>
  <si>
    <t>B-IDT/400x200</t>
  </si>
  <si>
    <t>B-IDT/400x300</t>
  </si>
  <si>
    <t>Dobava in montaža požarne lopute pravokotnega/okroglega preseka, nameščena v steni, kjer kanal prebada mejo požarnega sektorja, z elektromotornim pogonom, ki premakne loputo v delovni položaj in hkrati napenja vzmet, zapornim mehanizmom in stikalom za signalizacijo zaprtosti.</t>
  </si>
  <si>
    <t>-Požarna odpornost lopute 120min -500Pa,</t>
  </si>
  <si>
    <t>-Klasificiran po EN 13501-3+A1,</t>
  </si>
  <si>
    <t>-Delovna območje pri temperaturi od -30°C do +50°C,</t>
  </si>
  <si>
    <t>-Max pretok 12m/s pri tlačni diferenci do 1200Pa,</t>
  </si>
  <si>
    <t>-Motorni pogon, delovanje .40 (open/close), Belimo AC 230V</t>
  </si>
  <si>
    <r>
      <t xml:space="preserve">Komplet z vso pripadajočo opremo, vključno z pritrdilnim in tesnilnim materialom ter kabliranjem. Vezavo na AJP! Montaža po navodilu proizvajalca! Ustreza kot na primer: </t>
    </r>
    <r>
      <rPr>
        <b/>
        <sz val="10"/>
        <rFont val="Arial CE"/>
        <charset val="238"/>
      </rPr>
      <t>Mandik, tip</t>
    </r>
    <r>
      <rPr>
        <sz val="10"/>
        <rFont val="Arial CE"/>
      </rPr>
      <t>:</t>
    </r>
  </si>
  <si>
    <t>FDMR 100/.40</t>
  </si>
  <si>
    <t>FDMR 200/.40</t>
  </si>
  <si>
    <r>
      <rPr>
        <b/>
        <sz val="10"/>
        <rFont val="Arial"/>
        <family val="2"/>
        <charset val="238"/>
      </rPr>
      <t>Opomba:</t>
    </r>
    <r>
      <rPr>
        <sz val="10"/>
        <rFont val="Arial"/>
        <family val="2"/>
        <charset val="238"/>
      </rPr>
      <t xml:space="preserve"> Pred naročilom je potrebno preveriti velikost gradbenih prebojev oz. odprtin za primerno velikost lopute z upoštevanjem montažnih navodil proizvajalca.  </t>
    </r>
  </si>
  <si>
    <r>
      <t xml:space="preserve">Dobava in montaža vratne rešetke za prenos zraka v drugi prostor. Vgradnja v vrata obojestransko. Neprozorna rešetka s fiksnimi letvicami, izdelana iz aluminijastih profilov. Montaža po navodilu proizvajalca! Ustreza kot na primer: Systemair,  tip: </t>
    </r>
    <r>
      <rPr>
        <b/>
        <sz val="10"/>
        <rFont val="Arial"/>
        <family val="2"/>
        <charset val="238"/>
      </rPr>
      <t>NOVA-D</t>
    </r>
  </si>
  <si>
    <t>NOVA-D-2/325X125/UR2-SW</t>
  </si>
  <si>
    <r>
      <rPr>
        <b/>
        <sz val="10"/>
        <rFont val="Arial"/>
        <family val="2"/>
        <charset val="238"/>
      </rPr>
      <t>Opomba:</t>
    </r>
    <r>
      <rPr>
        <sz val="10"/>
        <rFont val="Arial"/>
        <family val="2"/>
        <charset val="238"/>
      </rPr>
      <t xml:space="preserve"> Pred naročilom je potrebno preveriti velikost vratnih rešetk in uskladiti z izdelavo pohištva (notranja vrata) po predvideni namestitvi.</t>
    </r>
  </si>
  <si>
    <t>Tesnenje vseh prebojev na mejah požarnih sektorjev z certificirano protipožarno maso in označitvijo preboja, po zahtevah TSG-1-001:2019 Po vgradnji materialov se zahteva izjava izvajalca o vgradnji in certifikat vgrajenih materialov.</t>
  </si>
  <si>
    <t xml:space="preserve">Priklop novega kanala na obstoječi kanal v instalacijskem jašku, na vrhu strojnice in ob vstopu v spuščeni strop, vključno z prilagoditvijo velikosti na priklop obstoječe dimenzije kanala. Komplet z pritrdilnim in tesnilnim materialom in termo izolacijskim materialom  </t>
  </si>
  <si>
    <t xml:space="preserve">Priklop novega kanala za zajem in izpuh zraka na obstoječi kanal v strojnici, vključno z prilagoditvijo velikosti na priklop obstoječe dimenzije kanala. Komplet z pritrdilnim in tesnilnim materialom in termo izolacijskim materialom  </t>
  </si>
  <si>
    <t>Dvig prezračevalne naprave PN5 na predvideno lokacijo obstoječe strojnice in dvig stare naprave iz strehe (istočasno) z uporabo avtodvigala na 15m višine. Komplet z transportnimi stroški.</t>
  </si>
  <si>
    <t>Priklop prezračevalne naprave PN5 na obstoječi CNS sistem vključno z vgradnjo vseh ostalih vmesnih modulov in elektro povezavo za delovanje CNS sistema.</t>
  </si>
  <si>
    <t>Meritve prezračevalnih količin, nastavitev prezračevalnih količin z upoštevanjem regulacije ter izdelava zapisnika sistema PN5.</t>
  </si>
  <si>
    <t>Zagon prezračevalne naprave  PN5  s poučitno uporabnika.</t>
  </si>
  <si>
    <t>PREZRAČAVANJE PN6 , KLETNI PROSTORI - FAZA 2</t>
  </si>
  <si>
    <t xml:space="preserve">Plošče morajo biti samonosne, dvoplastne, 50 mm debele, popolnoma zaprte ter toplotno in zvočno izolirane. </t>
  </si>
  <si>
    <t>SFP kategorija: SFP1</t>
  </si>
  <si>
    <t>Padec tlaka za izračun: 88 Pa</t>
  </si>
  <si>
    <t>Padec tlaka: 19 Pa</t>
  </si>
  <si>
    <t>Razred filtracije (EN779): F9</t>
  </si>
  <si>
    <t xml:space="preserve">Krmiljenje sistema klimata in prostorov - INTERLOCK </t>
  </si>
  <si>
    <t>Dobava in montaža medsebojne glikolne povezave rekuperacije prezračevalno napravo PN6, sestavljena: (povezava dveh izmenjevalcev dovod/odvod):</t>
  </si>
  <si>
    <t>El.pod.:  Pe = 0,75kW, 230V, 50 Hz</t>
  </si>
  <si>
    <r>
      <t>Dobava in montaža izolacije za prezračevalne kanale kvadratne oblike in okrogle spiro kanale -</t>
    </r>
    <r>
      <rPr>
        <u/>
        <sz val="10"/>
        <rFont val="Arial"/>
        <family val="2"/>
        <charset val="238"/>
      </rPr>
      <t xml:space="preserve"> dovod/odvod in zajem/izpuh</t>
    </r>
    <r>
      <rPr>
        <sz val="10"/>
        <rFont val="Arial"/>
        <family val="2"/>
        <charset val="238"/>
      </rPr>
      <t xml:space="preserve"> (zračno gretje in hlajenje) zraka s fleksibilno zaprtocelično izolacijo iz sintetičnega kavčuka z visoko upornostjo proti difuziji vodne pare in nizko toplotno prevodnostjo. Vključno s samolepilnimi trakovi in lepilom, komplet z vsemi prenosi. Vgradnja po navodilih proizvajalca!</t>
    </r>
  </si>
  <si>
    <r>
      <rPr>
        <b/>
        <sz val="10"/>
        <rFont val="Arial"/>
        <family val="2"/>
        <charset val="238"/>
      </rPr>
      <t>Opomba:</t>
    </r>
    <r>
      <rPr>
        <sz val="10"/>
        <rFont val="Arial"/>
        <family val="2"/>
        <charset val="238"/>
      </rPr>
      <t xml:space="preserve"> Kabliranje in komunikacijska vezava zajeto v sklopu dobave in zagona PN6</t>
    </r>
  </si>
  <si>
    <t>TUNE-S 200x200-H</t>
  </si>
  <si>
    <t xml:space="preserve">Priklop novega kanala za zajem svežega zraka in izpuh odpadnega zraka (delovanje naprave PN6) na obstoječi kanal za zajem in izpuh zraka (skupni pretok) v strojnici, vključno z predelavo in izdelavo razcepnega kosa na velikosti priklop obstoječe dimenzije kanala. Izdelava notranjih usmernikov. Komplet z pritrdilnim in tesnilnim materialom in termo izolacijskim materialom  </t>
  </si>
  <si>
    <r>
      <rPr>
        <b/>
        <sz val="10"/>
        <rFont val="Arial"/>
        <family val="2"/>
        <charset val="238"/>
      </rPr>
      <t>Opomba:</t>
    </r>
    <r>
      <rPr>
        <sz val="10"/>
        <rFont val="Arial"/>
        <family val="2"/>
        <charset val="238"/>
      </rPr>
      <t xml:space="preserve"> Razcepni kosi morajo biti pravilno zasnovani glede na porazdelitve pretoka količin zraka ter ob nastavitvi elektronskih regulatorjev ERP</t>
    </r>
  </si>
  <si>
    <r>
      <t>Dobava in montaža elektronskega regulatorja pretoka zraka za reguliranje količine pretoka in tlaka (</t>
    </r>
    <r>
      <rPr>
        <u/>
        <sz val="10"/>
        <rFont val="Arial"/>
        <family val="2"/>
        <charset val="238"/>
      </rPr>
      <t>delovanje med novo napravo PN6 in obstoječi KN1 in KN2</t>
    </r>
    <r>
      <rPr>
        <sz val="10"/>
        <rFont val="Arial"/>
        <family val="2"/>
        <charset val="238"/>
      </rPr>
      <t xml:space="preserve">) v prezračevalnih kanalih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TVJ -Elektro-motorni pogon</t>
    </r>
  </si>
  <si>
    <t>TVJ/800x600/EASY</t>
  </si>
  <si>
    <t>TVJ/900x400/EASY</t>
  </si>
  <si>
    <t xml:space="preserve">Integracija novih ERP-jev v obstoječa krmilnika klimatskih naprav KN1 in KN2 ter nastavitev projektnih pretokov. Zagon in testiranje delovanja vseh prezračevalnih naprav glede na zahtevane količine zraka. </t>
  </si>
  <si>
    <t>Priklop prezračevalne naprave PN6 na obstoječi CNS sistem vključno z vgradnjo vseh ostalih vmesnih modulov in elektro povezavo za delovanje CNS sistema.</t>
  </si>
  <si>
    <t>Meritve prezračevalnih količin, nastavitev prezračevalnih količin z upoštevanjem regulacije ter izdelava zapisnika sistema PN6.</t>
  </si>
  <si>
    <t>Osnovni okvir je C profila, narejen iz Pocinkana pločevina, z višino 50 mm z minimalno debelino 3mm ali več.</t>
  </si>
  <si>
    <t>Dovodna enota:</t>
  </si>
  <si>
    <t>Dimezije ŠxVxD: 1.015,0 x 405,0 x 2.440,0 mm</t>
  </si>
  <si>
    <t>Pretok zraka: 980 m3/h</t>
  </si>
  <si>
    <t>Eksterni padec tlaka: 350 Pa</t>
  </si>
  <si>
    <t>Razred učinkovitosti motorja: analog to IEC60034: IE 4</t>
  </si>
  <si>
    <r>
      <t xml:space="preserve">Opomba: </t>
    </r>
    <r>
      <rPr>
        <sz val="10"/>
        <rFont val="Arial"/>
        <family val="2"/>
        <charset val="238"/>
      </rPr>
      <t>Za optimalno delovanje naprave v skladu z opremo tehnologije je potrebno krmiljenje uskladiti po navodilih dobavitelja opreme oziroma tehnologa!</t>
    </r>
  </si>
  <si>
    <t>∅315</t>
  </si>
  <si>
    <t>∅280</t>
  </si>
  <si>
    <r>
      <t xml:space="preserve">Dobava in montaža okroglega dušilnika zvoka za montažo v spiro cev, vključno s pritrdilnim in montažnim materialom, obešali ter spojnim in tesnilnim materialom. Montaža po navodilu proizvajalca! Ustraza kot na primer: Systemair, tip: </t>
    </r>
    <r>
      <rPr>
        <b/>
        <sz val="10"/>
        <rFont val="Arial CE"/>
        <charset val="238"/>
      </rPr>
      <t>LDC</t>
    </r>
  </si>
  <si>
    <t>LDC 250-900mm</t>
  </si>
  <si>
    <r>
      <t xml:space="preserve">Dobava in montaža okroglega ventila z aerodinamično oblikovanim stožcem ventila za dovod zraka. Ventil namestiti z montažnim okvirjem ali neposredno v zračni kanal. Komplet z pripadajočo opremo, veznim in tesnilnim materialom. Ustreza kot na primer: Systemair, tip: </t>
    </r>
    <r>
      <rPr>
        <b/>
        <sz val="10"/>
        <rFont val="Arial"/>
        <family val="2"/>
        <charset val="238"/>
      </rPr>
      <t>BALANCE</t>
    </r>
  </si>
  <si>
    <t>BALANCE-S 200</t>
  </si>
  <si>
    <t>FDMR 280/.40</t>
  </si>
  <si>
    <r>
      <t>Dobava in montaža zunanje okrogle zaščitne rešetke, s prečnimi lamelami iz aluminija v naravni barvi aluminija, z zaščitno mrežo iz pocinkane žice. Montaža po navodilu proizvajalca! Ustreza kot na primer: Bossplast, tip:</t>
    </r>
    <r>
      <rPr>
        <b/>
        <sz val="10"/>
        <rFont val="Arial"/>
        <family val="2"/>
        <charset val="238"/>
      </rPr>
      <t>USAV-AV</t>
    </r>
  </si>
  <si>
    <t>USAV-AV 315 Alu</t>
  </si>
  <si>
    <t xml:space="preserve">Dobava in montaža kanalskega ventilatorja v obliki kocke za odvod zraka iz pocinkane pločevine in mineralne volne debeline 30 mm ima razred A1 in je v skladu s standardom DIN EN 13501-1. Motor se nahaja izven toka zraka. Montaža po navodilu proizvajalca! Komplet z vso pripadajočo opremo, veznim in tesnilnim materialom. </t>
  </si>
  <si>
    <t>MPC 225 EC,
q=980 m3/h, dP=350 Pa,
el.p.: Pel=705 W, 1x 230 V, 50 Hz, 
dim: dxšxv=500x500x500, m=104 kg</t>
  </si>
  <si>
    <r>
      <rPr>
        <sz val="10"/>
        <rFont val="Arial"/>
        <family val="2"/>
        <charset val="238"/>
      </rPr>
      <t>Ustreza na primer tip:</t>
    </r>
    <r>
      <rPr>
        <b/>
        <sz val="10"/>
        <rFont val="Arial"/>
        <family val="2"/>
        <charset val="238"/>
      </rPr>
      <t xml:space="preserve"> RUCK MPC 225 EC TI 30</t>
    </r>
  </si>
  <si>
    <t>Priklop prezračevalne naprave PN7 na obstoječi CNS sistem vključno z vgradnjo vseh ostalih vmesnih modulov in elektro povezavo za delovanje CNS sistema.</t>
  </si>
  <si>
    <t>Meritve prezračevalnih količin, nastavitev prezračevalnih količin z upoštevanjem regulacije ter izdelava zapisnika sistema PN7.</t>
  </si>
  <si>
    <t>Zagon prezračevalne naprave  PN7  s poučitno uporabnika.</t>
  </si>
  <si>
    <r>
      <t>Kvadratna vgradna LED svetilka s prosojnim pokrovom DW. Različica M73 (600 mm x 600 mm).  Primerno za uporabo v prosorih z zahtevanim certifikatom HACCP, IFS in/ali BRC Global Standard Food (DIN 10500).  Optični sistem je sestavljen iz prosojnega pokrova iz PMMA z visokim faktorjem prepustnosti, gladek in brez vidnih struktur mikroprizme. Ocena bleščanja po oceni UGR (EN 12464-1) &lt; 19. Svetlobni tok svetilke 4200 lm, priključna moč 31,00 W, svetlobni izkoristek svetilke 135 lm/W. Svetla barva nevtralno bela, korelirana barvna temperatura (CCT) 4000 K, splošni indeks barvne reprodukcije (CRI) R a &gt; 80. Toleranca barvnega lokusa (začetni MacAdam) ≤ 3 SDCM. Povprečna nazivna življenjska doba L80(t q 25 °C) = 100.000 h, srednja nazivna življenjska doba L90(t q 25 °C) = 50.000 h. Telo svetilke iz ekstrudiranega aluminijastega profila. Prašno lakiran okvir v beli barvi (RAL 9016). Dimenzije svetilke (D x Š x V): 596mm, 596 mm, 22 mm.  Varnostni razred (EN 61140): II, zaščita (DIN EN 60529): IP20, zaščitna stopnja na strani prostora: IP40, stopnja odpornosti na udarce v skladu z IEC 62262: IK03, preskusna temperatura žarenja žice preskus v skladu z IEC 60695-2-11: 650 °C. Teža: 3,4 kg.    Krmilna naprava po DALI-2 standard (EN 62386). 
Svetilka ustreza temeljnim zahtevam veljavne EU
predpisov in zakonodaje o varnosti izdelkov ter nosi oznako CE. Svetilka ima tudi certifikat ENEC s strani neodvisnega organa za testiranje. Kot npr.: ArimoFit M73 DW19 42-840 ETDD, TOC: 7532551,</t>
    </r>
    <r>
      <rPr>
        <b/>
        <sz val="11"/>
        <rFont val="Calibri"/>
        <family val="2"/>
        <charset val="238"/>
      </rPr>
      <t>oznaka A01</t>
    </r>
  </si>
  <si>
    <r>
      <t xml:space="preserve">Kvadratna vgradna LED svetilka z mikroprizmatičnim pokrovom PW. Različica M73 (600 mm x 600 mm).  Optični sistem je sestavljen iz visoko učinkovitega PMMA pokrova z mikroprizmami. PW (prizmatična široka). Mikrostrukturirana površina prizme PMMA optičnega sistema ima učinek zmanjšanja bleščanja. Ocena bleščanja v skladu z oceno UGR (EN 12464-1) &lt; 19.  Svetlobni tok svetilke 4200 lm, priključna moč 36W, svetlobni izkoristek svetilke 117 lm/W. Svetla barva nevtralno bela, korelirana barvna temperatura (CCT) 4000 K, splošni indeks barvne reprodukcije (CRI) R a &gt; 90. Toleranca barvnega lokusa (začetni MacAdam) ≤ 3 SDCM. Povprečna nazivna življenjska doba L80(t q 25 °C) = 100.000 h, srednja nazivna življenjska doba L90(t q 25 °C) = 50.000 h. Vir svetlobe je zamenljiv v skladu z zahtevami okoljskega dizajna (VO (EU) 2019/2020). Telo svetilke iz ekstrudiranega aluminijastega profila. Prašno lakiran okvir v beli barvi (RAL 9016). Mere svetilke (D x Š x V): 596 mm, 596 mm, 22 mm. Varnostni razred (EN 61140): II, zaščitna stopnja (DIN EN 60529): IP20, zaščitna stopnja na strani prostora: IP40, stopnja odpornosti na udarce v skladu z IEC 62262: IK03, preskusna temperatura žarilne žice v skladu z IEC 60695- 2-11: 650 °C. Teža: 3,4 kg. Krmilna naprava po standardu DALI-2 (EN 62386).  Svetilka je skladna s temeljnimi zahtevami veljavnih predpisov EU in zakonodaje o varnosti izdelkov ter nosi oznako CE. Svetilka ima tudi certifikat ENEC s strani neodvisnega organa za testiranje. Kot npr.: ArimoFit M73 PW19 42-940 ETD TOC: 7529051, </t>
    </r>
    <r>
      <rPr>
        <b/>
        <sz val="11"/>
        <rFont val="Calibri"/>
        <family val="2"/>
        <charset val="238"/>
      </rPr>
      <t>oznaka A02</t>
    </r>
  </si>
  <si>
    <r>
      <rPr>
        <sz val="11"/>
        <rFont val="Calibri"/>
        <family val="2"/>
        <charset val="238"/>
      </rPr>
      <t>Kvadratna vgradna LED svetilka s prosojnim pokrovom DW. Različica M73 (600 mm x 600 mm). Različica s povečano stopnjo zaščite IP54 na strani prostora. Primerno za uporabo v prostorih s certifikatom HACCP, IFS in/ali BRC Global Standard Food (DIN 10500).  Optični sistem je sestavljen iz prosojnega pokrova iz PMMA z visokim faktorjem prepustnosti. Površina pokrova je gladka in brez vidnih struktur mikroprizme. Ocena bleščanja v skladu z oceno UGR (EN 12464-1) &lt; 19. Svetlobni tok svetilke 4200 lm, priključna moč 31W, svetlobni izkoristek svetilke 135 lm/W. Svetla barva nevtralno bela, korelirana barvna temperatura (CCT) 4000 K, splošni indeks barvne reprodukcije (CRI) R a &gt; 80. Toleranca barvnega lokusa (začetni MacAdam) ≤ 3 SDCM. Povprečna nazivna življenjska doba L80(t q 25 °C) = 100.000 h, srednja nazivna življenjska doba L90(t q 25 °C) = 50.000 h. Vir svetlobe je zamenljiv v skladu z zahtevami okoljskega dizajna (VO (EU) 2019/2020). Telo svetilke iz ekstrudiranega aluminijastega profila. Prašno lakiran okvir v beli barvi (RAL 9016). Mere svetilke (D x Š x V): 596 mm, 596 mm, 22 mm.</t>
    </r>
    <r>
      <rPr>
        <sz val="11"/>
        <color indexed="10"/>
        <rFont val="Calibri"/>
        <family val="2"/>
        <charset val="238"/>
      </rPr>
      <t xml:space="preserve">  </t>
    </r>
    <r>
      <rPr>
        <sz val="11"/>
        <rFont val="Calibri"/>
        <family val="2"/>
        <charset val="238"/>
      </rPr>
      <t>Varnostni razred (EN 61140): II, zaščitna stopnja (DIN EN 60529): IP20, zaščitna stopnja na strani prostora: IP54, stopnja odpornosti proti udarcem v skladu z IEC 62262: IK03, preskusna temperatura žarilne žice v skladu z IEC 60695- 2-11: 650 °C. Teža: 3,4 kg.</t>
    </r>
    <r>
      <rPr>
        <sz val="11"/>
        <color indexed="10"/>
        <rFont val="Calibri"/>
        <family val="2"/>
        <charset val="238"/>
      </rPr>
      <t xml:space="preserve"> </t>
    </r>
    <r>
      <rPr>
        <sz val="11"/>
        <rFont val="Calibri"/>
        <family val="2"/>
        <charset val="238"/>
      </rPr>
      <t xml:space="preserve">Svetilka je skladna s temeljnimi zahtevami veljavnih predpisov EU in zakonodaje o varnosti izdelkov ter nosi oznako CE. Svetilka ima tudi certifikat ENEC s strani neodvisnega organa za testiranje. Kot npr.: ArimoFit M73 DW19 IP 42-840 ET, TOC: 7533940, </t>
    </r>
    <r>
      <rPr>
        <b/>
        <sz val="11"/>
        <rFont val="Calibri"/>
        <family val="2"/>
        <charset val="238"/>
      </rPr>
      <t>oznaka A03</t>
    </r>
  </si>
  <si>
    <r>
      <rPr>
        <sz val="11"/>
        <color indexed="8"/>
        <rFont val="Calibri"/>
        <family val="2"/>
        <charset val="238"/>
      </rPr>
      <t xml:space="preserve">Kvadratna vgradna LED svetilka Različica  IP65 LED svetilka za uporabo v čisti prostori v bolnišnicah, klinikah in laboratoriji. Difuzor z opalino optiko za neposredno osvetlitev. Omogoča univerzalno vgradnjo montaža v stropne module M600, tudi mavčni stropi kot montaža na strop. </t>
    </r>
    <r>
      <rPr>
        <sz val="11"/>
        <rFont val="Calibri"/>
        <family val="2"/>
        <charset val="238"/>
      </rPr>
      <t>Svetlobni tok svetilke 7000 lm, priključna moč 58W, svetlobni izkoristek svetilke 121 lm/W. Svetla barva nevtralno bela, korelirana barvna temperatura (CCT) 4000 K, splošni indeks barvne reprodukcije (CRI) R a &gt; 90</t>
    </r>
    <r>
      <rPr>
        <sz val="11"/>
        <color indexed="8"/>
        <rFont val="Calibri"/>
        <family val="2"/>
        <charset val="238"/>
      </rPr>
      <t>.  Srednja nazivna življenjska doba L90B10 (t q 25 °C) = 50.000 h.</t>
    </r>
    <r>
      <rPr>
        <sz val="11"/>
        <rFont val="Calibri"/>
        <family val="2"/>
        <charset val="238"/>
      </rPr>
      <t xml:space="preserve"> Napajanje SD 93–265 VAC, 50–60 Hz, 176–250 VDC. Telo iz jeklene pločevine prašno lakirano, bela barva RAL9003
Ustreza standardom EN 60598-1, EN 60598-2-2, EN 60598-2-1,   EN 60598-2-22 (temeljne zahteve), EN 62471 (fotobiološka nevarnost). Teža: 6 kg. Krmilna naprava po standardu DALI-2 (EN 62386). </t>
    </r>
    <r>
      <rPr>
        <sz val="11"/>
        <color indexed="8"/>
        <rFont val="Calibri"/>
        <family val="2"/>
        <charset val="238"/>
      </rPr>
      <t>Svetilka je skladna s temeljnimi zahtevami veljavnih predpisov EU in zakonodaje o varnosti izdelkov ter nosi oznako CE.</t>
    </r>
    <r>
      <rPr>
        <sz val="11"/>
        <color indexed="10"/>
        <rFont val="Calibri"/>
        <family val="2"/>
        <charset val="238"/>
      </rPr>
      <t xml:space="preserve"> </t>
    </r>
    <r>
      <rPr>
        <sz val="11"/>
        <color indexed="8"/>
        <rFont val="Calibri"/>
        <family val="2"/>
        <charset val="238"/>
      </rPr>
      <t xml:space="preserve">Kot npr.: ARIETIS LED IP65 SD recessed M600 58W + + 15024, </t>
    </r>
    <r>
      <rPr>
        <b/>
        <sz val="11"/>
        <color indexed="8"/>
        <rFont val="Calibri"/>
        <family val="2"/>
        <charset val="238"/>
      </rPr>
      <t>oznaka A04  Arietis W LED IP65 DALI 4K</t>
    </r>
  </si>
  <si>
    <r>
      <rPr>
        <sz val="11"/>
        <color indexed="8"/>
        <rFont val="Calibri"/>
        <family val="2"/>
        <charset val="238"/>
      </rPr>
      <t xml:space="preserve">Okrogla LED downlight svetilka z belim reflektorjem. Stropna montaža. Z zaprtim, prizmatičnim PMMA difuzorjem. Reflektor, prevlečen z belo barvo.  Svetlobni tok svetilke 2000 lm, priključna moč 18W. Barva svetlobe nevtralno bela, korelirana barvna temperatura (CCT) 4000 K, splošni indeks barvne reprodukcije (CRI) R a &gt; 80. Povprečna nazivna življenjska doba L 80 (t q 25 °C) = 50.000 h. Stropni obroč in hladilno telo iz tlačno litega aluminija. Stropni obroč prašno lakiran belo (RAL 9016). Vključno z okrasnim obročem za namestitev nastavkov. Zunanje mere stropnega obroča Ø 230 mm, višina svetilke 106 mm. Dovoljena temperatura okolja (ta): - +25 °C. Varnostni razred (EN 61140): II, zaščitna stopnja (DIN EN 60529): IP20, zaščitna stopnja na strani prostora: IP44, stopnja odpornosti na udarce v skladu z IEC 62262: IK03. Teža: 0,8 kg. Z elektronskim transformatorjem. Svetilka je skladna s temeljnimi zahtevami veljavnih predpisov EU in zakonodaje o varnosti izdelkov ter nosi oznako CE. Kot npr.: AMATRIS G3 C07 WR 2000-840 ET 01 18W/LED IP44, </t>
    </r>
    <r>
      <rPr>
        <b/>
        <sz val="11"/>
        <color indexed="8"/>
        <rFont val="Calibri"/>
        <family val="2"/>
        <charset val="238"/>
      </rPr>
      <t>oznaka A05</t>
    </r>
  </si>
  <si>
    <r>
      <rPr>
        <sz val="11"/>
        <color indexed="8"/>
        <rFont val="Calibri"/>
        <family val="2"/>
        <charset val="238"/>
      </rPr>
      <t xml:space="preserve">Nadgradna svetilka, 59W / LED 4000 K, svetlobni tok 8000lm, CRI: &gt;80, ohišje iz polikarbonata RAL 7035, zaslon iz visoko presevnega satiniranega polikarbonata, z belo odsevno barvo barvana jeklena pločevina odsevnika, stopnja odpornosti na udarce v skladu z IEC 62262: IK05, Varnostni razred (EN 61140): I, dovoljena temperatura okolja (ta): -20 °C÷40 °C, IP65, DALI, vrsta zatemnilnika: SD X, življenska doba L80/B20: 60000 h, mere: višina: 95 mm, dolžina: 1580 mm širina: 170 mm, teža 2,7 kg, v skladu s CEI EN 60598-2-1, CEI EN 60598-1, EN 62471,
2009/125/CE, 874/2012/CE, 2014/30/EU, 2014/35/EU. Kot npr.:  BS100 H LED L1580 IP65, </t>
    </r>
    <r>
      <rPr>
        <b/>
        <sz val="11"/>
        <color indexed="8"/>
        <rFont val="Calibri"/>
        <family val="2"/>
        <charset val="238"/>
      </rPr>
      <t>oznak A06</t>
    </r>
    <r>
      <rPr>
        <sz val="11"/>
        <color indexed="10"/>
        <rFont val="Calibri"/>
        <family val="2"/>
        <charset val="238"/>
      </rPr>
      <t xml:space="preserve">
</t>
    </r>
  </si>
  <si>
    <r>
      <t xml:space="preserve">Stenska LED svetilka namenjena notranji uporabi v prostorih z povečano vlažnostjo. Ohišje svetilke iz PC-ja z opalnim difuzorjem, priključna moč 15W, barva svetlobe 4000K, svetlobni tok 1200lm, splošni indeks barvne reprodukcije (CRI) Ra &gt;80, stopnja zaščite IP44, razred električne zaščite: II, vgrajeno stikalo, kot npr.: Lena Lighting MIRRA LED 600MM Opal (703164), </t>
    </r>
    <r>
      <rPr>
        <b/>
        <sz val="11"/>
        <color indexed="8"/>
        <rFont val="Calibri"/>
        <family val="2"/>
        <charset val="238"/>
      </rPr>
      <t>oznaka S7</t>
    </r>
    <r>
      <rPr>
        <sz val="11"/>
        <color indexed="8"/>
        <rFont val="Calibri"/>
        <family val="2"/>
        <charset val="238"/>
      </rPr>
      <t xml:space="preserve">
</t>
    </r>
  </si>
  <si>
    <r>
      <t xml:space="preserve">Nadgradna svetilka varnostne razsvetljave, za osvetljevanje evakuacijskih poti, moč SE maks 4W / LED, 550lm, ohišje iz polikarbonata RAL 9003, metalizirani polikarbonatni odsevnik brez bleščanja, prozorni polikarbonatni difuzor, 3 urna avtonomija, pripravni spoj, IP65, kot npr.: LOGICA  LOG LED LG 11W SE 1.5/3/4H 4W/LED IP65 (12183) + PRIBOR (12180), </t>
    </r>
    <r>
      <rPr>
        <b/>
        <sz val="11"/>
        <color indexed="8"/>
        <rFont val="Calibri"/>
        <family val="2"/>
        <charset val="238"/>
      </rPr>
      <t>oznaka Z01</t>
    </r>
  </si>
  <si>
    <r>
      <t xml:space="preserve">Nadgradna svetilka varnostne razsvetljave, za označevanje evakuacijskih poti, 2.1 W / LED, ohišje polikarbonata RAL 7035, visoko učinkovit optični sistem z osvetlitvijo ozadja, 3 urna avtonomija, trajni spoj, IP40, kot npr.: INDICA (19305) + LG MODUL (15036) RAVNO + USTREZNI PRIBOR, </t>
    </r>
    <r>
      <rPr>
        <b/>
        <sz val="11"/>
        <color indexed="8"/>
        <rFont val="Calibri"/>
        <family val="2"/>
        <charset val="238"/>
      </rPr>
      <t>oznaka Z02</t>
    </r>
  </si>
  <si>
    <r>
      <t xml:space="preserve">Nadgradna svetilka varnostne razsvetljave, za označevanje evakuacijskih poti, 2.1 W / LED, ohišje polikarbonata RAL 7035, visoko učinkovit optični sistem z osvetlitvijo ozadja, 3 urna avtonomija, trajni spoj, IP40, kot npr.: INDICA (19305) + LG MODUL (15036) LEVO/DESNO + USTREZNI PRIBOR, </t>
    </r>
    <r>
      <rPr>
        <b/>
        <sz val="11"/>
        <color indexed="8"/>
        <rFont val="Calibri"/>
        <family val="2"/>
        <charset val="238"/>
      </rPr>
      <t>oznaka Z03</t>
    </r>
  </si>
  <si>
    <r>
      <t xml:space="preserve">Fotoluminiscenčni piktogram za označevanje evakuacijskih poti, smer ravno, kot npr.:FOTOLUMINISCENČNI PIKTOGRAM 15X30 RAVNO, </t>
    </r>
    <r>
      <rPr>
        <b/>
        <sz val="11"/>
        <color indexed="8"/>
        <rFont val="Calibri"/>
        <family val="2"/>
        <charset val="238"/>
      </rPr>
      <t>oznaka R</t>
    </r>
  </si>
  <si>
    <t>Zagon in programiranje splošne razsvetljave</t>
  </si>
  <si>
    <t>Pretvorba BAC net - MODBUS</t>
  </si>
  <si>
    <r>
      <rPr>
        <sz val="11"/>
        <color indexed="8"/>
        <rFont val="Calibri"/>
        <family val="2"/>
        <charset val="238"/>
      </rPr>
      <t>Nastavljivi mikrovalovni DALI detektor prisotnosti iz ognjevarnega ABS in PC/ABS, mat/bele barve RAL 9003, stopnja zaščite IP30, temperatura okolja: 0 °C do +50 °C. Zaznavanje pri višini montaže 2,8 m glede na položaj glave detektorja ca 17m pri kotu 0° glede na navpičnico (odprta območja, pisarne) do ca 25m pri kotu 80° (velike pisarne, učilnice, hodniki, ..).   Senzorska enota LiveLink z integriranim senzorjem prisotnosti PIR in senzorjem svetlobe za povezavo z nadzorno napravo LiveLink. Priključitev in električno napajanje preko DALI vmesnika krmilne enote LiveLink.</t>
    </r>
    <r>
      <rPr>
        <sz val="11"/>
        <color indexed="10"/>
        <rFont val="Calibri"/>
        <family val="2"/>
        <charset val="238"/>
      </rPr>
      <t xml:space="preserve"> </t>
    </r>
    <r>
      <rPr>
        <sz val="11"/>
        <color indexed="8"/>
        <rFont val="Calibri"/>
        <family val="2"/>
        <charset val="238"/>
      </rPr>
      <t xml:space="preserve">Električno napajanje preko DALI vmesnika krmilne enote LiveLink. Število zasedenih naprav DALI: 4. Izdelek s certifikatom DALI 2. </t>
    </r>
    <r>
      <rPr>
        <sz val="11"/>
        <color indexed="10"/>
        <rFont val="Calibri"/>
        <family val="2"/>
        <charset val="238"/>
      </rPr>
      <t xml:space="preserve"> </t>
    </r>
    <r>
      <rPr>
        <sz val="11"/>
        <color indexed="8"/>
        <rFont val="Calibri"/>
        <family val="2"/>
        <charset val="238"/>
      </rPr>
      <t xml:space="preserve">Kot npr.: </t>
    </r>
    <r>
      <rPr>
        <sz val="11"/>
        <color indexed="8"/>
        <rFont val="Calibri"/>
        <family val="2"/>
        <charset val="238"/>
      </rPr>
      <t>LiveLink Sensor IR Quattro HD, TOC: 6565500</t>
    </r>
  </si>
  <si>
    <r>
      <rPr>
        <sz val="11"/>
        <color indexed="8"/>
        <rFont val="Calibri"/>
        <family val="2"/>
        <charset val="238"/>
      </rPr>
      <t>LiveLink DALI breznapetostni vmesnik za povezavo do 4 standardnih namestitvenih tipk DALI na krmilno enoto LiveLink. Funkcije gumbov, ki jih lahko poljubno določite med postopkom zagona: funkcija Touchdim za eno ali več skupin svetilk, priklic programiranih svetlobnih scen. Primerno za vgradnjo v globoko zidno dozo (min. 60 mm). Povezava s krmilno enoto LiveLink poteka prek linije DALI. Dolžina kabla med namestitveno tipko in spojko tipke do 25 m mora biti napeljana v ločenem oplaščenem kablu. Število zasedenih naprav DALI 1. Dodatna omrežna povezava ni potrebna. Zagon poteka prek varne povezave WLAN (šifriranje WPA2) s krmilno enoto LiveLink z uporabo aplikacije LiveLink Install in tabličnega računalnika (iOS/Android).</t>
    </r>
    <r>
      <rPr>
        <sz val="11"/>
        <color indexed="10"/>
        <rFont val="Calibri"/>
        <family val="2"/>
        <charset val="238"/>
      </rPr>
      <t xml:space="preserve"> </t>
    </r>
    <r>
      <rPr>
        <sz val="11"/>
        <color indexed="8"/>
        <rFont val="Calibri"/>
        <family val="2"/>
        <charset val="238"/>
      </rPr>
      <t xml:space="preserve">Kot npr.: </t>
    </r>
    <r>
      <rPr>
        <sz val="11"/>
        <color indexed="8"/>
        <rFont val="Calibri"/>
        <family val="2"/>
        <charset val="238"/>
      </rPr>
      <t>LiveLink DALI PB4, TOC: 6565200</t>
    </r>
  </si>
  <si>
    <t>Dobava in montaža v razdelilce RA-K-U, RA-N-U, RA-N-OPDV</t>
  </si>
  <si>
    <t>LiveLink Premium Ethernet/DALI Gateway za nadzor komponent DALI prek strežnika LiveLink Premium. Prehod je primeren za montažo v razdelilnik na DIN letev (DIN EN 60715). Število modulov: 6,5. Z notranjim napajalnikom, delovna napetost 230 V AC. Ima dve DALI liniji za krmiljenje do 128 DALI naslovov (180 mA/DALI linija). Do 10 prehodov je mogoče medsebojno povezati preko 2 Ethernet vrat brez ločenega stikala. Dovoljena temperatura okolja (ta): 0 °C - +40 °C. Kot npr.: LiveLink Premium DALI Gateway 230V AC,TOC: 7778800</t>
  </si>
  <si>
    <t>Ethernetno stikalo LiveLink Premium s 5. vrati TP-RJ-4 za povezavo LiveLink Ethernet/DALI Gateway s strežnikom LiveLink Premium. Napajanje 24VDC, dimenzije vxšxg 123mmx28mmx77mm. Samodejno zaznavanje hitrosti prenosa podatkov 10 ali 100 Mbit/s in samodejno križanje. Za montažo razdelilnika na DIN letev.</t>
  </si>
  <si>
    <t>Napajalnik za napajanje do dveh stikal LiveLink Premium. Napajalna napetost 230VAC +/10%, 50/60Hz. Izhodna moč 24V DC / 0,5 A. Za montažo razdelilnika na DIN letev.</t>
  </si>
  <si>
    <t>Zagon in konfiguracija zasilne razsvetljave</t>
  </si>
  <si>
    <t>NHXMH-J 5 x 4 mm2</t>
  </si>
  <si>
    <t>N2XH-J 5 x 16 mm2</t>
  </si>
  <si>
    <t>UNITRONIC BUS CAN 1x2x0,22</t>
  </si>
  <si>
    <t>NHXCH FE 180/E90 4x 16/10 mm2</t>
  </si>
  <si>
    <t xml:space="preserve">Priključitev  krmilno zaporne omarice Medicop, napajanje 230V in CAN BUS povezava </t>
  </si>
  <si>
    <t xml:space="preserve">Priključitev vakuumske postaje na trifazno napajanje </t>
  </si>
  <si>
    <t xml:space="preserve">Priključitev oksidul postaje  na enofazno napajanje </t>
  </si>
  <si>
    <t>4-polno bremensko ločilno stikalo 800A s podaljšano vrtljivo ročko za montažo na vrata, izklopilno tuljavo in tipkalom za nujni izklop</t>
  </si>
  <si>
    <t xml:space="preserve">Varovalčni vložki NH/NV 1 gG 200A za izvod RA-K-STER, po potrebi zamenjati tudi 3-polni horizontalni varovalčni ločilnik  na ustrezno velikost velikost </t>
  </si>
  <si>
    <t>3-polno bremensko preklopno stikalo 1-0-2 stikalo 160A</t>
  </si>
  <si>
    <t>horizontalni 3-polni varovalčni ločilnik  z varovalčnimi vložki NH/NV 00 gG 160A (zamenjava inštlacijskega odklopnika -F1 63A)</t>
  </si>
  <si>
    <t>Varovalčni vložki NH/NV 00 gG 25A za izvod RU-K-STER</t>
  </si>
  <si>
    <t xml:space="preserve">Varovalčni vložki NH/NV 00 gG 100A za izvod RU-N-U </t>
  </si>
  <si>
    <t>4-polno bremensko ločilno stikalo 250A  s podaljšano vrtljivo ročko za montažo na vrata</t>
  </si>
  <si>
    <t>horizontalni 3+1 polni varovalčni ločilnik, 100A  (za katodni odvodnik)</t>
  </si>
  <si>
    <t>katodni odvodnik tip PRD40r, 3p+N, 2kV, kot npr.Schneider Electric</t>
  </si>
  <si>
    <t>4-polno bremensko ločilno stikalo 63A  s podaljšano vrtljivo ročko za montažo na vrata</t>
  </si>
  <si>
    <t>4-polno bremensko ločilno stikalo 160A  s podaljšano vrtljivo ročko za montažo na vrata</t>
  </si>
  <si>
    <t>horizontalni 1-polni varovalčni ločilnik  z varovalčnimi vložki NH/NV 00 gG 63A</t>
  </si>
  <si>
    <t>PAAR-TRONIC-CH 1x2x1 mm2</t>
  </si>
  <si>
    <t>PAAR-TRONIC-CH 2x2x1 mm2</t>
  </si>
  <si>
    <t>Brezhalogenska zaščitna cev I.C. raznih premerov</t>
  </si>
  <si>
    <t xml:space="preserve">Priklop prostorskih in cevnih termostatov, obtočnih črpalk, mešalnih ventilov, elektromotornih pogonov v toplotnih razdelilcih, komplet z montažnim priborom </t>
  </si>
  <si>
    <t>4A, 1P, C</t>
  </si>
  <si>
    <t>Pomožni kontakt za instalacijski odklopnik</t>
  </si>
  <si>
    <t xml:space="preserve"> 1.19.</t>
  </si>
  <si>
    <t>Vgradnja  kontrolnika IVE, 48… 415VAC at 50/60Hz za nadzor delovanja stikal za vklop obstoječega in novega agregata.
Vgradnja  /dogovor z uporabnikom - bolniščica /, povezava na obst. CNS, vezni in pomožni material , preizkušanje , zagon, šolanje uporabnika
Pregled tokovne nastavitve stikal v TP Q01, Q03 preizkus delovanja v dogovoru z uporabnikom DEA1 in DEA2, šolanje uporabnika</t>
  </si>
  <si>
    <r>
      <t xml:space="preserve">STROPNI STATIV ANESTEZIJSKI </t>
    </r>
    <r>
      <rPr>
        <b/>
        <sz val="9"/>
        <color rgb="FFFF0000"/>
        <rFont val="Arial Narrow"/>
        <family val="2"/>
        <charset val="238"/>
      </rPr>
      <t xml:space="preserve"> </t>
    </r>
  </si>
  <si>
    <r>
      <t>STROPNI STATIV - KANAL</t>
    </r>
    <r>
      <rPr>
        <b/>
        <sz val="9"/>
        <color rgb="FFFF0000"/>
        <rFont val="Arial Narrow"/>
        <family val="2"/>
        <charset val="238"/>
      </rPr>
      <t xml:space="preserve"> </t>
    </r>
  </si>
  <si>
    <t>OPIS IZVEDBE POSAMEZNIH ELEMENTOV SISTEMA:
Sistem deluje kot celota skupaj s stropom in stenami ter vanj vgrajeno opremo.
Nosilno jedro sistema je samonosilna in samostoječa podkonstrukcija. Na podkonstrukcijo se brez vijačenja fiksirajo stenski paneli in stropne plošče. V stropne plošče in stenske panele se v enaki ravnini, vgrajujeje različna oprema, primerna za čiste prostore in primerna za modularni montažno-demontažni panelni sistem. To so svetilke, omare,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t>
  </si>
  <si>
    <t xml:space="preserve">SPLOŠNI OPIS:
Modularni montažno-demontažni panelni sistem, je tovarniško izdelan sistem sten in stropov primernih za čiste prostore kot so OP dvorane s spremljevalnimi prostori, sterilizacije, intenzivne terapije in nege, prebujevalnice ipd.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
</t>
  </si>
  <si>
    <t>PODKONSTRUKCIJA:
Jedro montažno-demontažnega panelnega sistema je podkonstrukcija, katera mora ustrezati spodnjim zahtevam:
- samonosilna in samostoječa podkonstrukcija (ni pritrjena na nosilno stropni ploščo, kar omogoča prost razvod inštalacij v medstropovju)
- enotena izvedba primerna za vse tipe panelnih oblog
- sestavljena iz pocinkanih jeklenih profilov debeline najmanj 1,5 mm
- zgornji stropni U profil 20 x 10 x 2,0 mm
- talni C profil 70 x 75 x 1,2 mm
- vertikalni stebri 25 x 67 x 1,5 mm
- v vertikialnih stebrih so predpripravljene reže za pritrditev vseh vrst stenskih panelov brez vijačenja
- vertikalni nosilni stebri so opremljeni s samonivelirnim mehanizmom, ki omogoča izravnavo morebitne neravnine talne obloge
- zatikanje panelov na način samonivelacije s pomočjo gravitacijske sile 
- celotni sistema podkonstrukcije omogoča na mm natančno pritrjevanje stenskih panelov
- predpiripravljene reže za razvod kabliranja
- višina celotne podkonstrukcije do največ 3130 mm (ostalo medstropovje porosto za razvod inštalacij)</t>
  </si>
  <si>
    <t xml:space="preserve">- Sistem kot na primer: linijska ojačitev za viseče
  elemente in opremo </t>
  </si>
  <si>
    <t xml:space="preserve">- Zrakotesna predajna delno zastekljena omara
 </t>
  </si>
  <si>
    <t xml:space="preserve">Naprava, dobava in montaža RASTER STROPA  v naslednji sestavi:
-modularni montažno-demontažni spuščen hermetično zrakotesni strop, ki ne prepušča zraka in prašnih delcev.
- skrita in nevidna nosilna obešena podkonstrukcija
- nosilna konstrukcija je sestavljena iz pravokotne mreže iz pocinkanih jeklenih profilov 24 x 38 mm, katerih glavni prečni nosilci so obešeni na razmaku 120 cm in visijo na pocinkanih jeklenih palicah premera 4 mm, pritrjenih na strop vsakih 100 cm. Vmesni deli so nato pritrjeni na glavne elemente na  600 mm.
- na vsakem križišču konstrukcije so nosilci omega-prereza, na katere se preko vzmeti obesijo stropne plošče na štirih vogalih 
- stropne plošče iz prašno barvanega pocinkanega jelka v barvi RAL 9003
- jeklena plošča debeline 0,5 mm
- raster stropnih plošč 600x600 mm 
- materiali protipožarnega razreda A1 
- sistem podkonstrukcijega pritjavanja omogoča hitro in enostavno večkratno montražo in demontažo stropnih plošč in vgrajenih komponent
- vse stropne plošče in ostale stropne komponente se odstanjuje s posebnim orodjem za večkratno montažo in demontažo.
          </t>
  </si>
  <si>
    <t>Stropni paneli omogočajo vgradnjo najrazličnejših komponent (luči, anemostatov, tipal ipd.), izrezi se izdelajo predhodno (prefabricirano), Zrakotesnost: do 150 Pa, Višina stropa: 3,05 m</t>
  </si>
  <si>
    <t>Stropne plošče omogočajo vgradnjo najrazličnejših komponent (luči, anemostatov, tipal ipd.), izrezi se izdelajo predhodno (prefabricirano), Zrakotesnost: do 150 Pa, Višina stropa: 3,05 m</t>
  </si>
  <si>
    <t>- panelni moduli za inštalacije 
- servisne panelne obloge</t>
  </si>
  <si>
    <t xml:space="preserve">Dobava oz. izdelava in montaža servisnih panelnih oblog v naslednji sestavi:  
 - servisne panelne obloge so namenjene enostavnemu dostopu, popravilu in rednemu vzdrževanju inštalacij
- v servisne panelne obloge so vgrajene elektro vtičnice in sklopke za mediscinke pline poravnane s steno
- elektro vtičnice in sklopke za medicinske pline niso predmet dobave in motaže panelnih modulov, vendar so del inštalacijskih del, predmet modularnega sistema, je le njihovo ustrezno uklajevanje in adaptiranje v stenske servisne panele
- servisne panelne obloge so enostavno odstranljive in omogočajo celoten dostop do inštalacij v ozadju panela
- pritjene so po sistemu brez vijačenja (magnetna fiksacija ali zatikanje v reže podkonstrukcijskih profilov)
- panel je po višini razdeljen na 1, 2 ali 3 dele
- servisni paneli so lokacijsko strateško in premišljeno locirani 
- so zlahka prepoznavni (omogočen drugačen barvni odtenek od ostalih stenskih oblog)
- standardna dimenzija servisnega panela: 
3000 x 530 mm.
          </t>
  </si>
  <si>
    <t>- stenski moduli za odvod zraka 
z odstranljivimi rešetkami</t>
  </si>
  <si>
    <r>
      <t xml:space="preserve">- notranja fiksno okna dim. 350/120 cm
  </t>
    </r>
    <r>
      <rPr>
        <b/>
        <sz val="10"/>
        <rFont val="Arial CE"/>
        <charset val="238"/>
      </rPr>
      <t>O-ČS1</t>
    </r>
  </si>
  <si>
    <r>
      <t xml:space="preserve">- notranja fiksno okna dim. 100/120 cm
  </t>
    </r>
    <r>
      <rPr>
        <b/>
        <sz val="10"/>
        <rFont val="Arial CE"/>
        <charset val="238"/>
      </rPr>
      <t>O-ČS2</t>
    </r>
  </si>
  <si>
    <r>
      <t xml:space="preserve">- notranja fiksno okna dim. 300/120 cm
  </t>
    </r>
    <r>
      <rPr>
        <b/>
        <sz val="10"/>
        <rFont val="Arial CE"/>
        <charset val="238"/>
      </rPr>
      <t>O-ČS3</t>
    </r>
  </si>
  <si>
    <r>
      <t xml:space="preserve">Izdelava, dobava in montaža modularnega montažno - demontažnega sistema sten čistih prostorov v sestavi predelnih sten različnih skupnih širin in v sestavi stenske obloge z različnimi odmiki od masivne stene. </t>
    </r>
    <r>
      <rPr>
        <b/>
        <i/>
        <sz val="10"/>
        <rFont val="Arial CE"/>
        <charset val="238"/>
      </rPr>
      <t xml:space="preserve">Panelna obloga merjena po obsegu posameznih prostorov. Višina do 3.13 m od končnega tlaka. V količini upoštevana višina 3,13 m. Svetla višina prostorov 3,05 m. 
</t>
    </r>
    <r>
      <rPr>
        <sz val="10"/>
        <rFont val="Arial CE"/>
        <family val="2"/>
        <charset val="238"/>
      </rPr>
      <t xml:space="preserve">Čista stena v sestavi:
          </t>
    </r>
  </si>
  <si>
    <r>
      <t xml:space="preserve">OPIS PANELNE OBLOGA: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maksimalno 4 mm
- stenske plošče po višini iz enega kosa do spušne višine stropa
- razdalja oz. prostor med paneli se zapira z antibakterijskim silikonskim tesnilnim profilim
- zatikanje vseh tipov panelov brez vijčenja v predpripravljene reže v podkonstrukcijskih jeklenih profilih, na način samonivelacije s pomočjo gravitacijske sile 
</t>
    </r>
    <r>
      <rPr>
        <b/>
        <i/>
        <sz val="10"/>
        <rFont val="Arial CE"/>
        <charset val="238"/>
      </rPr>
      <t xml:space="preserve">Opomba: </t>
    </r>
    <r>
      <rPr>
        <sz val="10"/>
        <rFont val="Arial CE"/>
        <family val="2"/>
        <charset val="238"/>
      </rPr>
      <t xml:space="preserve">
Vse izreze je potrebno predhodno definirati in potrditi, izvedba prefabricirano v proizvodnji.
Izvedba na licu mesta ni priporočljiva.</t>
    </r>
  </si>
  <si>
    <r>
      <t xml:space="preserve">- dimenzija vrat 140/210 cm enokrilna
  svetle prehodne mere vrat 140/210 cm
  </t>
    </r>
    <r>
      <rPr>
        <b/>
        <sz val="10"/>
        <rFont val="Arial CE"/>
        <charset val="238"/>
      </rPr>
      <t>V-ČS3.1 - desno drsanje</t>
    </r>
    <r>
      <rPr>
        <sz val="10"/>
        <rFont val="Arial CE"/>
        <charset val="238"/>
      </rPr>
      <t xml:space="preserve"> 
</t>
    </r>
  </si>
  <si>
    <r>
      <t xml:space="preserve">- dimenzija vrat 140/210 cm enokrilna
  svetle prehodne mere vrat 140/210 cm
  </t>
    </r>
    <r>
      <rPr>
        <b/>
        <sz val="10"/>
        <rFont val="Arial CE"/>
        <charset val="238"/>
      </rPr>
      <t>V-ČS10.1, VČS16.1 - levo drsanje</t>
    </r>
    <r>
      <rPr>
        <sz val="10"/>
        <rFont val="Arial CE"/>
        <charset val="238"/>
      </rPr>
      <t xml:space="preserve"> 
</t>
    </r>
  </si>
  <si>
    <r>
      <t xml:space="preserve">- dimenzija vrat 140/210 cm enokerilna
  svetle prehodne mere vrat 140/210 cm
  </t>
    </r>
    <r>
      <rPr>
        <b/>
        <sz val="10"/>
        <rFont val="Arial CE"/>
        <charset val="238"/>
      </rPr>
      <t>V-ČS11 - desno drsanje</t>
    </r>
    <r>
      <rPr>
        <sz val="10"/>
        <rFont val="Arial CE"/>
        <charset val="238"/>
      </rPr>
      <t xml:space="preserve"> 
</t>
    </r>
  </si>
  <si>
    <r>
      <t xml:space="preserve">- </t>
    </r>
    <r>
      <rPr>
        <b/>
        <sz val="10"/>
        <rFont val="Arial CE"/>
        <charset val="238"/>
      </rPr>
      <t>Enokrilna</t>
    </r>
    <r>
      <rPr>
        <sz val="10"/>
        <rFont val="Arial CE"/>
        <family val="2"/>
        <charset val="238"/>
      </rPr>
      <t xml:space="preserve"> vrata dim. 90/210 cm enokrilna
  (SPM 90/210 cm) </t>
    </r>
    <r>
      <rPr>
        <b/>
        <sz val="9"/>
        <rFont val="Arial CE"/>
        <charset val="238"/>
      </rPr>
      <t xml:space="preserve">
   V-ČS5 - levo odpiranje
</t>
    </r>
  </si>
  <si>
    <r>
      <t xml:space="preserve">- </t>
    </r>
    <r>
      <rPr>
        <b/>
        <sz val="10"/>
        <rFont val="Arial CE"/>
        <charset val="238"/>
      </rPr>
      <t>Enokrilna</t>
    </r>
    <r>
      <rPr>
        <sz val="10"/>
        <rFont val="Arial CE"/>
        <family val="2"/>
        <charset val="238"/>
      </rPr>
      <t xml:space="preserve"> vrata dim. 90/210 cm 
  (SPM 90/210 cm) </t>
    </r>
    <r>
      <rPr>
        <b/>
        <sz val="9"/>
        <rFont val="Arial CE"/>
        <charset val="238"/>
      </rPr>
      <t xml:space="preserve">
   V-ČS12 - desno odpiranje
</t>
    </r>
  </si>
  <si>
    <t>2.5.116</t>
  </si>
  <si>
    <t xml:space="preserve">Naprava, dobava in montaža NEPOHODNEGA  PANELNEGA STROPA v samih operacijskih dvoranah v naslednji sestavi:
- modularni montažno-demontažni spuščen hermetično zrakotesni strop, ki ne prepušča zraka in prašnih delcev,
- skrita in nevidna nosilna obešena podkonstrukcija,
- nosilna konstrukcija je sestavljena iz pravokotne mreže iz pocinkanih jeklenih profilov 24 x 38 mm, 
- na vsakem križišču konstrukcije so nosilci omega-prereza, na katere se preko vzmeti obesijo stropne plošče na štirih vogalih, 
- stropne plošče iz prašno barvanega pocinkanega jelka v barvi RAL 9003,
- jeklena plošča debeline 0,5 mm,
- materiali protipožarnega razreda A1, 
- sistem podkonstrukcijega pritjavanja omogoča hitro in enostavno večkratno montražo in demontažo stropnih plošč in vgrajenih komponent,
- vsi stropni paneli in ostale stropne komponente se odstanjuje s posebnim orodjem za večkratno montažo in demontažo.
          </t>
  </si>
  <si>
    <t>PANELI IZ BARVANEGA 
NERJAVEČEGA JEKLA:
- panelna obloga je sestavljena iz nerjavečega jekla, prilepljenega na mavčno ploščo z ustreznimi akustičnimi in požarnimi lastnostmi
- nerjaveče jeklo debeline min 0,8 mm
- lepljeno na mavčno ploščo debeline 18 mm
- razred AISI 304
- končna obdelava jekla je prašno barvanje &gt;60 μm ali antibakterijski PVC premaz 120 μm
- prašna barva po izboru projektanta (iz barvne tabele proizvajalca)
- antibakterijski premaz v RAL 9010
- možnost digitalnega sitotiska grafike na prašno barvanje po izboru projektanta</t>
  </si>
  <si>
    <t xml:space="preserve">- Sistem kot na primer: vertikalna in horizontalna
  ojačitev za vgradnjo oken in vrat </t>
  </si>
  <si>
    <t xml:space="preserve">Dobava oz. izdelava in montaža stenskih modulov za odvod zraka z odstranljivimi rešetkami v naslednji sestavi:  
 - klasična izvedba stenskih modulov za odvod zraka 
- vgrajen prezračevalni kanali v ozadju stenskega panela, z dvema izrezoma  in dvemi rešetkami na dveh višinah
- kanali iz nerjavečega jekla 
- kanali dimenzionirani tako, da ustrezajo prerečunanim pretokom izmenjave količin zraka v prostoru in so dimenzionirani in izdelani po naročilu skladno s projektom prezračevanja in ventilacije
- aluminjaste rešetke se pritjujejo na stenski panel brez vijakov - magnetna fiksacija
- rešetke opremljene s sekundarnimi prašnimi filtri in loputami za uravnavanje prostornine.
Dimenzije rešetk so podane v strojnih inštalacijah.
          </t>
  </si>
  <si>
    <r>
      <t xml:space="preserve">Izdelava, dobava in montaža modularnega montažno - demontažnega sistema sten čistih prostorov v sestavi predelnih sten različnih skupnih širin in v sestavi stenske obloge z različnimi odmiki od masivne stene. </t>
    </r>
    <r>
      <rPr>
        <b/>
        <i/>
        <sz val="10"/>
        <rFont val="Arial CE"/>
        <charset val="238"/>
      </rPr>
      <t xml:space="preserve">Dvostranska panelna obloga tvori predelno steno (2x 75 m2 =150 m2). Višina do 3.13 m od končnega tlaka. V količini upoštevana višina 3,13 m. Svetla višina stene 3,00 m. 
</t>
    </r>
    <r>
      <rPr>
        <sz val="10"/>
        <rFont val="Arial CE"/>
        <family val="2"/>
        <charset val="238"/>
      </rPr>
      <t xml:space="preserve">Čista stena v sestavi:
          </t>
    </r>
  </si>
  <si>
    <t>2.5.117</t>
  </si>
  <si>
    <t>AB PLATO ZA AGREGAT</t>
  </si>
  <si>
    <t>Izdelava AB plošče dimenzij 670x310x20 cm za kontejner agregata, komplet z vsemi pomožnimi deli, prenosi in prevozi ter s:</t>
  </si>
  <si>
    <t>- planiranjem dna gradbene jame,</t>
  </si>
  <si>
    <t>- izdelavo enostranskega opaža AB talne plošče višine do 20 cm po obodu, razopaževanjem in čiščenjem opaža,</t>
  </si>
  <si>
    <t>- zasipom z materialom od izkopa s komprimiranjem v plasteh po 20 cm do zbitosti 25 MPa.</t>
  </si>
  <si>
    <t>1.7.1</t>
  </si>
  <si>
    <t>Popis zajema ureditev na zunanji strani objekta za potrebe:
CENTRALNE STERILIZACIJE,
OPERACIJSKEGA BLOKA,
INTENZIVNE TERAPIJE</t>
  </si>
  <si>
    <t>Naprava, dobava in montaža ZRAKOTESNIH predajnih omar dim. 100/210/40 cm v sklopu čistih sten (vrata na obeh straneh v nivoju čiste stene). Omara je sestavljena iz obodnega korpusa, ki ima v notranjosti nameščene 4x polica. Korpus in police so izdelani iz kompaktega HPL panela deb. 12 mm. Frontalno na obeh straneh omare (čisti hodnik - operacijske sobe) so dvokrilna vrata izdelana iz Alu profilov in panelnega polnila, komplet s tesnili, nasadili, zadrževalnimi magneti in prijemnimi bunkami za odpiranje vrat (na primarnem krilu večja bunka, na sekundarnem krilu pa manjša bunka), ter vsemi pomožnimi deli, prenosi in prevozi. Stiki med omarami in paneli čistih sten so obdelani s trajno-elastičnim tesnilnim kitom, primernim za uporabo v čistih prostorih. Omare se namestijo na talne profile čistih sten.  V vrata omar s strani operacijskih dvoranah se namesto panelnega polnila izvede zasteklitev kril iz dvoslojnega termoizolacijskega prozornega stekla v sestavi VSG 33.1 + distančnik 38 mm + VSG 33.1 (skupaj 50 mm) 
v nivoju čistih sten oz. nijoju profilov krila.</t>
  </si>
  <si>
    <r>
      <t xml:space="preserve">- </t>
    </r>
    <r>
      <rPr>
        <b/>
        <sz val="10"/>
        <rFont val="Arial CE"/>
        <charset val="238"/>
      </rPr>
      <t>Enokrilna</t>
    </r>
    <r>
      <rPr>
        <sz val="10"/>
        <rFont val="Arial CE"/>
        <family val="2"/>
        <charset val="238"/>
      </rPr>
      <t xml:space="preserve"> vrata - desno odpiranje
  dim. 100/110 cm na parapetu 90  cm
  (SPM prilagojena vratom dvigala) </t>
    </r>
    <r>
      <rPr>
        <b/>
        <sz val="9"/>
        <rFont val="Arial CE"/>
        <charset val="238"/>
      </rPr>
      <t xml:space="preserve">
   Vrata malega tovornega dvigala 1 - prostor 1.9.0
</t>
    </r>
  </si>
  <si>
    <r>
      <t xml:space="preserve">- </t>
    </r>
    <r>
      <rPr>
        <b/>
        <sz val="10"/>
        <rFont val="Arial CE"/>
        <charset val="238"/>
      </rPr>
      <t>Enokrilna</t>
    </r>
    <r>
      <rPr>
        <sz val="10"/>
        <rFont val="Arial CE"/>
        <family val="2"/>
        <charset val="238"/>
      </rPr>
      <t xml:space="preserve"> vrata - levo odpiranje
  dim. 100/110 cm na parapetu 90  cm
  (SPM prilagojena vratom dvigala) </t>
    </r>
    <r>
      <rPr>
        <b/>
        <sz val="9"/>
        <rFont val="Arial CE"/>
        <charset val="238"/>
      </rPr>
      <t xml:space="preserve">
   Vrata malega tovornega dvigala 1 - prostor 2.2.16
</t>
    </r>
  </si>
  <si>
    <t>Predajna komora PASS BOX (tip DYNAMIC IO) iz nerjavečega jekla AISI 304, polirana in vrati iz kaljenega stekla 12 mm, pripravljena za priklop na centralni prezračevalni sistem, In/our model, brez ventilatorja, brez filtra in brez magnihelika; mehansko električnim interlok sistemom upravljanja vrat; stenska montaža, vključno z okvirjem in nogicami za montažo, kaljeno steklo, DOP testi na nečisti strani, HMI-ja za krmiljenje električnega interlok sisstema, priklop na zunanje prezračevanje 2 x premera 104 mm.
Dimenzije: prehodna mera 600/600/600 mm</t>
  </si>
  <si>
    <t>Predajna komora PASS BOX (tip PASSIVE) iz nerjavečega jekla AISI 304 in vrati iz kaljenega stekla 12 mm, mehanski interlok sistem zapiranja na vratih; stenska montaža kaljeno steklo, okvir z nogicami za montažo; zaprta s paneli debeline 52 mm (C-W-Alu52 mm)
Dimenzije: prehodna mera 600/600/600 mm</t>
  </si>
  <si>
    <r>
      <t>- predajna komora AKTIVNA</t>
    </r>
    <r>
      <rPr>
        <b/>
        <sz val="9"/>
        <rFont val="Arial CE"/>
        <charset val="238"/>
      </rPr>
      <t xml:space="preserve">
</t>
    </r>
  </si>
  <si>
    <r>
      <t>- predajna komora PASIVNA</t>
    </r>
    <r>
      <rPr>
        <b/>
        <sz val="9"/>
        <rFont val="Arial CE"/>
        <charset val="238"/>
      </rPr>
      <t xml:space="preserve">
</t>
    </r>
  </si>
  <si>
    <t>- zrakotesnost sten v prostorih 1.5.0, 1.6.0, 
  1.8.0, 1.9.0, 1.2.0, 1.7.0</t>
  </si>
  <si>
    <t>- preizkus zrakotesnosti v prostorih 1.5.0, 1.6.0, 
  1.8.0, 1.9.0, 1.2.0, 1.7.0</t>
  </si>
  <si>
    <r>
      <t xml:space="preserve">Dobava oz. izdelava in montaža zrakotesnosti  sten prostorov sterilizacije izdelane iz </t>
    </r>
    <r>
      <rPr>
        <b/>
        <sz val="10"/>
        <rFont val="Arial CE"/>
        <charset val="238"/>
      </rPr>
      <t>zrakotesne folije s preklopom 10 cm</t>
    </r>
    <r>
      <rPr>
        <sz val="10"/>
        <rFont val="Arial CE"/>
        <charset val="238"/>
      </rPr>
      <t xml:space="preserve"> (Homeseal LDS 100 knaufinsulation ali enakovredno), s </t>
    </r>
    <r>
      <rPr>
        <b/>
        <sz val="10"/>
        <rFont val="Arial CE"/>
        <charset val="238"/>
      </rPr>
      <t>tesnilnim trakom za ravne stike</t>
    </r>
    <r>
      <rPr>
        <sz val="10"/>
        <rFont val="Arial CE"/>
        <charset val="238"/>
      </rPr>
      <t xml:space="preserve"> (Homeseal LDS soliplan knaufinsulation ali enakovredno), s tesnenjem oboda (strop, tla, vogali stene) s </t>
    </r>
    <r>
      <rPr>
        <b/>
        <sz val="10"/>
        <rFont val="Arial CE"/>
        <charset val="238"/>
      </rPr>
      <t xml:space="preserve">tesnilno maso </t>
    </r>
    <r>
      <rPr>
        <sz val="10"/>
        <rFont val="Arial CE"/>
        <charset val="238"/>
      </rPr>
      <t xml:space="preserve">(Homeseal LDS solimur 310 knaufinsulation ali enakovredno), s </t>
    </r>
    <r>
      <rPr>
        <b/>
        <sz val="10"/>
        <rFont val="Arial CE"/>
        <charset val="238"/>
      </rPr>
      <t>tesnenjem vseh prebojev s trakom</t>
    </r>
    <r>
      <rPr>
        <sz val="10"/>
        <rFont val="Arial CE"/>
        <charset val="238"/>
      </rPr>
      <t xml:space="preserve"> (Homeseal LDS solifit 1 knaufinsulation ali enakovredno),   
v ceno je zajeti dodatnih 15% folije zaradi izvedbe spojev, komplet z izvedbo po navodilih proizvajalca ter vsemi pomožnimi deli, prenosi in prevozi. (obračun po neto vgrajeni površini). </t>
    </r>
    <r>
      <rPr>
        <i/>
        <sz val="10"/>
        <rFont val="Arial CE"/>
        <charset val="238"/>
      </rPr>
      <t xml:space="preserve">Folija se lepi na kovinske profile montažnih sten znotranje strani pred položitvijo mavčnih plošč.     </t>
    </r>
    <r>
      <rPr>
        <sz val="10"/>
        <rFont val="Arial CE"/>
        <charset val="238"/>
      </rPr>
      <t xml:space="preserve">
                                                 </t>
    </r>
  </si>
  <si>
    <r>
      <t xml:space="preserve">Izvedba testa zrakotesnosti prostorov sterilizacije z </t>
    </r>
    <r>
      <rPr>
        <b/>
        <sz val="10"/>
        <rFont val="Arial CE"/>
        <charset val="238"/>
      </rPr>
      <t>BLOWER TESTOM</t>
    </r>
    <r>
      <rPr>
        <sz val="10"/>
        <rFont val="Arial CE"/>
        <charset val="238"/>
      </rPr>
      <t xml:space="preserve">, komplet z vsemi pomožnimi deli, prenosi, prevozi, ter vsem potrebnim tesnilnim materialom za izmero.
                                                 </t>
    </r>
  </si>
  <si>
    <r>
      <t xml:space="preserve">- </t>
    </r>
    <r>
      <rPr>
        <b/>
        <sz val="10"/>
        <rFont val="Arial CE"/>
        <charset val="238"/>
      </rPr>
      <t>POŽARNA in ZRAKOTESNA</t>
    </r>
    <r>
      <rPr>
        <sz val="10"/>
        <rFont val="Arial CE"/>
        <family val="2"/>
        <charset val="238"/>
      </rPr>
      <t xml:space="preserve"> revizijska lupota 
  v vertikalnem inštalacijskem jašku v prostoru 
  1.2.0 požarne odpornosti EI 90</t>
    </r>
  </si>
  <si>
    <t xml:space="preserve">Dobava oz. izdelava in montaža stenske požarne revizijske lopute F-TEC F90 (a&lt;&gt;b), zrakotesne in prahotesne (razred 4 po EN 1026+12207 tlak in srk) dim. 600/600 mm s polnilom iz Knauf gradbenih plošč GKFI DFH2, komplet z bandažiranjem - Q2, vsem pritrdilnim materialom ter vsemi pomožnimi deli, prenosi in prevozi.       
Sistem: Knauf požarna in zrakotesna revizijska loputa za jaške F-TEC F90 ali enakovredno                                                           </t>
  </si>
  <si>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V-33zt - desno odpiranje
</t>
    </r>
  </si>
  <si>
    <r>
      <t xml:space="preserve">Dobava in montaža sistema INTERLOCK komunikacije vrat, komplet zajema semafor R/Z (dvostransko), piskač, tipka za deblokado - Panic, reed kontakt-stikala, priprava omarice sistema Interlock, Alpha krmilnik. 
</t>
    </r>
    <r>
      <rPr>
        <b/>
        <sz val="10"/>
        <rFont val="Arial CE"/>
        <charset val="238"/>
      </rPr>
      <t xml:space="preserve">Komplet za krmiljenje 2 kos vrat. 
</t>
    </r>
    <r>
      <rPr>
        <sz val="10"/>
        <rFont val="Arial CE"/>
        <charset val="238"/>
      </rPr>
      <t>Območje zrakotesnih vrat.</t>
    </r>
  </si>
  <si>
    <r>
      <t xml:space="preserve">Dobava in montaža sistema INTERLOCK komunikacije vrat, komplet zajema semafor R/Z (dvostransko), piskač, tipka za deblokado - Panic, reed kontakt-stikala, priprava omarice sistema Interlock, Alpha krmilnik. 
</t>
    </r>
    <r>
      <rPr>
        <b/>
        <sz val="10"/>
        <rFont val="Arial CE"/>
        <charset val="238"/>
      </rPr>
      <t xml:space="preserve">Komplet za krmiljenje 3 kos vrat.
</t>
    </r>
    <r>
      <rPr>
        <sz val="10"/>
        <rFont val="Arial CE"/>
        <charset val="238"/>
      </rPr>
      <t>Območje zrakotesnih vrat.</t>
    </r>
  </si>
  <si>
    <r>
      <t xml:space="preserve">Dobava in montaža sistema INTERLOCK komunikacije vrat, komplet zajema semafor R/Z (dvostransko), piskač, tipka za deblokado - Panic, reed kontakt-stikala, priprava omarice sistema Interlock, Alpha krmilnik. 
</t>
    </r>
    <r>
      <rPr>
        <b/>
        <sz val="10"/>
        <rFont val="Arial CE"/>
        <charset val="238"/>
      </rPr>
      <t xml:space="preserve">Komplet za krmiljenje 4 kos vrat.
</t>
    </r>
    <r>
      <rPr>
        <sz val="10"/>
        <rFont val="Arial CE"/>
        <charset val="238"/>
      </rPr>
      <t>Območje zrakotesnih vrat.</t>
    </r>
  </si>
  <si>
    <t>- dobava in polaganje politlaka 300g,</t>
  </si>
  <si>
    <t>- strojno ročnim izkopom zemlje III.-IV. kategorije, nakladanjem zemlje na kamion, odvozom in razkladanjem zemlje na stalno deponijo (izkop dim.700 x 400 x 70 cm)</t>
  </si>
  <si>
    <t>- dobavo in vgrajevanjem podložnega cementnega betona C12/15 Dmax32 S4 (SIST EN 206:2013, SIST 1026:2016) v prerez 0.08 - 0.12 m3/m2 v deb. 10 cm pod AB talno ploščo,</t>
  </si>
  <si>
    <t>- dobava in vgrajevanje gramozirane podlage iz zrnate kamnine - 3. kategorije (gramoz) iz zmrzlinsko odpornega materiala 0-64 mm v deb. do 50 cm, komplet s komprimiranjem po plasteh 25 cm do zbitosti 80 MPa in obračunom v komprimiranem stanju,</t>
  </si>
  <si>
    <t>- zvočna izolacija cevi podtlačne kanalizacije</t>
  </si>
  <si>
    <r>
      <t xml:space="preserve">Dobava oz. izdelava in montaža vzočne izolacije, ki služi tudi kot protikondenčna izolacija obstoječih cevi podtlačne kanalizacije pod stropom 1. nadstropja na območju operacijskega blok. (npr. zvočna izolacija Silentplus guma SPR Sikla ali enakovredno)  
Tehnični podatki izolacije: 
</t>
    </r>
    <r>
      <rPr>
        <b/>
        <sz val="10"/>
        <rFont val="Arial CE"/>
        <charset val="238"/>
      </rPr>
      <t xml:space="preserve">- material: </t>
    </r>
    <r>
      <rPr>
        <sz val="10"/>
        <rFont val="Arial CE"/>
        <charset val="238"/>
      </rPr>
      <t xml:space="preserve">
2 mm trda gumaa visoke gostote  
+ 10 mm pene Eurobatex ETX,
</t>
    </r>
    <r>
      <rPr>
        <b/>
        <sz val="10"/>
        <rFont val="Arial CE"/>
        <charset val="238"/>
      </rPr>
      <t>- temperaturni razpon:</t>
    </r>
    <r>
      <rPr>
        <sz val="10"/>
        <rFont val="Arial CE"/>
        <charset val="238"/>
      </rPr>
      <t xml:space="preserve"> 
-45°C do + 105°C,
</t>
    </r>
    <r>
      <rPr>
        <b/>
        <sz val="10"/>
        <rFont val="Arial CE"/>
        <charset val="238"/>
      </rPr>
      <t xml:space="preserve">- dim. zvočne izolacije:  </t>
    </r>
    <r>
      <rPr>
        <sz val="10"/>
        <rFont val="Arial CE"/>
        <charset val="238"/>
      </rPr>
      <t xml:space="preserve">
27 dB (-1,-4) (EN ISO 140-3-UNI EN ISO 717-1),
</t>
    </r>
    <r>
      <rPr>
        <b/>
        <sz val="10"/>
        <rFont val="Arial CE"/>
        <charset val="238"/>
      </rPr>
      <t xml:space="preserve">- požarna odpornost: </t>
    </r>
    <r>
      <rPr>
        <sz val="10"/>
        <rFont val="Arial CE"/>
        <charset val="238"/>
      </rPr>
      <t xml:space="preserve">
D-S2-d0 (EN 13501-1)
</t>
    </r>
    <r>
      <rPr>
        <b/>
        <sz val="10"/>
        <rFont val="Arial CE"/>
        <charset val="238"/>
      </rPr>
      <t xml:space="preserve">- trdota: </t>
    </r>
    <r>
      <rPr>
        <sz val="10"/>
        <rFont val="Arial CE"/>
        <charset val="238"/>
      </rPr>
      <t xml:space="preserve">
80 +- 10 Shore A
(ASTM D 2240/UNI EN ISO 868/DIN 53505),
</t>
    </r>
    <r>
      <rPr>
        <b/>
        <sz val="10"/>
        <rFont val="Arial CE"/>
        <charset val="238"/>
      </rPr>
      <t xml:space="preserve">- natezna trdnost: </t>
    </r>
    <r>
      <rPr>
        <sz val="10"/>
        <rFont val="Arial CE"/>
        <charset val="238"/>
      </rPr>
      <t xml:space="preserve">
&gt; 1N/mm2 (ASTM D 412/DIN 53504/UNI 6065
</t>
    </r>
    <r>
      <rPr>
        <b/>
        <sz val="10"/>
        <rFont val="Arial CE"/>
        <charset val="238"/>
      </rPr>
      <t>- rastezanje</t>
    </r>
    <r>
      <rPr>
        <sz val="10"/>
        <rFont val="Arial CE"/>
        <charset val="238"/>
      </rPr>
      <t xml:space="preserve">: 
&gt; 20% (ASTM D 412/DIN 53504/UNI 6065
</t>
    </r>
    <r>
      <rPr>
        <b/>
        <sz val="10"/>
        <rFont val="Arial CE"/>
        <charset val="238"/>
      </rPr>
      <t xml:space="preserve">- kemijsko obnašanje: </t>
    </r>
    <r>
      <rPr>
        <sz val="10"/>
        <rFont val="Arial CE"/>
        <charset val="238"/>
      </rPr>
      <t xml:space="preserve">
odporna an gradbene materiale, ki niso trohljivi,
komplet z vsem pritrdilnim in veznim  materialom, z izvedbo po navodilih proizvajalca. ter vsemi pomožnimi deli, prenosi in prevozi. (obračun po neto vgrajeni površini).                                                </t>
    </r>
  </si>
  <si>
    <t xml:space="preserve">armaturne mreže </t>
  </si>
  <si>
    <r>
      <t>- dobavo in vgrajevanjem cementnega betona C30/37 XC4/XF3 CI 0,2 Dmax32 S4 PV-II (SIST EN 206:2013, SIST 1026:2016) v AB talno ploščo prereza 0.20 - 0.30 m</t>
    </r>
    <r>
      <rPr>
        <vertAlign val="superscript"/>
        <sz val="10"/>
        <rFont val="Arial"/>
        <family val="2"/>
        <charset val="238"/>
      </rPr>
      <t>3</t>
    </r>
    <r>
      <rPr>
        <sz val="10"/>
        <rFont val="Arial"/>
        <family val="2"/>
        <charset val="238"/>
      </rPr>
      <t>/m</t>
    </r>
    <r>
      <rPr>
        <vertAlign val="superscript"/>
        <sz val="10"/>
        <rFont val="Arial"/>
        <family val="2"/>
        <charset val="238"/>
      </rPr>
      <t xml:space="preserve">2 </t>
    </r>
    <r>
      <rPr>
        <sz val="10"/>
        <rFont val="Arial"/>
        <family val="2"/>
        <charset val="238"/>
      </rPr>
      <t>deb. 20 cm,</t>
    </r>
  </si>
  <si>
    <t xml:space="preserve">- estriha pod PVC talno oblogo v prostorih 2.2.18.2, 2.2.19, 3.1.3, 3.1.5, 3.2.3, 3.2.5, 2.1.3.2, 2.1.3.1, 3.3.12, 3.3.11, 3.1.4, 3.1.4.1, 3.1.4.2,  3.3.3, 3.3.2, 3.2.2.2, 3.1.2.2, 3.3.9, 3.3.5, 3.3.8, 3.3.6, 3.3.7, 3.3.4, 3.3.10, 2.1.1, 4.4, 2.1.2. 3.3.1
 </t>
  </si>
  <si>
    <t>- PVC talna obloga v prostorih 2.2.18.2, 2.2.19, 3.1.3, 3.1.5, 3.2.3, 3.2.5, 2.1.3.2, 2.1.3.1, 3.3.12, 3.3.11, 3.1.4, 3.1.4.1, 3.1.4.2, 3.3.3, 3.3.2, 3.2.2.2, 3.1.2.2, 3.3.9, 3.3.5, 3.3.8, 3.3.6, 3.3.7, 3.3.4, 3.3.10, 2.1.1, 4.4, 2.1.2. 3.3.1</t>
  </si>
  <si>
    <t>- PVC nizkostenska obroba v prostorih 2.2.18.2, 2.2.19, 3.1.3, 3.1.5, 3.2.3, 3.2.5, 2.1.3.2, 2.1.3.1, 3.3.12, 3.3.11, 3.1.4, 3.1.4.1, 3.1.4.2, 3.3.3, 3.3.2, 3.2.2.2, 3.1.2.2, 3.3.9, 3.3.5, 3.3.8, 3.3.6, 3.3.7, 3.3.4, 3.3.10, 2.1.1, 4.4, 2.1.2. 3.3.1</t>
  </si>
  <si>
    <t xml:space="preserve">- estriha pod PVC ELEKTRO PREVODNO 
  talno oblogo v prostorih 2.2.17.2, 3.1.1, 3.2.1,
  3.2.2.1, 3.1.2.1
 </t>
  </si>
  <si>
    <t>- PVC ELEKTROPREVODNA talna obloga 
 v prostorih 2.2.17.2, 3.1.1, 3.2.1, 3.2.2.1, 3.1.2.1</t>
  </si>
  <si>
    <t>-  PVC ELEKTROPREVODNA talna obloga 
 v prostorih 2.2.17.2, 3.1.1, 3.2.1, 3.2.2.1, 3.1.2.1</t>
  </si>
  <si>
    <t>2.5.118</t>
  </si>
  <si>
    <t>2.5.119</t>
  </si>
  <si>
    <t xml:space="preserve">- vse ostale stene debeline 10 cm 
  na celotnem območju intenzivne terapije     </t>
  </si>
  <si>
    <t xml:space="preserve">- vse ostale stene debeline 15 cm
  na celotnem območju intenzivne terapije     </t>
  </si>
  <si>
    <t>2.1.84</t>
  </si>
  <si>
    <t>2.1.85</t>
  </si>
  <si>
    <t>- zrakotesnost predelnih sten v prostorih 
   3.1.2.2, 3.1.2.1, 3.1.4.1, 3.1.4, 3.1.4.2, 
   3.2.2.2, 3.2.2.1</t>
  </si>
  <si>
    <t>- preizkus zrakotesnosti v prostorih   
  3.1.2.2, 3.1.2.1, 3.1.4.1, 3.1.4, 3.1.4.2, 
  3.2.2.2, 3.2.2.1</t>
  </si>
  <si>
    <t xml:space="preserve">Izravnava novega estriha z nanosom disperzijskega predpremaza kot npr. Schonox HG in izravnavo podlage s samorazlivno cementno malto kot npr. Schonox ZM (zahteva DIN EN 13813 C30/F6; tlačna trdnost min. 35N/mm2, upogibna trdnost min. 7N/mm2) povprečne debeline 2,0 mm, na maksimalno vlažnost estriha 2%.
Pred izravnavo estriha je potrebno izvesti sanacijo razpok (navidezna dilatacija estriha) in sicer razpoke »zašijemo« z epoksidno smolo (npr. EPORIP Mapei ali enakovredno). V ta namen razpoke najprej razširimo (odpremo) v obliki črke »v« s kotno brusilko, prečno zarežemo na razdalji 20-30 cm, očistimo, vstavimo v prečne zareze armaturo (kovinski mozniki) in zalijemo z epoksidno smolo (npr. EPORIP Mapei ali enakovredno). Svežo površino posujemo s suhim kremenčevim peskom Quarzo 0,5. Nesprijeti pesek naslednji dan odsesamo. </t>
  </si>
  <si>
    <t xml:space="preserve">Izravnava novega estriha z nanosom disperzijskega predpremaza kot npr. Schonox HG in izravnavo podlage s samorazlivno cementno malto kot npr. Schonox ZM (zahteva DIN EN 13813 C30/F6; tlačna trdnost min. 35N/mm2, upogibna trdnost min. 7N/mm2) povprečne debeline 2,0 mm, na maksimalno vlažnost estriha 2%. komplet z izdelavo bakrene mreže iz Cu trakov deb. 0.08 mm z odvodi na ozemljino na ca 25 m2, mreža stikovana na sredini plošč. 
Pred izravnavo estriha je potrebno izvesti sanacijo razpok (navidezna dilatacija estriha) in sicer razpoke »zašijemo« z epoksidno smolo (npr. EPORIP Mapei ali enakovredno). V ta namen razpoke najprej razširimo (odpremo) v obliki črke »v« s kotno brusilko, prečno zarežemo na razdalji 20-30 cm, očistimo, vstavimo v prečne zareze armaturo (kovinski mozniki) in zalijemo z epoksidno smolo (npr. EPORIP Mapei ali enakovredno). Svežo površino posujemo s suhim kremenčevim peskom Quarzo 0,5. Nesprijeti pesek naslednji dan odsesamo. </t>
  </si>
  <si>
    <t xml:space="preserve">Izravnava novega estriha z nanosom disperzijskega predpremaza kot npr. Schonox HG in izravnavo podlage s samorazlivno cementno malto kot npr. Schonox ZM (zahteva DIN EN 13813 C30/F6; tlačna trdnost min. 35N/mm2, upogibna trdnost min. 7N/mm2) povprečne debeline 2,0 mm, na maksimalno vlažnost estriha 2%. 
Pred izravnavo estriha je potrebno izvesti sanacijo razpok (navidezna dilatacija estriha) in sicer razpoke »zašijemo« z epoksidno smolo (npr. EPORIP Mapei ali enakovredno). V ta namen razpoke najprej razširimo (odpremo) v obliki črke »v« s kotno brusilko, prečno zarežemo na razdalji 20-30 cm, očistimo, vstavimo v prečne zareze armaturo (kovinski mozniki) in zalijemo z epoksidno smolo (npr. EPORIP Mapei ali enakovredno). Svežo površino posujemo s suhim kremenčevim peskom Quarzo 0,5. Nesprijeti pesek naslednji dan odsesamo. </t>
  </si>
  <si>
    <r>
      <t xml:space="preserve">Priprava podlage in montaža PVC talne obloge z lepljenjem na podlago po celotni površini s kvalitetnim vodno disperzijskim lepilom kot npr. Schonox Emiclassic, vroče varjenje spojev za doseganje vodne neprepustnosti.
</t>
    </r>
    <r>
      <rPr>
        <b/>
        <i/>
        <sz val="10"/>
        <rFont val="Arial CE"/>
        <charset val="238"/>
      </rPr>
      <t>Šivanje razpok zajeto v izravnavi estriha.</t>
    </r>
  </si>
  <si>
    <r>
      <t xml:space="preserve">Priprava podlage in montaža PVC talne obloge z lepljenjem na podlago po celotni površini z elektroprevodnim lepilom kot npr. Schonox Combileit, vroče varjenje spojev za doseganje vodne neprepustnosti. 
</t>
    </r>
    <r>
      <rPr>
        <b/>
        <i/>
        <sz val="10"/>
        <rFont val="Arial CE"/>
        <charset val="238"/>
      </rPr>
      <t>Šivanje razpok zajeto v izravnavi estriha.</t>
    </r>
  </si>
  <si>
    <r>
      <t xml:space="preserve">Priprava podlage in montaža PVC talne obloge z lepljenjem na podlago po celotni površini s kvalitetnim vodno disperzijskim lepilom kot npr. Schonox Emiclassic, vroče varjenje spojev za doseganje vodne neprepustnosti. 
</t>
    </r>
    <r>
      <rPr>
        <b/>
        <i/>
        <sz val="10"/>
        <rFont val="Arial CE"/>
        <charset val="238"/>
      </rPr>
      <t>Šivanje razpok zajeto v izravnavi estriha.</t>
    </r>
  </si>
  <si>
    <r>
      <t xml:space="preserve">Dobava in polaganje površinsko poliranega naravnega kamna (npr. POHORSKEGA TONALITA ali enakovredno) deb. 3 cm I. kvalitete, lepljenega na predhodno iztveden estrih, podlago predhodno premazati z akril emulzijo, fuge so zapolnjene s fugirno maso I. kvalitete (npr. TRASS SF50 ali enakovredno), komplet z lepilom za polaganje kamna (npr. TRASS KTF55 ali enakovredno), PVC križci 3 mm, trajnoelastičnim kitom, z izvedbo po navodilih proizvajalca, z vsem pritrdilnim in veznim materialom ter vsemi pomožnimi deli, prenosi in prevozi. </t>
    </r>
    <r>
      <rPr>
        <b/>
        <sz val="10"/>
        <rFont val="Arial CE"/>
        <charset val="238"/>
      </rPr>
      <t>(kamen v nivoju obstoječega kamna prostora K-01)</t>
    </r>
    <r>
      <rPr>
        <sz val="10"/>
        <rFont val="Arial CE"/>
        <family val="2"/>
        <charset val="238"/>
      </rPr>
      <t xml:space="preserve">
</t>
    </r>
    <r>
      <rPr>
        <b/>
        <i/>
        <sz val="10"/>
        <rFont val="Arial CE"/>
        <charset val="238"/>
      </rPr>
      <t xml:space="preserve">       </t>
    </r>
  </si>
  <si>
    <t>Dobava in montaža stenske obloge višine 110 cm, montirane 10 cm nad tlemi oz. tik nad nizkostensko obrobo talne obloge (skupaj 120 cm od tal). Obloga je izdelan iz visokokvalitetnega, antibakterijskega KERROCK-a deb. 8 mm, leplejenga na podlago s trajno elastičnim kitom, na vrhu obloge izveden protiprašni zaključek v barvi obloge, komplet z vsemi pomožnimi deli, prenosi in prevozi.</t>
  </si>
  <si>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65 m)</t>
    </r>
    <r>
      <rPr>
        <sz val="10"/>
        <rFont val="Arial CE"/>
        <family val="2"/>
        <charset val="238"/>
      </rPr>
      <t xml:space="preserve">, komplet z vsemi pomožnimi deli,
prenosi in prevozi. 
                      </t>
    </r>
  </si>
  <si>
    <r>
      <t xml:space="preserve">Dobava in polaganje notranje </t>
    </r>
    <r>
      <rPr>
        <b/>
        <sz val="10"/>
        <rFont val="Arial CE"/>
        <charset val="238"/>
      </rPr>
      <t>talne nedrseče keramike</t>
    </r>
    <r>
      <rPr>
        <sz val="10"/>
        <rFont val="Arial CE"/>
        <charset val="238"/>
      </rPr>
      <t xml:space="preserve"> - I. kvalitete (večjega formata od 120/60 cm naprej) protidrsnosti R10, protidrsnosti na boso nogo razreda B, položene na predhodno očiščeno podlago in premazano z akril emulzijo, po obodu sten oz. tlaku so položene zaoblice </t>
    </r>
    <r>
      <rPr>
        <b/>
        <sz val="10"/>
        <rFont val="Arial CE"/>
        <charset val="238"/>
      </rPr>
      <t>(75 m1)</t>
    </r>
    <r>
      <rPr>
        <sz val="10"/>
        <rFont val="Arial CE"/>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in dimenzijo keramike določi projektant. </t>
    </r>
    <r>
      <rPr>
        <i/>
        <sz val="10"/>
        <rFont val="Arial CE"/>
        <charset val="238"/>
      </rPr>
      <t xml:space="preserve">
</t>
    </r>
  </si>
  <si>
    <r>
      <t xml:space="preserve">Dobava in polaganje notranje </t>
    </r>
    <r>
      <rPr>
        <b/>
        <sz val="10"/>
        <rFont val="Arial CE"/>
        <charset val="238"/>
      </rPr>
      <t>stenske keramike</t>
    </r>
    <r>
      <rPr>
        <sz val="10"/>
        <rFont val="Arial CE"/>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charset val="238"/>
      </rPr>
      <t>Višina polaganja stenske keramike 3,20 m.</t>
    </r>
    <r>
      <rPr>
        <sz val="10"/>
        <rFont val="Arial CE"/>
        <charset val="238"/>
      </rPr>
      <t xml:space="preserve">
Barvo in dimenzijo keramike določi projektant. 
</t>
    </r>
  </si>
  <si>
    <r>
      <t xml:space="preserve">Dobava in polaganje nizkostenske obrobe višine 10 cm rezane iz talne keramike identične tlom - I. kvalitete,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keremike izveden protiprašni zaključek, ter vsemi pomožnimi deli, prenosi in prevozi. 
</t>
    </r>
    <r>
      <rPr>
        <i/>
        <sz val="10"/>
        <rFont val="Arial CE"/>
        <charset val="238"/>
      </rPr>
      <t xml:space="preserve">
</t>
    </r>
  </si>
  <si>
    <r>
      <t xml:space="preserve">Dobava in polaganje notranje </t>
    </r>
    <r>
      <rPr>
        <b/>
        <sz val="10"/>
        <rFont val="Arial CE"/>
        <charset val="238"/>
      </rPr>
      <t>stenske keramike</t>
    </r>
    <r>
      <rPr>
        <sz val="10"/>
        <rFont val="Arial CE"/>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keremike izveden protiprašni zaključek, ter vsemi pomožnimi deli, prenosi in prevozi.  </t>
    </r>
    <r>
      <rPr>
        <b/>
        <sz val="10"/>
        <rFont val="Arial CE"/>
        <charset val="238"/>
      </rPr>
      <t>Višina polaganja stenske keramike 1,20 m nad nizkostensko obrobo.</t>
    </r>
    <r>
      <rPr>
        <sz val="10"/>
        <rFont val="Arial CE"/>
        <charset val="238"/>
      </rPr>
      <t xml:space="preserve">
Barvo in dimenzijo keramike določi projektant. 
</t>
    </r>
  </si>
  <si>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80 m)</t>
    </r>
    <r>
      <rPr>
        <sz val="10"/>
        <rFont val="Arial CE"/>
        <family val="2"/>
        <charset val="238"/>
      </rPr>
      <t xml:space="preserve">, komplet z vsemi pomožnimi deli,
prenosi in prevozi. 
                      </t>
    </r>
  </si>
  <si>
    <r>
      <t xml:space="preserve">Dobava in polaganje notranje </t>
    </r>
    <r>
      <rPr>
        <b/>
        <sz val="10"/>
        <rFont val="Arial CE"/>
        <charset val="238"/>
      </rPr>
      <t>talne nedrseče keramike</t>
    </r>
    <r>
      <rPr>
        <sz val="10"/>
        <rFont val="Arial CE"/>
        <charset val="238"/>
      </rPr>
      <t xml:space="preserve"> - I. kvalitete (večjega formata od 120/60 cm naprej) protidrsnosti R10, protidrsnosti na boso nogo razreda B, položene na predhodno očiščeno podlago in premazano z akril emulzijo, po obodu sten oz. tlaku so položene zaoblice </t>
    </r>
    <r>
      <rPr>
        <b/>
        <sz val="10"/>
        <rFont val="Arial CE"/>
        <charset val="238"/>
      </rPr>
      <t>(35 m1)</t>
    </r>
    <r>
      <rPr>
        <sz val="10"/>
        <rFont val="Arial CE"/>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in dimenzijo keramike določi projektant. </t>
    </r>
    <r>
      <rPr>
        <i/>
        <sz val="10"/>
        <rFont val="Arial CE"/>
        <charset val="238"/>
      </rPr>
      <t xml:space="preserve">
</t>
    </r>
  </si>
  <si>
    <r>
      <t xml:space="preserve">Dobava in polaganje notranje </t>
    </r>
    <r>
      <rPr>
        <b/>
        <sz val="10"/>
        <rFont val="Arial CE"/>
        <charset val="238"/>
      </rPr>
      <t>stenske keramike</t>
    </r>
    <r>
      <rPr>
        <sz val="10"/>
        <rFont val="Arial CE"/>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charset val="238"/>
      </rPr>
      <t>Višina polaganja stenske keramike 3,20 m.</t>
    </r>
    <r>
      <rPr>
        <sz val="10"/>
        <rFont val="Arial CE"/>
        <charset val="238"/>
      </rPr>
      <t xml:space="preserve">
Barvo in dimenzijo keramike določi projektant. 
</t>
    </r>
  </si>
  <si>
    <r>
      <t xml:space="preserve">Dobava in polaganje površinsko poliranega naravnega kamna (npr. KITAJSKEGA GRANITA G603 NEW CRISTAL ali enakovredno) deb. 2 cm I. kvalitete, lepljenega na portal vrat dvigala, podlago predhodno premazati z akril emulzijo, fuge so zapolnjene s fugirno maso I. kvalitete (npr. TRASS SF50 ali enakovredno), komplet z lepilom za polaganje kamna (npr. TRASS KTF55 ali enakovredno), PVC križci 3 mm, trajnoelastičnim kitom, na vrhu kamna izveden protiprašni zaključek, z izvedbo po navodilih proizvajalca, z vsem pritrdilnim in veznim materialom, ter vsemi pomožnimi deli, prenosi in prevozi. </t>
    </r>
    <r>
      <rPr>
        <b/>
        <i/>
        <sz val="10"/>
        <rFont val="Arial CE"/>
        <charset val="238"/>
      </rPr>
      <t>RŠ 140 cm (105 cm špaleta + 35 cm zunanja stran po obsegu)</t>
    </r>
    <r>
      <rPr>
        <sz val="10"/>
        <rFont val="Arial CE"/>
        <family val="2"/>
        <charset val="238"/>
      </rPr>
      <t xml:space="preserve">
</t>
    </r>
    <r>
      <rPr>
        <b/>
        <i/>
        <sz val="10"/>
        <rFont val="Arial CE"/>
        <charset val="238"/>
      </rPr>
      <t xml:space="preserve">       </t>
    </r>
  </si>
  <si>
    <t>2.4.62</t>
  </si>
  <si>
    <t>2.4.63</t>
  </si>
  <si>
    <t>2.4.64</t>
  </si>
  <si>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75 m)</t>
    </r>
    <r>
      <rPr>
        <sz val="10"/>
        <rFont val="Arial CE"/>
        <charset val="238"/>
      </rPr>
      <t>,</t>
    </r>
    <r>
      <rPr>
        <sz val="10"/>
        <rFont val="Arial CE"/>
        <family val="2"/>
        <charset val="238"/>
      </rPr>
      <t xml:space="preserve"> komplet z vsemi pomožnimi deli,
prenosi in prevozi. 
                      </t>
    </r>
  </si>
  <si>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45 m)</t>
    </r>
    <r>
      <rPr>
        <sz val="10"/>
        <rFont val="Arial CE"/>
        <charset val="238"/>
      </rPr>
      <t>,</t>
    </r>
    <r>
      <rPr>
        <sz val="10"/>
        <rFont val="Arial CE"/>
        <family val="2"/>
        <charset val="238"/>
      </rPr>
      <t xml:space="preserve"> komplet z vsemi pomožnimi deli,
prenosi in prevozi. 
                      </t>
    </r>
  </si>
  <si>
    <r>
      <t xml:space="preserve">Dobava in polaganje notranje </t>
    </r>
    <r>
      <rPr>
        <b/>
        <sz val="10"/>
        <rFont val="Arial CE"/>
        <charset val="238"/>
      </rPr>
      <t>stenske keramike</t>
    </r>
    <r>
      <rPr>
        <sz val="10"/>
        <rFont val="Arial CE"/>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charset val="238"/>
      </rPr>
      <t>Višina polaganja stenske keramike 2,80 m.</t>
    </r>
    <r>
      <rPr>
        <sz val="10"/>
        <rFont val="Arial CE"/>
        <charset val="238"/>
      </rPr>
      <t xml:space="preserve">
Barvo in dimenzijo keramike določi projektant. 
</t>
    </r>
  </si>
  <si>
    <r>
      <t xml:space="preserve">Dobava in polaganje notranje </t>
    </r>
    <r>
      <rPr>
        <b/>
        <sz val="10"/>
        <rFont val="Arial CE"/>
        <charset val="238"/>
      </rPr>
      <t>talne nedrseče keramike</t>
    </r>
    <r>
      <rPr>
        <sz val="10"/>
        <rFont val="Arial CE"/>
        <charset val="238"/>
      </rPr>
      <t xml:space="preserve"> - I. kvalitete (večjega formata od 120/60 cm naprej) protidrsnosti R10, protidrsnosti na boso nogo razreda B, položene na predhodno očiščeno podlago in premazano z akril emulzijo, po obodu sten oz. tlaku so položene zaoblice </t>
    </r>
    <r>
      <rPr>
        <b/>
        <sz val="10"/>
        <rFont val="Arial CE"/>
        <charset val="238"/>
      </rPr>
      <t>(45 m1)</t>
    </r>
    <r>
      <rPr>
        <sz val="10"/>
        <rFont val="Arial CE"/>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in dimenzijo keramike določi projektant. </t>
    </r>
    <r>
      <rPr>
        <i/>
        <sz val="10"/>
        <rFont val="Arial CE"/>
        <charset val="238"/>
      </rPr>
      <t xml:space="preserve">
</t>
    </r>
  </si>
  <si>
    <r>
      <t xml:space="preserve">Dobava in polaganje notranje </t>
    </r>
    <r>
      <rPr>
        <b/>
        <sz val="10"/>
        <rFont val="Arial CE"/>
        <charset val="238"/>
      </rPr>
      <t>stenske keramike</t>
    </r>
    <r>
      <rPr>
        <sz val="10"/>
        <rFont val="Arial CE"/>
        <charset val="238"/>
      </rPr>
      <t xml:space="preserve"> - I. kvalitete (večjega formata od 120/60 cm naprej),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keremike izveden protiprašni zaključek, ter vsemi pomožnimi deli, prenosi in prevozi.  </t>
    </r>
    <r>
      <rPr>
        <b/>
        <sz val="10"/>
        <rFont val="Arial CE"/>
        <charset val="238"/>
      </rPr>
      <t>Višina polaganja stenske keramike 1,20 m nad nizkostensko obrobo.</t>
    </r>
    <r>
      <rPr>
        <sz val="10"/>
        <rFont val="Arial CE"/>
        <charset val="238"/>
      </rPr>
      <t xml:space="preserve">
Barvo in dimenzijo keramike določi projektant. </t>
    </r>
  </si>
  <si>
    <r>
      <t xml:space="preserve">Dobava in polaganje površinsko poliranega naravnega kamna (npr. KITAJSKEGA GRANITA G603 NEW CRISTAL ali enakovredno) deb. 2 cm I. kvalitete, lepljenega na portal vrat dvigala, podlago predhodno premazati z akril emulzijo, fuge so zapolnjene s fugirno maso I. kvalitete (npr. TRASS SF50 ali enakovredno), komplet z lepilom za polaganje kamna (npr. TRASS KTF55 ali enakovredno), PVC križci 3 mm, trajnoelastičnim kitom, na vrhu kamna izveden protiprašni zaključek, z izvedbo po navodilih proizvajalca, z vsem pritrdilnim in veznim materialom, ter vsemi pomožnimi deli, prenosi in prevozi. </t>
    </r>
    <r>
      <rPr>
        <b/>
        <i/>
        <sz val="10"/>
        <rFont val="Arial CE"/>
        <charset val="238"/>
      </rPr>
      <t>RŠ 60 cm (25 cm špaleta + 35 cm zunanja stran po obsegu)</t>
    </r>
    <r>
      <rPr>
        <sz val="10"/>
        <rFont val="Arial CE"/>
        <family val="2"/>
        <charset val="238"/>
      </rPr>
      <t xml:space="preserve">
</t>
    </r>
    <r>
      <rPr>
        <b/>
        <i/>
        <sz val="10"/>
        <rFont val="Arial CE"/>
        <charset val="238"/>
      </rPr>
      <t xml:space="preserve">       </t>
    </r>
  </si>
  <si>
    <r>
      <t>Dobava in izdelava hidroizolacije oz. tesnenje podlage pred polaganjem</t>
    </r>
    <r>
      <rPr>
        <b/>
        <sz val="10"/>
        <rFont val="Arial CE"/>
        <charset val="238"/>
      </rPr>
      <t xml:space="preserve"> 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75 m)</t>
    </r>
    <r>
      <rPr>
        <sz val="10"/>
        <rFont val="Arial CE"/>
        <family val="2"/>
        <charset val="238"/>
      </rPr>
      <t xml:space="preserve">, komplet z vsemi pomožnimi deli,
prenosi in prevozi. 
                      </t>
    </r>
  </si>
  <si>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t>
    </r>
    <r>
      <rPr>
        <b/>
        <sz val="10"/>
        <rFont val="Arial CE"/>
        <charset val="238"/>
      </rPr>
      <t xml:space="preserve"> (dolžina traku 35 m)</t>
    </r>
    <r>
      <rPr>
        <sz val="10"/>
        <rFont val="Arial CE"/>
        <family val="2"/>
        <charset val="238"/>
      </rPr>
      <t xml:space="preserve">, komplet z vsemi pomožnimi deli,
prenosi in prevozi. 
                      </t>
    </r>
  </si>
  <si>
    <t>- stena za zapolnitev odprtine v prostoru 3.3.1</t>
  </si>
  <si>
    <t xml:space="preserve">Dobava oz. izdelava in montaža stenskega sistema iz mavčnih plošč s kovinsko podkonstrukcijo W116, sestavljenih iz dvostranske dvoslojne obloge Knauf gradbenih plošč GKB A dim. 2000/1250/12,5 mm, dvojne  kovinske podkonstrukcije deb. 2x50 mm v razmiku 29 cm in izolacijskega sloja iz kamene mineralne volne deb. 2x5 cm na območju profilov (naturboard VENTI knaufinsulation ali enakovredno), komplet z bandažiranjem - Q2, vsem pritrdilnim materialom ter vsemi pomožnimi deli, prenosi in prevozi. 
Sistem: Knauf W116 debelina 44 cm ali enakovredno                                                                                           </t>
  </si>
  <si>
    <t>2.1.86</t>
  </si>
  <si>
    <t xml:space="preserve">Opomba:                                                         V zidarskih delih je potrebno upoštevati naslednje standarde: 
SIST EN 771-1:2011+A1:2015
Posebno pozornost je potrebno polagati izvedbi estrihov, tako da bodo vse finalne obloge tal v nivoju.
Posebno pozornost je potrebno polagati talnim oblogam, ki se ne bodo odstranile da ne pride do poškodovanja obstoječih talnih oblog. 
Stik obstoječe - novo obvezno zarezati.   
</t>
  </si>
  <si>
    <t xml:space="preserve">Dobava in montaža trde mavčne diamant plošče deb. 15 mm brez podkonstrukcije, lepljene na betonsko podlago z lepilom za mavčne plošče (npr. PERLFIX ali enakovredno), s predhodnim temeljnim pramazom betonske podlage s praimerjem (npr. BETOKONTAKT ali enakovredno), z izrezom odprte fuge na območju dilatacije, s kitanjem dilatacijske odprte fuge s trajnoelastičnim kitom, z bandažiranjem - Q2 vogalnih stikov s steno, komplet z vsem pritrdilnim materialom, ter vsemi pomožnimi deli, prenosi in prevozi.    </t>
  </si>
  <si>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novih pozidav, komplet z izvedbo po navodilih proizvajalca, z materialom, odranjem ter vsemi pomožnimi deli,  prenosi in prevozi. 
Omet ravno zaglajen.                         
                    </t>
  </si>
  <si>
    <t xml:space="preserve">Sanacija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predhodno odstranjene stenske keramike, na špalete novi prebojev in na stik odstranjena - obstoječa stena, komplet z izvedbo po navodilih proizvajalca, z materialom, odranjem ter vsemi pomožnimi deli,  prenosi in prevozi. 
Omet ravno zaglajen.                                                  
                    </t>
  </si>
  <si>
    <t xml:space="preserve">Sanacija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izvedbe strojnih in eleketro inštalcij, komplet z izvedbo po navodilih proizvajalca, z materialom, odranjem ter vsemi pomožnimi deli,  prenosi in prevozi. Omet ravno zaglajen.                                                  
                    </t>
  </si>
  <si>
    <t xml:space="preserve">Izdelava notranjega strojnega stropnega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komplet z izvedbo po navodilih proizvajalca, z materialom, odranjem ter vsemi pomožnimi deli,  prenosi in prevozi. 
Omet ravno zaglajen.                                                  
                    </t>
  </si>
  <si>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komplet z zapolnitvijo lukenj (juvidur cevi), z izvedbo po navodilih proizvajalca, z materialom, odranjem ter vsemi pomožnimi deli,  prenosi in prevozi.           
Omet ravno zaglajen. 
Omet izveden od AB talne plošče do AB stropne plošče.                                                 
                    </t>
  </si>
  <si>
    <r>
      <t xml:space="preserve">Dobava in izdelava 1x vertikalne hidroizolacije npr. samolepilni IZOTHENE Fragmat ali enakovreden material, kateri ima naslednje lastnosti: debelina traku 1,5 mm, nosilec - HDPE folija, upogljivost pri -23°C, odpornost proti tečenju - 80°C, prestrižna sila vzdolžna/prečna - &gt;200N/&gt;200N, raztezek pri pretegu - &gt;200%, trak se vgrajuje po samolepilnem postopku pri temperaturi +5°C do +45°C na predhodno pripravljene zavihke špalet AB stene iz obstoječe hidroizolacije, v ceno je zajeti dodatnih 15% izolacije zaradi izvedbe spojev, komplet s predhodno pripravo površine, z izvedbo po navodilih proizvajalca, ter vsemi pomožnimi deli, prenosi in prevozi. 
(obračun po neto vgrajeni površini) 
</t>
    </r>
    <r>
      <rPr>
        <b/>
        <sz val="10"/>
        <rFont val="Arial CE"/>
        <charset val="238"/>
      </rPr>
      <t xml:space="preserve">Posebno pozornost polagati stiku z vetrikalno in horizontalno hidroizolacijo .                    </t>
    </r>
    <r>
      <rPr>
        <sz val="10"/>
        <rFont val="Arial CE"/>
        <family val="2"/>
        <charset val="238"/>
      </rPr>
      <t xml:space="preserve">        </t>
    </r>
  </si>
  <si>
    <r>
      <t xml:space="preserve">Dobava in izdelava horizontalne hidroizolacije na AB talno ploščo z 1x osnovni hladni premaz cele površine npr. IBITOL HS ali enakovredno in 1x varjeni npr.  IZOELAST P4 PLUS ali enakovreden material, kateri ima naslednje lastnosti: debelina traku 3,6 mm, nosilec - poliestrski filc, upogljivost pri -15°C, odpornost proti tečenju - 100°C, prestrižna sila vzdolžna/prečna - &gt;600N/&gt;500N, raztezek pri pretegu - &gt;35%, trak se vgrajuje z varjenjem po celotni površini z 10 cm preklopom, v ceno je zajeti dodatnih 15% izolacije zaradi izvedbe spojev, komplet s predhodno pripravo površine, z izvedbo po navodilih proizvajalca ter vsemi pomožnimi deli, prenosi in prevozi. 
Obračun po neto vgrajeni površini.  
</t>
    </r>
    <r>
      <rPr>
        <b/>
        <sz val="10"/>
        <rFont val="Arial CE"/>
        <charset val="238"/>
      </rPr>
      <t xml:space="preserve">Posebno pozornost polagati stiku z obstoječo hidroizolacijo v širini 15 cm.                  </t>
    </r>
    <r>
      <rPr>
        <sz val="10"/>
        <rFont val="Arial CE"/>
        <charset val="238"/>
      </rPr>
      <t xml:space="preserve">
                    </t>
    </r>
  </si>
  <si>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komplet z zapolnitvijo lukenj (juvidur cevi), z izvedbo po navodilih proizvajalca, z materialom, odranjem ter vsemi pomožnimi deli,  prenosi in prevozi. Omet ravno zaglajen. 
Omet izveden od AB talne plošče do AB stropne plošče.                                                 
                    </t>
  </si>
  <si>
    <t xml:space="preserve">Dobava in montaža trde mavčne diamant plošče deb. 15 mm brez podkonstrukcije, lepljene na betonsko podlago z lepilom za mavčne plošče (npr. PERLFIX ali enakovredno), s predhodnim temeljnim pramazom betonske podlage s praimerjem (npr. BETOKONTAKT ali enakovredno), z izrezom odprte fuge na območju dilatacije, s kitanjem dilatacijske odprte fuge s trajnoelastičnim kitom, z bandažiranjem - Q2 vogalnih stikov s steno, komplet z vsem pritrdilnim materialom, ter vsemi pomožnimi deli, prenosi in prevozi.    
      </t>
  </si>
  <si>
    <t xml:space="preserve">Izdelava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novih pozidav, komplet z izvedbo po navodilih proizvajalca, z materialom, odranjem ter vsemi pomožnimi deli,  prenosi in prevozi. 
Omet ravno zaglajen.                  
                    </t>
  </si>
  <si>
    <t xml:space="preserve">Sanacija notranjega strojnega stenskega mavčno-apneno-cementnega ometa max. velikost zrn 
1 mm (omet RATIO 26 - baumit ali enakovredno), omet se izvede v debelini do 1,5 cm, podlago je potrebno predhodno premazati s osnovnim premazom (npr. SuperPrimer Baumit ali enakovredno), z vgradnjo fasadne armirne mrežice na stikih in vogalih, vgradnjo Alu vogalnikov, omet se izvede na območju predhodno odstranjene stenske keramike, na špalete novi prebojev, na stik odstranjena - obstoječa stena in pas manjkajočega ometa med predhodno odstranjenim stropom in novim stropom (15 cm nad linijo novega stropa), komplet z izvedbo po navodilih proizvajalca, z materialom, odranjem ter vsemi pomožnimi deli,  prenosi in prevozi. 
Omet ravno zaglajen.           
                    </t>
  </si>
  <si>
    <r>
      <t xml:space="preserve">Dobava in vgrajevanje gramozirane podlage iz zrnate kamnine - 3. kategorije (gramoz) iz zmrzlinsko odpornega materiala 0-32 mm v deb. do 20 cm, komplet s komprimiranjem do zbitosti 80 MPa, do projektirane kote dna nove AB ploče nad novo kanalizacijo, obračunom v komprimiranem stanju ter z vsemi pomožnimi deli, prenosi in prevozi.  
</t>
    </r>
    <r>
      <rPr>
        <b/>
        <i/>
        <sz val="10"/>
        <rFont val="Arial"/>
        <family val="2"/>
        <charset val="238"/>
      </rPr>
      <t>Na območju prostorov 01, 02, 03.</t>
    </r>
  </si>
  <si>
    <r>
      <t xml:space="preserve">Dobava in vgrajevanje krogelne frakcije (4-8 mm) za posteljico in okrog cevi nove kanalizacije, komplet z vsemi pomožnimi deli, prenosi in prevozi. Skupna debelina frakcije 20 cm. 
</t>
    </r>
    <r>
      <rPr>
        <b/>
        <i/>
        <sz val="10"/>
        <rFont val="Arial"/>
        <family val="2"/>
        <charset val="238"/>
      </rPr>
      <t xml:space="preserve">Na območju prostorov 01, 02, 03.      </t>
    </r>
    <r>
      <rPr>
        <sz val="10"/>
        <rFont val="Arial"/>
        <family val="2"/>
        <charset val="238"/>
      </rPr>
      <t xml:space="preserve"> 
</t>
    </r>
  </si>
  <si>
    <t xml:space="preserve">- AB plošča na območju nove 
  fekalne kanalizacije znotraj objekta       </t>
  </si>
  <si>
    <r>
      <t xml:space="preserve">Dobava, krivljenje, vezanje in polaganje srednje komplicirane armature, glede na prerez.  
V ceno je zajeti vsa pomožna dela,
prenose in prevoze. 
</t>
    </r>
    <r>
      <rPr>
        <b/>
        <i/>
        <sz val="10"/>
        <rFont val="Arial CE"/>
        <charset val="238"/>
      </rPr>
      <t>Na območju prostorov 01, 02, 03 in K_04b.</t>
    </r>
  </si>
  <si>
    <t xml:space="preserve">- dobavo, vezanjem, krivljenjem in polaganjem srednje komplicirane armatura S500 (SIST EN 10080:2005) glede na prerez:
prerez do vključno fi 12 mm </t>
  </si>
  <si>
    <t xml:space="preserve"> - prerez do vključno 12 mm</t>
  </si>
  <si>
    <t>Opomba:          
Pri formiranju cen upoštevati splošne opise in razpisne pogoje! 
Rušitvena dela se morajo izvajati pod nadzorom varnostnega inženirja. 
Pred rušenjem morajo biti odklopljene in odstranjene vse inštalacije. 
Prav tako mora biti odstranjena vsa oprema, ki bi lahko ovirala rušenje. 
V ceni morajo biti upoštevani potrebni odri in eventuelna začasna opiranja in podpiranja. 
Omogočeno mora biti močenje ruševin z vodo zaradi preprečevanja prašenja in prekomernega onesnaževanja okolice. Obvezno upoštevati vse zaščitne mere, ki jih predpisuje veljavna zakonodaja. Ruševine in odstranjeni elementi morajo biti po velikosti primerni za transport in deponiranje in ločeni po vrstah materialov.
Pri vseh rušitvenih delih, prebojih, dolbenjih je potrebno ta dela izvajati  z "mokrim" rezanjem  (diamantntno oz. widia  rezalno orodje). Vso orodje mora imeti  cevi za sprotno odsesovanje prahu!
V postavkah rušitvenih del zajeti tudi vsa potrebna podpiranja ter zaščito pred prašenjem okolice!
Ločnice pri odstranitvi tlakov med obstoječimi tlaki (tisti ki ostanejo) in predvidenimi novimi tlaki je potrebno izvesti s pravilnim odrezom stranic. 
Med izvajanjem rušitvenih del bo potrebno paziti, da se ne poškoduje elementov obstoječe nosilne konstrukcije, ki ostanejo v funkciji. Potrebno je paziti, da na obstoječih stropnih ploščah na posameznih mestih ne kopičijo večje količine materiala. 
Vse poškodbe na obstoječi nosilni konstrukciji, ki bi nastale pri izvajanju rušitvenih del je potrebno sproti sanirati.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</si>
  <si>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 xml:space="preserve">- estrih s toplotno izolacijo in končnim slojem iz
  keramike v shrambi kleti in sanitarijah kleti                </t>
  </si>
  <si>
    <r>
      <t xml:space="preserve">Odstranitev obstoječe AB talne plošče s prenosom ruševin iz objekta, komplet s predhodnim strojnim rezanjem podlage (2 x 8 m), z nakladanjem na kamione, razkladanjem, odvozom na stalno deponijo do pooblaščenega zbiralca, ter vsemi pomožnimi deli, prenosi in prevozi. Skupna dolžina 8 m. 
Obračun v izvedenem stanju.                    </t>
    </r>
    <r>
      <rPr>
        <b/>
        <sz val="10"/>
        <rFont val="Arial CE"/>
        <charset val="238"/>
      </rPr>
      <t xml:space="preserve"> </t>
    </r>
    <r>
      <rPr>
        <sz val="10"/>
        <rFont val="Arial CE"/>
        <family val="2"/>
        <charset val="238"/>
      </rPr>
      <t xml:space="preserve">                                                                      </t>
    </r>
  </si>
  <si>
    <t xml:space="preserve">Odstranitev obstoječega nasutja s prenosom ruševin iz objekta, komplet z nakladanjem na kamione, razkladanjem, odvozom na stalno deponijo do pooblaščenega zbiralca, ter vsemi pomožnimi deli, prenosi in prevozi. 
Skupna dolžina 1 m. 
Obračun v izvedenem stanju.                  </t>
  </si>
  <si>
    <r>
      <t xml:space="preserve">Odstranitev oz. rušenje predhodno rezane AB stene na območju razširitve oz. nove gradbene odprtine v deb. do 25, 30, 40 cm, komplet s prenosom ruševin iz objekta, nalaganjem na kamion in odvozom na stalno deponijo do pooblaščenega zbiralca, ter vsemi pomožnimi deli,  prenosi in prevozi.  </t>
    </r>
    <r>
      <rPr>
        <b/>
        <i/>
        <sz val="10"/>
        <rFont val="Arial CE"/>
        <charset val="238"/>
      </rPr>
      <t xml:space="preserve">Preboj sanitarije klet - K_02 in sanitarije klet - K_11 
</t>
    </r>
    <r>
      <rPr>
        <sz val="10"/>
        <rFont val="Arial CE"/>
        <charset val="238"/>
      </rPr>
      <t xml:space="preserve">Obračun v izvedenem stanju.  </t>
    </r>
    <r>
      <rPr>
        <i/>
        <sz val="10"/>
        <rFont val="Arial CE"/>
        <charset val="238"/>
      </rPr>
      <t xml:space="preserve">         </t>
    </r>
    <r>
      <rPr>
        <b/>
        <sz val="10"/>
        <rFont val="Arial CE"/>
        <charset val="238"/>
      </rPr>
      <t xml:space="preserve">                                                              </t>
    </r>
  </si>
  <si>
    <r>
      <t xml:space="preserve">Odstranitev oz. rušenje predhodno rezane AB stene na območju večjih prebojev strojnih inštalacij v de. do 25 cm, komplet s prenosom ruševin iz objekta, nalaganjem na kamion in odvozom na stalno deponijo do pooblaščenega zbiralca, ter vsemi pomožnimi deli,  
prenosi in prevozi. 
</t>
    </r>
    <r>
      <rPr>
        <b/>
        <sz val="10"/>
        <rFont val="Arial CE"/>
        <charset val="238"/>
      </rPr>
      <t>Razvidno iz strojnih inštalacij.</t>
    </r>
    <r>
      <rPr>
        <sz val="10"/>
        <rFont val="Arial CE"/>
        <family val="2"/>
        <charset val="238"/>
      </rPr>
      <t xml:space="preserve">  
Obračun v izvedenem stanju.            </t>
    </r>
    <r>
      <rPr>
        <b/>
        <sz val="10"/>
        <rFont val="Arial CE"/>
        <charset val="238"/>
      </rPr>
      <t xml:space="preserve">                                                                </t>
    </r>
  </si>
  <si>
    <r>
      <t xml:space="preserve">Strojno rezanje AB stene na območju večjih prebojev strojnih inštalacij v deb. do 25 cm (mreža rezanja 30/30 cm), komplet s potrebno mahanizacijo, ter vsemi pomožnimi deli, 
prenosi in prevozi. 
</t>
    </r>
    <r>
      <rPr>
        <b/>
        <sz val="10"/>
        <rFont val="Arial CE"/>
        <charset val="238"/>
      </rPr>
      <t xml:space="preserve">Razvidno iz strojnih inštalacij. </t>
    </r>
    <r>
      <rPr>
        <sz val="10"/>
        <rFont val="Arial CE"/>
        <family val="2"/>
        <charset val="238"/>
      </rPr>
      <t xml:space="preserve">    
</t>
    </r>
    <r>
      <rPr>
        <b/>
        <sz val="10"/>
        <rFont val="Arial CE"/>
        <charset val="238"/>
      </rPr>
      <t xml:space="preserve">                                                </t>
    </r>
  </si>
  <si>
    <r>
      <t xml:space="preserve">Strojno rezanje AB stene na območju razširitve oz. nove gradbene odprtine v deb. do 25, 30, 40 cm (mreža rezanja 60/60 cm), komplet s potrebno mahanizacijo, ter vsemi pomožnimi deli, prenosi in prevozi.  </t>
    </r>
    <r>
      <rPr>
        <b/>
        <i/>
        <sz val="10"/>
        <rFont val="Arial CE"/>
        <charset val="238"/>
      </rPr>
      <t xml:space="preserve">Preboj sanitarije klet - K_02 in sanitarije klet - K_11   </t>
    </r>
    <r>
      <rPr>
        <sz val="10"/>
        <rFont val="Arial CE"/>
        <family val="2"/>
        <charset val="238"/>
      </rPr>
      <t xml:space="preserve">
</t>
    </r>
    <r>
      <rPr>
        <b/>
        <sz val="10"/>
        <rFont val="Arial CE"/>
        <charset val="238"/>
      </rPr>
      <t xml:space="preserve">                                                </t>
    </r>
  </si>
  <si>
    <r>
      <t xml:space="preserve">Odstranitev oz. rušenje mavčno-kartonske stene s podkonstrukcijo deb. 5 cm, toplotno izolacijo 5 cm in dvostransko enoslojno oblogo v skupni debelini 10 cm, kot polnilo v vratnih odprtinah na območju med hodniki K-01, K-11 in območjem posega, komplet s krilnimi vrati, s prenosom ruševin iz objekta, nalaganjem na kamion in odvozom na stalno deponijo do pooblaščenega zbiralca, ter vsemi pomožnimi deli, 
prenosi in prevozi.       </t>
    </r>
    <r>
      <rPr>
        <b/>
        <sz val="10"/>
        <rFont val="Arial CE"/>
        <charset val="238"/>
      </rPr>
      <t xml:space="preserve">                                                                </t>
    </r>
  </si>
  <si>
    <r>
      <t xml:space="preserve">Odstranitev oz. rušenje mavčno-kartonskega stropa na območju predvidenih dvigalnih jaškov malih tovornih dvigal 1 in 2 v skupni sestavi: enoslojna obloga iz mavčno-kartonske plošče s podkonstrukcijo deb. 3 cm, jekleni profili vijačeni v nosilno konstrukcijo in OSB plošče, komplet s prenosom ruševin iz objekta, nalaganjem na kamion in odvozom na stalno deponijo do pooblaščenega zbiralca, ter vsemi pomožnimi deli, prenosi in prevozi.       </t>
    </r>
    <r>
      <rPr>
        <b/>
        <sz val="10"/>
        <rFont val="Arial CE"/>
        <charset val="238"/>
      </rPr>
      <t xml:space="preserve">                                                                </t>
    </r>
  </si>
  <si>
    <r>
      <rPr>
        <sz val="10"/>
        <rFont val="Arial CE"/>
        <charset val="238"/>
      </rPr>
      <t xml:space="preserve">Odstranitev oz. rušenje mavčno-kartonske stene s podkonstrukcijo deb. 5 cm, toplotno izolacijo 5 cm in dvostransko enoslojno oblogo v skupni debelini 10 cm, kot polnilo v vratni odprtin velikega dvigalnega jaška, komplet s prenosom ruševin iz objekta, nalaganjem na kamion in odvozom na stalno deponijo do pooblaščenega zbiralca, ter vsemi pomožnimi deli, 
prenosi in prevozi.       </t>
    </r>
    <r>
      <rPr>
        <b/>
        <sz val="10"/>
        <rFont val="Arial CE"/>
        <charset val="238"/>
      </rPr>
      <t xml:space="preserve">                          </t>
    </r>
    <r>
      <rPr>
        <b/>
        <sz val="10"/>
        <color rgb="FFFF0000"/>
        <rFont val="Arial CE"/>
        <charset val="238"/>
      </rPr>
      <t xml:space="preserve">                                      </t>
    </r>
  </si>
  <si>
    <r>
      <t xml:space="preserve">Odstranitev oz. rušenje mavčno-kartonske stene s podkonstrukcijo deb. 5 cm, toplotno izolacijo 5 cm in dvostransko enoslojno oblogo v skupni debelini 10 cm, kot polnilo na čelni strani  dvigalnih jaškov malih tovornih dvigal, komplet s prenosom ruševin iz objekta, nalaganjem na kamion in odvozom na stalno deponijo do pooblaščenega zbiralca, ter vsemi pomožnimi deli, prenosi in prevozi.       </t>
    </r>
    <r>
      <rPr>
        <b/>
        <sz val="10"/>
        <rFont val="Arial CE"/>
        <charset val="238"/>
      </rPr>
      <t xml:space="preserve">                                                                </t>
    </r>
  </si>
  <si>
    <r>
      <t xml:space="preserve">Odstranitev oz. rušenje mavčno-kartonskega stropa na območju predvidenih dvigalnih jaškov malih tovornih dvigal 1 in 2 v skupni sestavi: mavčno-enoslojna obloga iz mavčno-kartonske plošče s podkonstrukcijo deb. 3 cm, jekleni profili vijačeni v nosilno konstrukcijo in OSB plošče, komplet s prenosom ruševin iz objekta, nalaganjem na kamion in odvozom na stalno deponijo do pooblaščenega zbiralca, ter vsemi pomožnimi deli, prenosi in prevozi.       </t>
    </r>
    <r>
      <rPr>
        <b/>
        <sz val="10"/>
        <rFont val="Arial CE"/>
        <charset val="238"/>
      </rPr>
      <t xml:space="preserve">                                                                </t>
    </r>
  </si>
  <si>
    <r>
      <t xml:space="preserve">Odstranitev oz. rušenje mavčno-kartonske stene s podkonstrukcijo deb. 5 cm, toplotno izolacijo 5 cm in dvostransko enoslojno oblogo v skupni debelini 10 cm, kot polnilo v okenskih odprtin z zunanje strani, ki mejijo na urgentni center, komplet s prenosom ruševin iz objekta, nalaganjem na kamion in odvozom na stalno deponijo do pooblaščenega zbiralca, ter vsemi pomožnimi deli, prenosi in prevozi.       </t>
    </r>
    <r>
      <rPr>
        <b/>
        <sz val="10"/>
        <rFont val="Arial CE"/>
        <charset val="238"/>
      </rPr>
      <t xml:space="preserve">                                                                </t>
    </r>
  </si>
  <si>
    <r>
      <t xml:space="preserve">Odstranitev obstoječih estrihov v kompletni sestavi in sicer PVC pod 0,5 mm, estrih 8 cm, toplotna izolacija 7 cm, zvočna izolacija 1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</si>
  <si>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r>
      <t xml:space="preserve">Odstranitev obstoječih estrihov v kompletni sestavi in sicer keramika 1,5 cm, estrih 5 cm, toplotna izolacija 3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</si>
  <si>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t>- estrih s toplotno izolacijo in končnim slojem iz
  PVC poda na območju predvidenih dvigalnih
  jaškov malih tovornih dvigal</t>
  </si>
  <si>
    <t xml:space="preserve">- estrih s toplotno izolacijo in končnim slojem iz
  PVC poda na celotnem območju rekonstrukcije
 </t>
  </si>
  <si>
    <t xml:space="preserve">- estrih s toplotno izolacijo in končnim slojem iz
  keramike na celotnem območju rekonstrukcije
 </t>
  </si>
  <si>
    <r>
      <t xml:space="preserve">Odstranitev obstoječih estrihov v kompletni sestavi in sicer PVC pod 0,5 mm, estrih 8 cm, toplotna izolacija 8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</si>
  <si>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r>
      <t xml:space="preserve">Odstranitev obstoječih estrihov v kompletni sestavi in sicer keramika 1,5 mm, estrih 7 cm, toplotna izolacija 8 cm, s prenosom ruševin iz objekta, komplet s predhodnim strojnim rezanjem podlage na stiku obstoječe - obravnavano, z nakladanjem na kamione, razkladanjem, odvozom na stalno deponijo do pooblaščenega zbiralca, ter vsemi pomožnimi deli, prenosi in prevozi.   </t>
    </r>
    <r>
      <rPr>
        <b/>
        <sz val="10"/>
        <rFont val="Arial CE"/>
        <charset val="238"/>
      </rPr>
      <t xml:space="preserve">Posebno pozornost polagati stiku z obstoječim estrihom, ki se ne bo odstranil da ne pride do poškodovanja talne obloge. Stik obstoječe - obravavano obvezno zarezati.                                                                          </t>
    </r>
    <r>
      <rPr>
        <sz val="10"/>
        <rFont val="Arial CE"/>
        <family val="2"/>
        <charset val="238"/>
      </rPr>
      <t xml:space="preserve">                                                 </t>
    </r>
  </si>
  <si>
    <t xml:space="preserve">- obstoječe predelne stene deb 10, 13, 14, 
  15 cm na celotnem območju rekonstrukcije           </t>
  </si>
  <si>
    <r>
      <t>Odstranitev oz. rušenje predhodno rezane AB stene  v deb. do 14 cm, komplet s prenosom ruševin iz objekta, nalaganjem na kamion in odvozom na stalno deponijo do pooblaščenega zbiralca, ter vsemi pomožnimi deli,  prenosi in prevozi. O</t>
    </r>
    <r>
      <rPr>
        <sz val="10"/>
        <rFont val="Arial CE"/>
        <charset val="238"/>
      </rPr>
      <t xml:space="preserve">bračun v izvedenem stanju.   </t>
    </r>
    <r>
      <rPr>
        <b/>
        <sz val="10"/>
        <rFont val="Arial CE"/>
        <charset val="238"/>
      </rPr>
      <t xml:space="preserve">                                                              </t>
    </r>
  </si>
  <si>
    <t>-  nova gradbena odprtina za prehod skladišče 3 
 - umivalnica 2 (deb. stene 30 cm)</t>
  </si>
  <si>
    <r>
      <t xml:space="preserve">Odstranitev oz. rušenje predhodno rezane AB stene na območju nove gradbene odprtine v deb. do 44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</si>
  <si>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r>
      <t xml:space="preserve">Odstranitev oz. rušenje predhodno rezane AB stene na območju nove gradbene odprtine v deb. do 44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</si>
  <si>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r>
      <t xml:space="preserve">Odstranitev oz. rušenje predhodno rezane AB stene na območju nove gradbene odprtine v deb. do 34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</si>
  <si>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r>
      <t xml:space="preserve">Odstranitev oz. rušenje predhodno rezane AB stene na območju nove gradbene odprtine v deb. do 45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</si>
  <si>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r>
      <t xml:space="preserve">Odstranitev oz. rušenje predhodno rezane AB stene na območju novih gradbenih odprtin v deb. do 35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</si>
  <si>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r>
      <t xml:space="preserve">Odstranitev oz. rušenje predhodno rezane AB stene na območju prezračevalne odprtine na vrhu velikega dvigalnega jaška oz. nove gradbene odprtine v deb. do 25, 30, 40 cm, komplet s prenosom ruševin iz objekta, nalaganjem na kamion in odvozom na stalno deponijo do pooblaščenega zbiralca, ter vsemi pomožnimi deli,  prenosi in prevozi.  </t>
    </r>
    <r>
      <rPr>
        <b/>
        <i/>
        <sz val="10"/>
        <rFont val="Arial CE"/>
        <charset val="238"/>
      </rPr>
      <t xml:space="preserve">Preboj na vrhu velikega dvigalnega jaška. 
</t>
    </r>
    <r>
      <rPr>
        <i/>
        <sz val="10"/>
        <rFont val="Arial CE"/>
        <charset val="238"/>
      </rPr>
      <t xml:space="preserve">Obračun v izvedenem stanju.               </t>
    </r>
    <r>
      <rPr>
        <b/>
        <sz val="10"/>
        <rFont val="Arial CE"/>
        <charset val="238"/>
      </rPr>
      <t xml:space="preserve">                                        </t>
    </r>
  </si>
  <si>
    <r>
      <t xml:space="preserve">Odstranitev oz. rušenje mavčno-kartonske stene s podkonstrukcijo deb. 7,5 cm, toplotno izolacijo 7,5 cm in dvostransko dvoslojne oblogo v skupni debelini 12,5 cm,  komplet s prenosom ruševin iz objekta, nalaganjem na kamion in odvozom na stalno deponijo do pooblaščenega zbiralca, ter vsemi pomožnimi deli, prenosi in prevozi.       </t>
    </r>
    <r>
      <rPr>
        <b/>
        <sz val="10"/>
        <rFont val="Arial CE"/>
        <charset val="238"/>
      </rPr>
      <t xml:space="preserve">                                                                </t>
    </r>
  </si>
  <si>
    <r>
      <t xml:space="preserve">Strojno rezanje stene iz porobetona (siporex) na območju novih gradbenih odprtin v deb. do 15 cm (obodno rezanje), komplet s potrebno mahanizacijo, ter vsemi pomožnimi deli, prenosi in prevozi.      
</t>
    </r>
    <r>
      <rPr>
        <b/>
        <sz val="10"/>
        <rFont val="Arial CE"/>
        <charset val="238"/>
      </rPr>
      <t xml:space="preserve">                                                </t>
    </r>
  </si>
  <si>
    <r>
      <t xml:space="preserve">Odstranitev oz. rušenje notranjih predelnih stene iz porobetona (siporexa) z obojestranskim ometom skupne debeline do 15 cm od AB talne do AB stropne plošče, komplet s prenosom ruševin iz objekta, nalaganjem na kamion in odvozom na stalno deponijo do pooblaščenega zbiralca, ter vsemi pomožnimi deli, prenosi in prevozi. </t>
    </r>
    <r>
      <rPr>
        <b/>
        <sz val="10"/>
        <rFont val="Arial CE"/>
        <charset val="238"/>
      </rPr>
      <t xml:space="preserve">Stik obstoječe - obravavano obvezno zarezati. </t>
    </r>
    <r>
      <rPr>
        <sz val="10"/>
        <rFont val="Arial CE"/>
        <charset val="238"/>
      </rPr>
      <t>Obračun v izvedenem stanju.</t>
    </r>
    <r>
      <rPr>
        <b/>
        <sz val="10"/>
        <rFont val="Arial CE"/>
        <charset val="238"/>
      </rPr>
      <t xml:space="preserve">                                                                 </t>
    </r>
  </si>
  <si>
    <r>
      <t xml:space="preserve">Odstranitev oz. rušenje predhodno rezane stene iz porobetona (siporexa) na območju novih gradbenih odprtin v deb. do 15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</si>
  <si>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r>
      <t xml:space="preserve">Strojno rezanje stene iz porobetona (siporexa) na območju večjih prebojev strojnih inštalacij v deb. do 20 cm (obodno rezanje), komplet s potrebno mahanizacijo, ter vsemi pomožnimi deli, prenosi in prevozi. 
</t>
    </r>
    <r>
      <rPr>
        <b/>
        <sz val="10"/>
        <rFont val="Arial CE"/>
        <charset val="238"/>
      </rPr>
      <t xml:space="preserve">Razvidno iz strojnih inštalacij.     </t>
    </r>
    <r>
      <rPr>
        <sz val="10"/>
        <rFont val="Arial CE"/>
        <family val="2"/>
        <charset val="238"/>
      </rPr>
      <t xml:space="preserve">      
</t>
    </r>
    <r>
      <rPr>
        <b/>
        <sz val="10"/>
        <rFont val="Arial CE"/>
        <charset val="238"/>
      </rPr>
      <t xml:space="preserve">                                                </t>
    </r>
  </si>
  <si>
    <r>
      <t xml:space="preserve">Odstranitev oz. rušenje predhodno rezane stene iz porobetona (siporexa) na območju večjih prebojev strojnih inštalacij v deb. do 20 cm, komplet s prenosom ruševin iz objekta, nalaganjem na kamion in odvozom na stalno deponijo do pooblaščenega zbiralca, ter vsemi pomožnimi deli, prenosi in prevozi. 
</t>
    </r>
    <r>
      <rPr>
        <b/>
        <sz val="10"/>
        <rFont val="Arial CE"/>
        <charset val="238"/>
      </rPr>
      <t xml:space="preserve">Razvidno iz strojnih inštalacij.   
</t>
    </r>
    <r>
      <rPr>
        <sz val="10"/>
        <rFont val="Arial CE"/>
        <charset val="238"/>
      </rPr>
      <t xml:space="preserve">Obračun v izvedenem stanju.         </t>
    </r>
    <r>
      <rPr>
        <b/>
        <sz val="10"/>
        <rFont val="Arial CE"/>
        <charset val="238"/>
      </rPr>
      <t xml:space="preserve">                                                                </t>
    </r>
  </si>
  <si>
    <r>
      <t xml:space="preserve">Odstranitev oz. rušenje notranjih predelnih stene iz porobetona (siporexa) kot maska vertikalnih inštalacij debeline do 5 cm od AB talne do AB stropne plošče, komplet s prenosom ruševin iz objekta, nalaganjem na kamion in odvozom na stalno deponijo do pooblaščenega zbiralca, ter vsemi pomožnimi deli, prenosi in prevozi. </t>
    </r>
    <r>
      <rPr>
        <b/>
        <sz val="10"/>
        <rFont val="Arial CE"/>
        <charset val="238"/>
      </rPr>
      <t xml:space="preserve">Stik obstoječe - obravavano obvezno zarezati.                                                                     </t>
    </r>
  </si>
  <si>
    <r>
      <t xml:space="preserve">Odstranitev oz. rušenje notranjih predelnih stene iz porobetona (siporexa) z obojestranskim ometom skupne debeline do 10, 13, 14, 15 cm od AB talne do AB stropne plošče, komplet s prenosom ruševin iz objekta, nalaganjem na kamion in odvozom na stalno deponijo do pooblaščenega zbiralca, ter vsemi pomožnimi deli, prenosi in prevozi. </t>
    </r>
    <r>
      <rPr>
        <b/>
        <sz val="10"/>
        <rFont val="Arial CE"/>
        <charset val="238"/>
      </rPr>
      <t xml:space="preserve">Stik obstoječe - obravavano obvezno zarezati. </t>
    </r>
    <r>
      <rPr>
        <sz val="10"/>
        <rFont val="Arial CE"/>
        <charset val="238"/>
      </rPr>
      <t xml:space="preserve">Obračun v izvedenem stanju.   </t>
    </r>
    <r>
      <rPr>
        <b/>
        <sz val="10"/>
        <rFont val="Arial CE"/>
        <charset val="238"/>
      </rPr>
      <t xml:space="preserve">                                                                 </t>
    </r>
  </si>
  <si>
    <r>
      <t xml:space="preserve">Odstranitev oz. rušenje notranjih predelnih stene iz porobetona (siporexa) z obojestranskim ometom skupne debeline do 20 cm od AB talne do AB stropne plošče, komplet s prenosom ruševin iz objekta, nalaganjem na kamion in odvozom na stalno deponijo do pooblaščenega zbiralca, ter vsemi pomožnimi deli, prenosi in prevozi. </t>
    </r>
    <r>
      <rPr>
        <b/>
        <sz val="10"/>
        <rFont val="Arial CE"/>
        <charset val="238"/>
      </rPr>
      <t xml:space="preserve">Stik obstoječe - obravavano obvezno zarezati.   
</t>
    </r>
    <r>
      <rPr>
        <sz val="10"/>
        <rFont val="Arial CE"/>
        <charset val="238"/>
      </rPr>
      <t xml:space="preserve">Obračun v izvedenem stanju.  </t>
    </r>
    <r>
      <rPr>
        <b/>
        <sz val="10"/>
        <rFont val="Arial CE"/>
        <charset val="238"/>
      </rPr>
      <t xml:space="preserve">                                                                   </t>
    </r>
  </si>
  <si>
    <r>
      <t xml:space="preserve">Odstranitev oz. rušenje notranjih predelnih stene iz porobetona (siporexa) z obojestranskim ometom skupne debeline do 33 cm od AB talne do AB stropne plošče, komplet s prenosom ruševin iz objekta, nalaganjem na kamion in odvozom na stalno deponijo do pooblaščenega zbiralca, ter vsemi pomožnimi deli, prenosi in prevozi. </t>
    </r>
    <r>
      <rPr>
        <b/>
        <sz val="10"/>
        <rFont val="Arial CE"/>
        <charset val="238"/>
      </rPr>
      <t xml:space="preserve">Stik obstoječe - obravavano obvezno zarezati.    
</t>
    </r>
    <r>
      <rPr>
        <sz val="10"/>
        <rFont val="Arial CE"/>
        <charset val="238"/>
      </rPr>
      <t xml:space="preserve">Obračun v izvedenem stanju.   </t>
    </r>
    <r>
      <rPr>
        <b/>
        <sz val="10"/>
        <rFont val="Arial CE"/>
        <charset val="238"/>
      </rPr>
      <t xml:space="preserve">                                                                 </t>
    </r>
  </si>
  <si>
    <r>
      <t xml:space="preserve">Strojno rezanje stene iz porobetona (siporexa) na območju nove gradbene odprtine v deb. do 13 cm (obodno rezanje), komplet s potrebno mahanizacijo, ter vsemi pomožnimi deli, prenosi in prevozi.      
</t>
    </r>
    <r>
      <rPr>
        <b/>
        <sz val="10"/>
        <rFont val="Arial CE"/>
        <charset val="238"/>
      </rPr>
      <t xml:space="preserve">                                                </t>
    </r>
  </si>
  <si>
    <r>
      <t xml:space="preserve">Odstranitev oz. rušenje predhodno rezane stene iz porobetona (siporexa) na območju nove gradbene odprtine v deb. do 13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</si>
  <si>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t xml:space="preserve">Pozidava odprtine v steni skupne debeline 14 cm, med prostorom 0.2 in obstoječo čajno kuhinjo transfuzije, komplet z dobava in vgradnja zidakov iz  porobetona (siporexa) ali enakovredni material za pozidave, lepila za zidake iz porobetona (siporexa), komplet z armirno mrežico in izravnalnim slojem, v ceno je zajeti dodatnih 15% mreže zaradi prekrivanja stika izolacija - stena, izvedbo po navodilih proizvajalca ter vsemi pomožnimi deli,
prenosi in prevozi.
                    </t>
  </si>
  <si>
    <t xml:space="preserve">Pozidava odprtin v steni skupne debeline 35 cm, na območju predhodno odstranjenih zunanjih oken dim. 135/135 cm, komplet z dobava in vgradnja zidakov iz porobetona (siporexa) ali enakovredni material za pozidave, lepila za zidake iz porobetona (siporexa), komplet z armirno mrežico in izravnalnim slojem, v ceno je zajeti dodatnih 15% mreže zaradi prekrivanja stika izolacija - stena, izvedbo po navodilih proizvajalca ter vsemi pomožnimi deli, 
prenosi in prevozi.
                    </t>
  </si>
  <si>
    <r>
      <t xml:space="preserve">Odstranitev oz. rušenje notranjih predelnih stene iz porobetona (siporexa) kot maska vertikalnih inštalacij debeline do 5 cm od AB talne do AB stropne plošče, komplet s prenosom ruševin iz objekta, nalaganjem na kamion in odvozom na stalno deponijo do pooblaščenega zbiralca, ter vsemi pomožnimi deli, prenosi in prevozi. 
</t>
    </r>
    <r>
      <rPr>
        <b/>
        <sz val="10"/>
        <rFont val="Arial CE"/>
        <charset val="238"/>
      </rPr>
      <t xml:space="preserve">Stik obstoječe - obravavano obvezno zarezati.       
</t>
    </r>
    <r>
      <rPr>
        <sz val="10"/>
        <rFont val="Arial CE"/>
        <charset val="238"/>
      </rPr>
      <t xml:space="preserve">Obračun v izvedenem stanju.   </t>
    </r>
    <r>
      <rPr>
        <b/>
        <sz val="10"/>
        <rFont val="Arial CE"/>
        <charset val="238"/>
      </rPr>
      <t xml:space="preserve">                                                           </t>
    </r>
  </si>
  <si>
    <t xml:space="preserve">Izdelava plavajočega estriha, komplet z dobavo in vgrajevanjem cementnega estriha brez dodatkov primernega za talno gretje (npr. Estrich E225 Baumit ali enakovredno) debeline 6 cm, tlačne trdnosti &gt;20N/mm2, po standardu SIST EN 13813č2004, dobavo in vgrajevanjem PVC folije, dobavo in vgrajevanjem toplotne izolacije (EPS 100 - 100 kPa) debeline 2 cm, ter vsemi pomožnimi deli, prenosi in prevozi.                                                       </t>
  </si>
  <si>
    <t xml:space="preserve">Izdelava plavajočega estriha, komplet z dobavo in vgrajevanjem cementnega estriha brez dodatkov primernega za talno gretje (npr. Estrich E225 Baumit ali enakovredno) debeline 5 cm, tlačne trdnosti &gt;20N/mm2, po standardu SIST EN 13813č2004, dobavo in vgrajevanjem PVC folije, dobavo in vgrajevanjem toplotne izolacije (EPS 100 - 100 kPa) debeline 2 cm, ter vsemi pomožnimi deli, prenosi in prevozi.                                                                                            </t>
  </si>
  <si>
    <t xml:space="preserve">Izdelava plavajočega estriha, komplet z dobavo in vgrajevanjem cementnega estriha brez dodatkov primernega za talno gretje (npr. Estrich E225 Baumit ali enakovredno) debeline 11,5 cm, tlačne trdnosti &gt;20N/mm2, po standardu SIST EN 13813č2004, dobavo in vgrajevanjem PVC folije, dobavo in vgrajevanjem toplotne izolacije (EPS 100 - 100 kPa) debeline 10 cm, ter vsemi pomožnimi deli, prenosi in prevozi.                                                                           </t>
  </si>
  <si>
    <t xml:space="preserve">Izdelava plavajočega estriha, komplet z dobavo in vgrajevanjem cementnega estriha brez dodatkov primernega za talno gretje (npr. Estrich E225 Baumit ali enakovredno) debeline 10,5 cm, tlačne trdnosti &gt;20N/mm2, po standardu SIST EN 13813č2004, dobavo in vgrajevanjem PVC folije, dobavo in vgrajevanjem toplotne izolacije (EPS 100 - 100 kPa) debeline 10 cm, ter vsemi pomožnimi deli, prenosi in prevozi.                                                                                                    </t>
  </si>
  <si>
    <t xml:space="preserve">Izdelava plavajočega estriha, komplet z dobavo in vgrajevanjem cementnega estriha brez dodatkov primernega za talno gretje (npr. Estrich E225 Baumit ali enakovredno) debeline 18,5 cm, tlačne trdnosti &gt;20N/mm2, po standardu SIST EN 13813č2004, dobavo in vgrajevanjem PVC folije, ter vsemi pomožnimi deli, 
prenosi in prevozi.                                                                                        </t>
  </si>
  <si>
    <t xml:space="preserve">Izdelava plavajočega estriha, komplet z dobavo in vgrajevanjem cementnega estriha brez dodatkov primernega za talno gretje (npr. Estrich E300 Baumit ali enakovredno) debeline 11,5 cm, tlačne trdnosti &gt;30N/mm2, po standardu SIST EN 13813č2004, dobavo in vgrajevanjem PVC folije, dobavo in vgrajevanjem toplotne izolacije (EPS 100 - 100 kPa) debeline 10 cm, ter vsemi pomožnimi deli, prenosi in prevozi.                                                                                                   </t>
  </si>
  <si>
    <t xml:space="preserve">Izdelava plavajočega estriha, komplet z dobavo in vgrajevanjem cementnega estriha brez dodatkov primernega za talno gretje (npr. Estrich E225 Baumit ali enakovredno) debeline 5,5 cm, tlačne trdnosti &gt;20N/mm2, po standardu SIST EN 13813č2004, sistemske plošče s toplotno izolacijo 5 cm (zajete v strojnih inštalacijah), dobavo in vgrajevanjem toplotne izolacije (EPS 100 - 100 kPa) debeline 4 cm, dobava in vgradnja penjene polietilenske izolacije (GEFICELL TDZ 6 - 1 mm ali enakovredno), ter vsemi pomožnimi deli, prenosi in prevozi.                                   
                                                       </t>
  </si>
  <si>
    <t xml:space="preserve">Izdelava plavajočega estriha, komplet z dobavo in vgrajevanjem cementnega estriha brez dodatkov primernega za talno gretje (npr. Estrich E225 Baumit ali enakovredno) debeline 6,5 cm, tlačne trdnosti &gt;20N/mm2, po standardu SIST EN 13813č2004, sistemske plošče s toplotno izolacijo 5 cm (zajete v strojnih inštalacijah), dobavo in vgrajevanjem toplotne izolacije (EPS 100 - 100 kPa) debeline 4 cm, dobava in vgradnja penjene polietilenske izolacije (GEFICELL TDZ 6 - 1 mm ali enakovredno), ter vsemi pomožnimi deli, prenosi in prevozi.                                   </t>
  </si>
  <si>
    <t xml:space="preserve">Izdelava plavajočega estriha, komplet z dobavo in vgrajevanjem cementnega estriha brez dodatkov primernega za talno gretje (npr. Estrich E225 Baumit ali enakovredno) debeline 7,5 cm, tlačne trdnosti &gt;20N/mm2, po standardu SIST EN 13813č2004, dobavo in vgrajevanjem PVC folije, dobavo in vgrajevanjem toplotne izolacije (EPS 100 - 100 kPa) debeline 8 cm, dobava in vgradnja penjene polietilenske izolacije (GEFICELL TDZ 6 - 1 mm ali enakovredno), ter vsemi pomožnimi deli, prenosi in prevozi.                                                                                    </t>
  </si>
  <si>
    <t xml:space="preserve">Izdelava plavajočega estriha, komplet z dobavo in vgrajevanjem cementnega estriha brez dodatkov primernega za talno gretje (npr. Estrich E225 Baumit ali enakovredno) debeline 6,5 cm, tlačne trdnosti &gt;20N/mm2, po standardu SIST EN 13813č2004, dobavo in vgrajevanjem PVC folije, dobavo in vgrajevanjem toplotne izolacije (EPS 100 - 100 kPa) debeline 8 cm, dobava in vgradnja penjene polietilenske izolacije (GEFICELL TDZ 6 - 1 mm ali enakovredno), ter vsemi pomožnimi deli, prenosi in prevozi.                                            </t>
  </si>
  <si>
    <r>
      <t>Izdelava plavajočega estriha, komplet z dobavo in vgrajevanjem cementnega estriha brez dodatkov primernega za talno gretje (npr. Estrich E225 Baumit ali enakovredno) debeline 15,5 cm, tlačne trdnosti &gt;20N/mm2, po standardu SIST EN 13813č2004,</t>
    </r>
    <r>
      <rPr>
        <sz val="10"/>
        <rFont val="Arial CE"/>
        <charset val="238"/>
      </rPr>
      <t xml:space="preserve"> dobava in vgradnja penjene polietilenske izolacije (GEFICELL TDZ 6 - 1 mm ali enakovredno), t</t>
    </r>
    <r>
      <rPr>
        <sz val="10"/>
        <rFont val="Arial CE"/>
        <family val="2"/>
        <charset val="238"/>
      </rPr>
      <t xml:space="preserve">er vsemi pomožnimi deli, prenosi in prevozi.                                                       </t>
    </r>
  </si>
  <si>
    <r>
      <t xml:space="preserve">Odstranitev oz. rušenje predhodno rezane AB stene na območju večjih prebojev strojnih inštalacij v deb. do 35 cm, komplet s prenosom ruševin iz objekta, nalaganjem na kamion in odvozom na stalno deponijo do pooblaščenega zbiralca, ter vsemi pomožnimi deli,  prenosi in prevozi. </t>
    </r>
    <r>
      <rPr>
        <b/>
        <sz val="10"/>
        <rFont val="Arial CE"/>
        <charset val="238"/>
      </rPr>
      <t xml:space="preserve">Razvidno iz strojnih inštalacij. 
</t>
    </r>
    <r>
      <rPr>
        <sz val="10"/>
        <rFont val="Arial CE"/>
        <charset val="238"/>
      </rPr>
      <t xml:space="preserve">Obračun v izvedenem stanju.      </t>
    </r>
    <r>
      <rPr>
        <sz val="10"/>
        <rFont val="Arial CE"/>
        <family val="2"/>
        <charset val="238"/>
      </rPr>
      <t xml:space="preserve">      </t>
    </r>
    <r>
      <rPr>
        <b/>
        <sz val="10"/>
        <rFont val="Arial CE"/>
        <charset val="238"/>
      </rPr>
      <t xml:space="preserve">                                                                </t>
    </r>
  </si>
  <si>
    <t>- 2x nova gradbena odprtina ravne strehe
  dimenzije 90/70 cm</t>
  </si>
  <si>
    <t>-  2x nova gradbena odprtina ravne strehe
   dimenzije 90/70 cm</t>
  </si>
  <si>
    <t xml:space="preserve">- odstranitev ravne strehe v dimenzijah 
  2x 120/100 cm
 </t>
  </si>
  <si>
    <t>1.2.77</t>
  </si>
  <si>
    <t>1.2.78</t>
  </si>
  <si>
    <t>1.2.79</t>
  </si>
  <si>
    <r>
      <t xml:space="preserve">Strojno rezanje AB stropne plošče deb. 25 cm nad nadstropjem 1 na območju operacijskega bloka v prostoru 2.1.5.1 za namen novega preboja strojnih inštalacij (mreža rezanja 30/30 cm), komplet s potrebno mahanizacijo, ter vsemi pomožnimi deli, prenosi in prevozi.  
</t>
    </r>
    <r>
      <rPr>
        <b/>
        <i/>
        <sz val="10"/>
        <rFont val="Arial CE"/>
        <charset val="238"/>
      </rPr>
      <t xml:space="preserve">Preboj ravne strehe na območju nadzidave urgence.   </t>
    </r>
    <r>
      <rPr>
        <sz val="10"/>
        <rFont val="Arial CE"/>
        <family val="2"/>
        <charset val="238"/>
      </rPr>
      <t xml:space="preserve">
</t>
    </r>
    <r>
      <rPr>
        <b/>
        <sz val="10"/>
        <rFont val="Arial CE"/>
        <charset val="238"/>
      </rPr>
      <t xml:space="preserve">                                                </t>
    </r>
  </si>
  <si>
    <r>
      <t xml:space="preserve">Odstranitev oz. rušenje predhodno rezane AB stropne plošče deb. 25 cm nad nadstropjem 1 na območju operacijskega bloka v prostoru 2.1.5.1 za namen novega preboja strojnih inštalacij, komplet s prenosom ruševin iz objekta, nalaganjem na kamion in odvozom na stalno deponijo do pooblaščenega zbiralca, ter vsemi pomožnimi deli,  prenosi in prevozi.  
</t>
    </r>
    <r>
      <rPr>
        <b/>
        <i/>
        <sz val="10"/>
        <rFont val="Arial CE"/>
        <charset val="238"/>
      </rPr>
      <t xml:space="preserve">Preboj ravne strehe na območju nadzidave urgence.    
</t>
    </r>
    <r>
      <rPr>
        <i/>
        <sz val="10"/>
        <rFont val="Arial CE"/>
        <charset val="238"/>
      </rPr>
      <t xml:space="preserve">Obračun v izvedenem stanju.               </t>
    </r>
    <r>
      <rPr>
        <b/>
        <sz val="10"/>
        <rFont val="Arial CE"/>
        <charset val="238"/>
      </rPr>
      <t xml:space="preserve">                                        </t>
    </r>
  </si>
  <si>
    <t>1.6.49</t>
  </si>
  <si>
    <t xml:space="preserve">Dobava in vgradnja zidakov iz  porobetona (siporexa) deb. 10 cm ali enakovredeni material za zidove debeline 10 cm in lepila za zidake iz porobetona (siporexa), komplet izvedbo po navodilih proizvajalca, ter vsemi pomožnimi deli, prenosi in prevozi.
                    </t>
  </si>
  <si>
    <t>- obodni del novih prebojev ravne strehe 
  v višini 60 cm</t>
  </si>
  <si>
    <t>1.6.50</t>
  </si>
  <si>
    <t>- parna zapora novih prebojev ravne strehe</t>
  </si>
  <si>
    <r>
      <t xml:space="preserve">Dobava in izdelava parne zapore oz. vertikelne hidroizolacije prebojev ravne strehe z zavihkom 10 cm na horizontalno parno zaporo ravne strehe iz 1x osnovni hladni premaz cele površine IBITOL HS ali enakovredno in 1x varjeni BITALBIT AL V4 ali enakovreden material, </t>
    </r>
    <r>
      <rPr>
        <sz val="10"/>
        <rFont val="Arial CE"/>
        <charset val="238"/>
      </rPr>
      <t xml:space="preserve">kateri ima naslednje lastnosti: debelina traku 3,6 mm, nosilec - AL + stekleni voalk, upogljivost pri - 0°C, odpornost proti tečenju - 70°C, prestrižna sila vzdolžna/prečna - &gt;400N/&gt;300N, raztezek pri pretegu - &gt;2%, parozaporna vrednost Sd - &gt; 1500 m, trak se vgrajuje z varjenjem po celotni površini z 10 cm preklopom, </t>
    </r>
    <r>
      <rPr>
        <sz val="10"/>
        <rFont val="Arial CE"/>
        <family val="2"/>
        <charset val="238"/>
      </rPr>
      <t xml:space="preserve">v ceno je zajeti dodatnih 15% izolacije zaradi izvedbe spojev, komplet z izvedbo po navodilih proizvajalca ter vsemi pomožnimi deli, prenosi in prevozi. 
(obračun po neto vgrajeni površini)                             </t>
    </r>
  </si>
  <si>
    <t>1.6.51</t>
  </si>
  <si>
    <t>- vertikalna hidroizolacija 
  novih prebojev ravne strehe</t>
  </si>
  <si>
    <r>
      <t xml:space="preserve">Dobava in izdelava vertikalna hidroizolacije prebojev ravne strehe z zavihkom 10 cm na horizontalno hidroizolacijo ravne strehe, ter na horizontalnivrhni del zidov preboja iz 1x varjeni IZOELAST P5 PLUS  ali enakovreden material, </t>
    </r>
    <r>
      <rPr>
        <sz val="10"/>
        <rFont val="Arial CE"/>
        <charset val="238"/>
      </rPr>
      <t>kateri ima naslednje lastnosti: debelina traku 4,5 mm, nosilec - poliestrski filc, upogljivost pri -15°C, odpornost proti tečenju - 100°C, prestrižna sila vzdolžna/prečna - &gt;700N/&gt;600N, raztezek pri pretegu - &gt;40%, trak se vgrajuje z varjenjem po celotni površini z 10 cm preklopom,</t>
    </r>
    <r>
      <rPr>
        <sz val="10"/>
        <rFont val="Arial CE"/>
        <family val="2"/>
        <charset val="238"/>
      </rPr>
      <t xml:space="preserve"> v ceno je zajeti dodatnih 15% izolacije zaradi izvedbe spojev, komplet z izvedbo po navodilih proizvajalca ter vsemi pomožnimi deli, prenosi in prevozi. </t>
    </r>
    <r>
      <rPr>
        <i/>
        <sz val="10"/>
        <rFont val="Arial CE"/>
        <charset val="238"/>
      </rPr>
      <t>ZGORNJI TRAK</t>
    </r>
    <r>
      <rPr>
        <sz val="10"/>
        <rFont val="Arial CE"/>
        <family val="2"/>
        <charset val="238"/>
      </rPr>
      <t xml:space="preserve">
(obračun po neto vgrajeni površini)                             </t>
    </r>
  </si>
  <si>
    <t>Dobava in izdelava toplotne izolacije prebojev ravne strehe v stiku z ravno streho iz kamene volne deb. 6 cm (npr. SmartRoof Thermal 60 mm Knaufinsulation ali enakovredno), komplet z  lepljenjem s poliuretanskim lepilom, vsem pritrdilnim in veznim materialom ter vsemi pomožnimi deli, prenosi in prevozi. 
Dela izvesti po navodilih proizvajalca.</t>
  </si>
  <si>
    <t>- vertikalni in horizontalni del prebojev ravne
  strehe (od osnovne toploten izolacije ravne 
  strehe do prezračevalnega kanala)</t>
  </si>
  <si>
    <t>1.6.52</t>
  </si>
  <si>
    <t xml:space="preserve">Dobava in izdelava armirnega oz. zaključnega sloja vertikalnega dela prebojev ravne strehe na toplotno izolacijo iz steklene mreže z vogalniki lepljene z lepilom STARCONTACT LIGHT WHITE - baumit ali enakovredno na toplotno izolacijo, z dobavo in vgradnjo izravnavlnega sloja z lepilom STARCONTACT LIGHT WHITE - baumit ali enakovredno, z dobavo vodotesnega sloja SOCKELSCHUTZ FLEXIBEL - baumit ali enakovredno, ter z vsem pritrdilnim in veznim materialom ter z vsemi pomožnimi deli, 
prenosi in prevozi. 
                    </t>
  </si>
  <si>
    <t>- vertikalni in horizontalni del prebojev ravne
  strehe (od osnovne hidroizolacije ravne 
  strehe do prezračevalnega kanala)</t>
  </si>
  <si>
    <t>1.6.53</t>
  </si>
  <si>
    <t>Dobava in montaža odkapne pločevine prezračevalnega kanala na območju stika vertikalne obdelave proboja ravne strehe in kanala. Odkapna pločevina se izdela iz pocinkane in obojestrankso  obarvane jeklene pločevine v  debeline 0.6 mm in razvite širine 33 cm, komplet z vsem pritrdilnim in veznim materialom ter vsemi pomožnimi deli,
prenosi in prevozi</t>
  </si>
  <si>
    <t>- odkapna pločevina prezračevalnih kanalov</t>
  </si>
  <si>
    <t>1.6.54</t>
  </si>
  <si>
    <t>- hidroizolacija na stiku vodotesnega sloja 
  z horozontalno hidroizolacijo</t>
  </si>
  <si>
    <t>1.6.55</t>
  </si>
  <si>
    <r>
      <t xml:space="preserve">Dobava in izdelava hidroizolacije na stiku vodotesnega sloja vertikalnega dela preboja in horizontalno hidroizolacijo ravne strehe in sicer iz 1x samolepilni IZOSELF P3  ali enakovreden material, kateri ima naslednje lastnosti: debelina traku 2,7 mm, nosilec - poliesterski filc, upogljivost pri -20°C, odpornost proti tečenju - 80°C, prestrižna sila vzdolžna/prečna - &gt;500N/&gt;400N, raztezek pri pretegu - &gt;30%, trak se vgrajuje po samolepilnem postopku, v ceno je zajeti dodatnih 15% izolacije zaradi izvedbe spojev, komplet z izvedbo po navodilih proizvajalca ter vsemi pomožnimi deli, prenosi in prevozi. </t>
    </r>
    <r>
      <rPr>
        <i/>
        <sz val="10"/>
        <rFont val="Arial CE"/>
        <charset val="238"/>
      </rPr>
      <t>TRAK Z ZAVIHKOM 10 cm NA HORIZONTALNO HIDROIZOLACIJO IN 15  cm NA VODOTESNI SLOJ.</t>
    </r>
    <r>
      <rPr>
        <sz val="10"/>
        <rFont val="Arial CE"/>
        <family val="2"/>
        <charset val="238"/>
      </rPr>
      <t xml:space="preserve">
(obračun po neto vgrajeni površini)                             </t>
    </r>
  </si>
  <si>
    <t>- prezračevalni kanali skozi preboje</t>
  </si>
  <si>
    <t>Izolacija kanalov kateri so nameščeni zunaj toplotnega ovoja in na prostem z izolacijo z zaprtocelično strukturo, naslednjimi lastnostmi: difuzijsko odpornostjo μ≥10000 preizkušeno po DIN EN 13469, toplotno prevodnostjo  λ=0,036W/mK pri 20°C, produkt kot npr: Kaiflex ST 19mm, vključno z lepilom + 5cm kamena volna z alu oklepom.</t>
  </si>
  <si>
    <t xml:space="preserve">- izolacija prezračevalnih kanalov </t>
  </si>
  <si>
    <t>1.6.56</t>
  </si>
  <si>
    <t>1.6.57</t>
  </si>
  <si>
    <r>
      <t xml:space="preserve">Izdelava in montaža kanala oziroma začasne strešne fajfe ustrezne velikosti na podane preboje strehe iz pocinkane pločevine za vtočni in odtočni zrak pravokotnega preseka, debeline po  DIN 24190 in DIN 24191:1998-12, vključno z nosilno prirobnico za namestitev v preboj, odkapno prirobnico na vrhu preboja v stiku z odkapno pločevino, zaključno blendo,  spojni, tesnilni in pritrdilnim materialom, ter vssemi pomožnimi deli, prenosi in prevozi. </t>
    </r>
    <r>
      <rPr>
        <i/>
        <sz val="10"/>
        <rFont val="Arial CE"/>
        <charset val="238"/>
      </rPr>
      <t xml:space="preserve">Opomba: Izdelava in namestitev strešne fajfe po detajlu v načrtu!           </t>
    </r>
    <r>
      <rPr>
        <sz val="10"/>
        <rFont val="Arial CE"/>
        <family val="2"/>
        <charset val="238"/>
      </rPr>
      <t xml:space="preserve">                  </t>
    </r>
  </si>
  <si>
    <r>
      <t xml:space="preserve">Odstranitev obstoječe ravne strehe nad AB stropno ploščo na območju novih gradbenih prebojev v kompletni sestavi in sicer prodec 6 cm, ločilni filc, zaščitna toplotna izolacija 6 cm, 2x hidroizolacija, naklonska toplotna izolacija cca 10 cm, osnovna toplotna izolacija 18 cm, parna zapora, komplet s predhodnim zarezom posameznega sloja, s prenosom ruševin z objekta, z nakladanjem na kamione, razkladanjem, odvozom na stalno deponijo do pooblaščenega zbiralca, ter vsemi pomožnimi deli, prenosi in prevozi.  
</t>
    </r>
    <r>
      <rPr>
        <b/>
        <sz val="10"/>
        <rFont val="Arial CE"/>
        <charset val="238"/>
      </rPr>
      <t xml:space="preserve">Posebno pozornost polagati stiku s streho, ki se ne bo odstranila da ne pride do poškodovanja drugih posameznih slojev.    
</t>
    </r>
    <r>
      <rPr>
        <i/>
        <sz val="10"/>
        <rFont val="Arial CE"/>
        <charset val="238"/>
      </rPr>
      <t xml:space="preserve">Pri odstranitvi ločilnega filca ohraniti del filca za poznejši zavihek na vertikalni del zidu oz. toplotne izolacije preboja. </t>
    </r>
    <r>
      <rPr>
        <b/>
        <i/>
        <sz val="10"/>
        <rFont val="Arial CE"/>
        <charset val="238"/>
      </rPr>
      <t xml:space="preserve">     </t>
    </r>
    <r>
      <rPr>
        <b/>
        <sz val="10"/>
        <rFont val="Arial CE"/>
        <charset val="238"/>
      </rPr>
      <t xml:space="preserve">                     </t>
    </r>
    <r>
      <rPr>
        <sz val="10"/>
        <rFont val="Arial CE"/>
        <family val="2"/>
        <charset val="238"/>
      </rPr>
      <t xml:space="preserve">                                                 </t>
    </r>
  </si>
  <si>
    <r>
      <t xml:space="preserve">Dobava in izdelava vertikalne hidroizolacije prebojev ravne strehe z zavihkom 10 cm na horizontalno hidroizolacijo ravne strehe, ter na horizontalnivrhni del zidov preboja iz 1x samolepilni IZOSELF P3  ali enakovreden material, </t>
    </r>
    <r>
      <rPr>
        <sz val="10"/>
        <rFont val="Arial CE"/>
        <charset val="238"/>
      </rPr>
      <t>kateri ima naslednje lastnosti: debelina traku 2,7 mm, nosilec - poliesterski filc, upogljivost pri -20°C, odpornost proti tečenju - 80°C, prestrižna sila vzdolžna/prečna - &gt;500N/&gt;400N, raztezek pri pretegu - &gt;30%, trak se vgrajuje po samolepilnem postopku,</t>
    </r>
    <r>
      <rPr>
        <sz val="10"/>
        <rFont val="Arial CE"/>
        <family val="2"/>
        <charset val="238"/>
      </rPr>
      <t xml:space="preserve"> v ceno je zajeti dodatnih 15% izolacije zaradi izvedbe spojev, komplet z izvedbo po navodilih proizvajalca ter vsemi pomožnimi deli, prenosi in prevozi. </t>
    </r>
    <r>
      <rPr>
        <i/>
        <sz val="10"/>
        <rFont val="Arial CE"/>
        <charset val="238"/>
      </rPr>
      <t>SPODNJI TRAK</t>
    </r>
    <r>
      <rPr>
        <sz val="10"/>
        <rFont val="Arial CE"/>
        <family val="2"/>
        <charset val="238"/>
      </rPr>
      <t xml:space="preserve">
(obračun po neto vgrajeni površini)                             </t>
    </r>
  </si>
  <si>
    <t>1.6.58</t>
  </si>
  <si>
    <r>
      <t xml:space="preserve">- dimenzija vrat 160/210 cm enokrilna
  svetle prehodne mere vrat 160/210 cm
  </t>
    </r>
    <r>
      <rPr>
        <b/>
        <sz val="10"/>
        <rFont val="Arial CE"/>
        <charset val="238"/>
      </rPr>
      <t>V-ČS3 - desno drsanje</t>
    </r>
    <r>
      <rPr>
        <sz val="10"/>
        <rFont val="Arial CE"/>
        <charset val="238"/>
      </rPr>
      <t xml:space="preserve"> 
</t>
    </r>
  </si>
  <si>
    <r>
      <t xml:space="preserve">- </t>
    </r>
    <r>
      <rPr>
        <b/>
        <sz val="10"/>
        <rFont val="Arial CE"/>
        <charset val="238"/>
      </rPr>
      <t>Enokrilna</t>
    </r>
    <r>
      <rPr>
        <sz val="10"/>
        <rFont val="Arial CE"/>
        <family val="2"/>
        <charset val="238"/>
      </rPr>
      <t xml:space="preserve"> vrata dim. 140/210 cm 
  (SPM 140/210 cm) </t>
    </r>
    <r>
      <rPr>
        <b/>
        <sz val="9"/>
        <rFont val="Arial CE"/>
        <charset val="238"/>
      </rPr>
      <t xml:space="preserve">
   V-ČS4, V-ČS9 - desno odpiranje
</t>
    </r>
  </si>
  <si>
    <r>
      <t xml:space="preserve">Dobava oz. izdelava in montaža avtomatskih Alu krilnih vrat  izdelanih iz Alu podboja z dvojnim tesnenjem (podboj in krilo) in vratnega krila izdelanega v enakem panelnem sistemu kot čiste stene.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 xml:space="preserve">2 x stensko brezkontaktno stikalo preko katerih se vrata odpirajo z obeh strani.
</t>
    </r>
    <r>
      <rPr>
        <sz val="10"/>
        <rFont val="Arial CE"/>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t>
    </r>
    <r>
      <rPr>
        <b/>
        <sz val="10"/>
        <rFont val="Arial CE"/>
        <charset val="238"/>
      </rPr>
      <t>Vrata se odpirajo preko brezkontaktnega stikala z OBEH STRANI.</t>
    </r>
  </si>
  <si>
    <r>
      <t xml:space="preserve">- </t>
    </r>
    <r>
      <rPr>
        <b/>
        <sz val="10"/>
        <rFont val="Arial CE"/>
        <charset val="238"/>
      </rPr>
      <t>Enokrilna</t>
    </r>
    <r>
      <rPr>
        <sz val="10"/>
        <rFont val="Arial CE"/>
        <family val="2"/>
        <charset val="238"/>
      </rPr>
      <t xml:space="preserve"> vrata dim. 120/210 cm 
  (SPM 120/210 cm) </t>
    </r>
    <r>
      <rPr>
        <b/>
        <sz val="9"/>
        <rFont val="Arial CE"/>
        <charset val="238"/>
      </rPr>
      <t xml:space="preserve">
   V-ČS6 - levo odpiranje
</t>
    </r>
  </si>
  <si>
    <r>
      <t xml:space="preserve">- </t>
    </r>
    <r>
      <rPr>
        <b/>
        <sz val="10"/>
        <rFont val="Arial CE"/>
        <charset val="238"/>
      </rPr>
      <t>Enokrilna</t>
    </r>
    <r>
      <rPr>
        <sz val="10"/>
        <rFont val="Arial CE"/>
        <family val="2"/>
        <charset val="238"/>
      </rPr>
      <t xml:space="preserve"> vrata dim. 140/210 cm 
  (SPM 140/210 cm) </t>
    </r>
    <r>
      <rPr>
        <b/>
        <sz val="9"/>
        <rFont val="Arial CE"/>
        <charset val="238"/>
      </rPr>
      <t xml:space="preserve">
   V-ČS15 - levo odpiranje
</t>
    </r>
  </si>
  <si>
    <r>
      <t xml:space="preserve">- dimenzija vrat 140/210 cm enokrilna
  svetle prehodne mere vrat 140/210 cm
  </t>
    </r>
    <r>
      <rPr>
        <b/>
        <sz val="10"/>
        <rFont val="Arial CE"/>
        <charset val="238"/>
      </rPr>
      <t>V-ČS7 - desno drsanje</t>
    </r>
    <r>
      <rPr>
        <sz val="10"/>
        <rFont val="Arial CE"/>
        <charset val="238"/>
      </rPr>
      <t xml:space="preserve"> 
</t>
    </r>
  </si>
  <si>
    <r>
      <t xml:space="preserve">- dimenzija vrat 90/210 cm enokrilna
  svetle prehodne mere vrat 90/210 cm
  </t>
    </r>
    <r>
      <rPr>
        <b/>
        <sz val="10"/>
        <rFont val="Arial CE"/>
        <charset val="238"/>
      </rPr>
      <t>V-ČS14, V-ČS17 - desno odpiranje</t>
    </r>
    <r>
      <rPr>
        <sz val="10"/>
        <rFont val="Arial CE"/>
        <charset val="238"/>
      </rPr>
      <t xml:space="preserve"> 
</t>
    </r>
  </si>
  <si>
    <r>
      <t xml:space="preserve">- dimenzija vrat 160/210 cm enokrilna
  svetle prehodne mere vrat 160/210 cm
  </t>
    </r>
    <r>
      <rPr>
        <b/>
        <sz val="10"/>
        <rFont val="Arial CE"/>
        <charset val="238"/>
      </rPr>
      <t>V-ČS10, VČS16 - levo drsanje</t>
    </r>
    <r>
      <rPr>
        <sz val="10"/>
        <rFont val="Arial CE"/>
        <charset val="238"/>
      </rPr>
      <t xml:space="preserve"> 
</t>
    </r>
  </si>
  <si>
    <r>
      <t xml:space="preserve">- dimenzija vrat 90/210 cm
  svetle prehodne mere vrat 90/210 cm
  </t>
    </r>
    <r>
      <rPr>
        <b/>
        <sz val="10"/>
        <rFont val="Arial CE"/>
        <charset val="238"/>
      </rPr>
      <t>V-ČS2.1, V-ČS8.1 - levo odpiranje</t>
    </r>
    <r>
      <rPr>
        <sz val="10"/>
        <rFont val="Arial CE"/>
        <charset val="238"/>
      </rPr>
      <t xml:space="preserve"> 
</t>
    </r>
  </si>
  <si>
    <r>
      <t xml:space="preserve">- dimenzija vrat 90/210 cm enokrilna
  svetle prehodne mere vrat 90/210 cm
  </t>
    </r>
    <r>
      <rPr>
        <b/>
        <sz val="10"/>
        <rFont val="Arial CE"/>
        <charset val="238"/>
      </rPr>
      <t>V-ČS14.1, V-ČS17.1 - desno odpiranje</t>
    </r>
    <r>
      <rPr>
        <sz val="10"/>
        <rFont val="Arial CE"/>
        <charset val="238"/>
      </rPr>
      <t xml:space="preserve"> 
</t>
    </r>
  </si>
  <si>
    <r>
      <t xml:space="preserve">- dimenzija vrat 90/210 cm enokrilna
  svetle prehodne mere vrat 90/210 cm
  </t>
    </r>
    <r>
      <rPr>
        <b/>
        <sz val="10"/>
        <rFont val="Arial CE"/>
        <charset val="238"/>
      </rPr>
      <t>V-ČS2, V-ČS8 - levo odpiranje</t>
    </r>
    <r>
      <rPr>
        <sz val="10"/>
        <rFont val="Arial CE"/>
        <charset val="238"/>
      </rPr>
      <t xml:space="preserve">
</t>
    </r>
  </si>
  <si>
    <r>
      <t xml:space="preserve">- </t>
    </r>
    <r>
      <rPr>
        <b/>
        <sz val="10"/>
        <rFont val="Arial CE"/>
        <charset val="238"/>
      </rPr>
      <t>Enokrilna</t>
    </r>
    <r>
      <rPr>
        <sz val="10"/>
        <rFont val="Arial CE"/>
        <family val="2"/>
        <charset val="238"/>
      </rPr>
      <t xml:space="preserve"> vrata dim. 140/210 cm 
  (SPM 140/210 cm) </t>
    </r>
    <r>
      <rPr>
        <b/>
        <sz val="9"/>
        <rFont val="Arial CE"/>
        <charset val="238"/>
      </rPr>
      <t xml:space="preserve">
   V-ČS4.1, V-ČS13.1 - levo odpiranje
</t>
    </r>
  </si>
  <si>
    <r>
      <t xml:space="preserve">- </t>
    </r>
    <r>
      <rPr>
        <b/>
        <sz val="10"/>
        <rFont val="Arial CE"/>
        <charset val="238"/>
      </rPr>
      <t>Enokrilna</t>
    </r>
    <r>
      <rPr>
        <sz val="10"/>
        <rFont val="Arial CE"/>
        <family val="2"/>
        <charset val="238"/>
      </rPr>
      <t xml:space="preserve"> vrata dim. 140/210 cm 
  (SPM 140/210 cm) </t>
    </r>
    <r>
      <rPr>
        <b/>
        <sz val="9"/>
        <rFont val="Arial CE"/>
        <charset val="238"/>
      </rPr>
      <t xml:space="preserve">
   V-ČS9.1, V-ČS15.1 - desno odpiranje
</t>
    </r>
  </si>
  <si>
    <r>
      <t xml:space="preserve">- dimenzija vrat 140/210 cm enokrilna
  svetle prehodne mere vrat 140/210 cm
  </t>
    </r>
    <r>
      <rPr>
        <b/>
        <sz val="10"/>
        <rFont val="Arial CE"/>
        <charset val="238"/>
      </rPr>
      <t>V-ČS13 - desno drsanje</t>
    </r>
    <r>
      <rPr>
        <sz val="10"/>
        <rFont val="Arial CE"/>
        <charset val="238"/>
      </rPr>
      <t xml:space="preserve"> 
</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</si>
  <si>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charset val="238"/>
      </rPr>
      <t xml:space="preserve">
Vrata se odpirajo preko brezkontaktnega stikala z OBEH STRANI.</t>
    </r>
  </si>
  <si>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KARBA mge ali enakovredno) 
Zrakotesnost - Razred 3 (po EN 12207) 
</t>
    </r>
    <r>
      <rPr>
        <b/>
        <sz val="10"/>
        <rFont val="Arial CE"/>
        <charset val="238"/>
      </rPr>
      <t xml:space="preserve">
Vrata se odpirajo preko brezkontaktnega stikala z OBEH STRANI.</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</si>
  <si>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charset val="238"/>
      </rPr>
      <t>Vrata se odpirajo preko brezkontaktnega stikala z OBEH STRANI.</t>
    </r>
  </si>
  <si>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KARBA mge ali enakovredno)
Zrakotesnost - Razred 3 (po EN 12207)  
</t>
    </r>
    <r>
      <rPr>
        <b/>
        <sz val="10"/>
        <rFont val="Arial CE"/>
        <charset val="238"/>
      </rPr>
      <t xml:space="preserve">
Vrata se odpirajo preko brezkontaktnega stikala z OBEH STRANI.</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</si>
  <si>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charset val="238"/>
      </rPr>
      <t>Vrata se odpirajo preko brezkontaktnega stikala z OBEH STRANI.</t>
    </r>
  </si>
  <si>
    <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charset val="238"/>
      </rPr>
      <t>Vrata se odpirajo preko brezkontaktnega stikala z OBEH STRANI.</t>
    </r>
  </si>
  <si>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KARBA mge ali enakovredno)  
Zrakotesnost - Razred 3 (po EN 12207)
</t>
    </r>
    <r>
      <rPr>
        <b/>
        <sz val="10"/>
        <rFont val="Arial CE"/>
        <charset val="238"/>
      </rPr>
      <t xml:space="preserve">
Vrata se odpirajo preko brezkontaktnega stikala z OBEH STRANI.</t>
    </r>
  </si>
  <si>
    <r>
      <t xml:space="preserve">Dobava oz. izdelava in montaža notranjega </t>
    </r>
    <r>
      <rPr>
        <b/>
        <sz val="10"/>
        <rFont val="Arial CE"/>
        <charset val="238"/>
      </rPr>
      <t>enodelnega</t>
    </r>
    <r>
      <rPr>
        <sz val="10"/>
        <rFont val="Arial CE"/>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charset val="238"/>
      </rPr>
      <t>Na steklo je nameščen samolepilni pametni film za zatemnitev okna, komplet s pripadajočim transformateorjem, daljincem in krmilno tipko.</t>
    </r>
    <r>
      <rPr>
        <sz val="10"/>
        <rFont val="Arial CE"/>
        <charset val="238"/>
      </rPr>
      <t xml:space="preserve">
</t>
    </r>
  </si>
  <si>
    <r>
      <t xml:space="preserve">Dobava oz. izdelava in montaža notranjega </t>
    </r>
    <r>
      <rPr>
        <b/>
        <sz val="10"/>
        <rFont val="Arial CE"/>
        <charset val="238"/>
      </rPr>
      <t>dvodelnega</t>
    </r>
    <r>
      <rPr>
        <sz val="10"/>
        <rFont val="Arial CE"/>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</si>
  <si>
    <r>
      <t xml:space="preserve">Dobava oz. izdelava in montaža notranjega </t>
    </r>
    <r>
      <rPr>
        <b/>
        <sz val="10"/>
        <rFont val="Arial CE"/>
        <charset val="238"/>
      </rPr>
      <t>dvodelnega</t>
    </r>
    <r>
      <rPr>
        <sz val="10"/>
        <rFont val="Arial CE"/>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charset val="238"/>
      </rPr>
      <t xml:space="preserve">Na steklo je nameščen samolepilni pametni film za zatemnitev okna, komplet s pripadajočim transformateorjem, daljincem in krmilno tipko.
</t>
    </r>
  </si>
  <si>
    <r>
      <t xml:space="preserve">- notranja fiksno okna dim. 90/120 cm
  </t>
    </r>
    <r>
      <rPr>
        <b/>
        <sz val="10"/>
        <rFont val="Arial CE"/>
        <charset val="238"/>
      </rPr>
      <t>O-10</t>
    </r>
  </si>
  <si>
    <r>
      <t xml:space="preserve">Dobava oz. izdelava in montaža notranjega </t>
    </r>
    <r>
      <rPr>
        <b/>
        <sz val="10"/>
        <rFont val="Arial CE"/>
        <charset val="238"/>
      </rPr>
      <t>trodelnega</t>
    </r>
    <r>
      <rPr>
        <sz val="10"/>
        <rFont val="Arial CE"/>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</si>
  <si>
    <r>
      <t xml:space="preserve">Dobava oz. izdelava in montaža notranjega </t>
    </r>
    <r>
      <rPr>
        <b/>
        <sz val="10"/>
        <rFont val="Arial CE"/>
        <charset val="238"/>
      </rPr>
      <t>trodelnega</t>
    </r>
    <r>
      <rPr>
        <sz val="10"/>
        <rFont val="Arial CE"/>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charset val="238"/>
      </rPr>
      <t xml:space="preserve">Na steklo je nameščen samolepilni pametni film za zatemnitev okna, komplet s pripadajočim transformateorjem, daljincem in krmilno tipko.
</t>
    </r>
  </si>
  <si>
    <r>
      <t xml:space="preserve">Dobava oz. izdelava in montaža notranjega </t>
    </r>
    <r>
      <rPr>
        <b/>
        <sz val="10"/>
        <rFont val="Arial CE"/>
        <charset val="238"/>
      </rPr>
      <t>enodelnega</t>
    </r>
    <r>
      <rPr>
        <sz val="10"/>
        <rFont val="Arial CE"/>
        <charset val="238"/>
      </rPr>
      <t xml:space="preserve"> fiksnega okna, izdelanega iz Alu profilov deb. 55 mm, komplet z enojno zasteklitvijo z varnostno lepljenim prozornim steklom VSG 33.2, komplet z vsemi pomožnimi deli in prenosi, ter vsem pritrdilnim in veznim materialom. Sistema kot npr. KARBA mge ali enakovredno.  
</t>
    </r>
    <r>
      <rPr>
        <b/>
        <sz val="10"/>
        <rFont val="Arial CE"/>
        <charset val="238"/>
      </rPr>
      <t>Na steklo je nameščen samolepilni pametni film za zatemnitev okna, komplet s pripadajočim transformateorjem, daljincem in krmilno tipko.</t>
    </r>
    <r>
      <rPr>
        <sz val="10"/>
        <rFont val="Arial CE"/>
        <charset val="238"/>
      </rPr>
      <t xml:space="preserve">
</t>
    </r>
  </si>
  <si>
    <r>
      <t xml:space="preserve">Dobava oz. izdelava in montaža notranjega </t>
    </r>
    <r>
      <rPr>
        <b/>
        <sz val="10"/>
        <rFont val="Arial CE"/>
        <charset val="238"/>
      </rPr>
      <t>dvodelnega</t>
    </r>
    <r>
      <rPr>
        <sz val="10"/>
        <rFont val="Arial CE"/>
        <charset val="238"/>
      </rPr>
      <t xml:space="preserve"> fiksnega okna v sestavi čistih sten, izdelanega iz Alu profilov v širini čiste stene, komplet z dvoslojnim termoizolacijskim steklom v sestavi z </t>
    </r>
    <r>
      <rPr>
        <b/>
        <sz val="10"/>
        <rFont val="Arial CE"/>
        <charset val="238"/>
      </rPr>
      <t>PROZORNIM</t>
    </r>
    <r>
      <rPr>
        <sz val="10"/>
        <rFont val="Arial CE"/>
        <charset val="238"/>
      </rPr>
      <t xml:space="preserve"> varnostno lepljenim steklom (VSG 33.1+distančnik 38 mm+ VSG 33.1), komplet z vsemi pomožnimi deli in prenosi, ter vsem pritrdilnim in veznim materialom. Sistema kot npr. KARBA mge ali enakovredno.  
</t>
    </r>
  </si>
  <si>
    <r>
      <t xml:space="preserve">Dobava oz. izdelava in montaža notranjega </t>
    </r>
    <r>
      <rPr>
        <b/>
        <sz val="10"/>
        <rFont val="Arial CE"/>
        <charset val="238"/>
      </rPr>
      <t>enodelnega</t>
    </r>
    <r>
      <rPr>
        <sz val="10"/>
        <rFont val="Arial CE"/>
        <charset val="238"/>
      </rPr>
      <t xml:space="preserve"> fiksnega okna v sestavi čistih sten, izdelanega iz Alu profilov v širini čiste stene, komplet z dvoslojnim termoizolacijskim steklom v sestavi z </t>
    </r>
    <r>
      <rPr>
        <b/>
        <sz val="10"/>
        <rFont val="Arial CE"/>
        <charset val="238"/>
      </rPr>
      <t>PROZORNIM</t>
    </r>
    <r>
      <rPr>
        <sz val="10"/>
        <rFont val="Arial CE"/>
        <charset val="238"/>
      </rPr>
      <t xml:space="preserve"> varnostno lepljenim steklom (VSG 33.1+distančnik 38 mm+ VSG 33.1), komplet z vsemi pomožnimi deli in prenosi, ter vsem pritrdilnim in veznim materialom. Sistema kot npr. KARBA mge ali enakovredno.  
</t>
    </r>
  </si>
  <si>
    <r>
      <t xml:space="preserve">- notranja fiksno okna dim. 60/120 cm
  </t>
    </r>
    <r>
      <rPr>
        <b/>
        <sz val="10"/>
        <rFont val="Arial CE"/>
        <charset val="238"/>
      </rPr>
      <t>O-ČS4</t>
    </r>
  </si>
  <si>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ali enakovredno)  
</t>
    </r>
    <r>
      <rPr>
        <b/>
        <sz val="10"/>
        <rFont val="Arial CE"/>
        <charset val="238"/>
      </rPr>
      <t>Zrakotesnost - Razred 3 (po EN 12207)
Vrata se odpirajo preko brezkontaktnega stikala z OBEH STRANI.</t>
    </r>
  </si>
  <si>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V-03.1 zt - desno odpiranje
</t>
    </r>
  </si>
  <si>
    <r>
      <t xml:space="preserve">- </t>
    </r>
    <r>
      <rPr>
        <b/>
        <sz val="10"/>
        <rFont val="Arial CE"/>
        <charset val="238"/>
      </rPr>
      <t>Enokrilna</t>
    </r>
    <r>
      <rPr>
        <sz val="10"/>
        <rFont val="Arial CE"/>
        <family val="2"/>
        <charset val="238"/>
      </rPr>
      <t xml:space="preserve"> vrata dim. 102/212 cm 
  (SPM 90/205 cm) </t>
    </r>
    <r>
      <rPr>
        <b/>
        <sz val="9"/>
        <rFont val="Arial CE"/>
        <charset val="238"/>
      </rPr>
      <t xml:space="preserve">
   V-06 - levo odpiranje
</t>
    </r>
  </si>
  <si>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V-04.1 zt - levo odpiranje
</t>
    </r>
  </si>
  <si>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V-04 zt - levo odpiranje
</t>
    </r>
  </si>
  <si>
    <r>
      <t xml:space="preserve">- dimenzija vrat 160/210 cm
  svetle prehodne mere vrat 160/210 cm
  </t>
    </r>
    <r>
      <rPr>
        <b/>
        <sz val="10"/>
        <rFont val="Arial CE"/>
        <charset val="238"/>
      </rPr>
      <t>V-ČS1.1 - desno drsanje</t>
    </r>
    <r>
      <rPr>
        <sz val="10"/>
        <rFont val="Arial CE"/>
        <charset val="238"/>
      </rPr>
      <t xml:space="preserve"> 
</t>
    </r>
  </si>
  <si>
    <r>
      <t xml:space="preserve">- dimenzija vrat 90/210 cm
  svetle prehodne mere vrat 90/210 cm
  </t>
    </r>
    <r>
      <rPr>
        <b/>
        <sz val="10"/>
        <rFont val="Arial CE"/>
        <charset val="238"/>
      </rPr>
      <t>V-ČS1.2 - desno drsanje</t>
    </r>
    <r>
      <rPr>
        <sz val="10"/>
        <rFont val="Arial CE"/>
        <charset val="238"/>
      </rPr>
      <t xml:space="preserve"> 
</t>
    </r>
  </si>
  <si>
    <r>
      <t xml:space="preserve">- dimenzija vrat 160/210 cm
  svetle prehodne mere vrat 160/210 cm
  </t>
    </r>
    <r>
      <rPr>
        <b/>
        <sz val="10"/>
        <rFont val="Arial CE"/>
        <charset val="238"/>
      </rPr>
      <t>V-ČS1.3 - levo drsanje</t>
    </r>
    <r>
      <rPr>
        <sz val="10"/>
        <rFont val="Arial CE"/>
        <charset val="238"/>
      </rPr>
      <t xml:space="preserve"> 
</t>
    </r>
  </si>
  <si>
    <r>
      <t xml:space="preserve">- dimenzija vrat 160/210 cm
  svetle prehodne mere vrat 160/210 cm
  </t>
    </r>
    <r>
      <rPr>
        <b/>
        <sz val="10"/>
        <rFont val="Arial CE"/>
        <charset val="238"/>
      </rPr>
      <t>V-ČS1.4 - levo drsanje</t>
    </r>
    <r>
      <rPr>
        <sz val="10"/>
        <rFont val="Arial CE"/>
        <charset val="238"/>
      </rPr>
      <t xml:space="preserve"> 
</t>
    </r>
  </si>
  <si>
    <r>
      <t xml:space="preserve">- </t>
    </r>
    <r>
      <rPr>
        <b/>
        <sz val="10"/>
        <rFont val="Arial CE"/>
        <charset val="238"/>
      </rPr>
      <t>Enokrilna</t>
    </r>
    <r>
      <rPr>
        <sz val="10"/>
        <rFont val="Arial CE"/>
        <family val="2"/>
        <charset val="238"/>
      </rPr>
      <t xml:space="preserve"> vrata dim. 102/216 cm 
  (SPM 90/210 cm) </t>
    </r>
    <r>
      <rPr>
        <b/>
        <sz val="9"/>
        <rFont val="Arial CE"/>
        <charset val="238"/>
      </rPr>
      <t xml:space="preserve">
   V-03 zt - desno odpiranje
</t>
    </r>
  </si>
  <si>
    <t>2.5.120</t>
  </si>
  <si>
    <t>2.5.121</t>
  </si>
  <si>
    <t>2.5.122</t>
  </si>
  <si>
    <t>2.5.123</t>
  </si>
  <si>
    <t>2.5.124</t>
  </si>
  <si>
    <t>2.5.125</t>
  </si>
  <si>
    <t>2.5.126</t>
  </si>
  <si>
    <t>2.5.127</t>
  </si>
  <si>
    <t>STATIČNA OJAČITEV AB PLOČE 
NA OBMOČJU NOVIH PREBOJEV STROPNE PLOŠČE RAVNE STREHE</t>
  </si>
  <si>
    <t>Opomba:
Podlaga mora biti zdrava in mora imeti zadostno tlačno trdnost (najmanj 25 N/mm2). Odtržna trdnost podlage ne sme biti manjša od 1,5 N/mm2. Podlaga mora biti suha (pod 4% vsebnosti vlage merjeno po CM metodi) in čista, brez prisotnosti umazanije, masti, olj, starih plasti itd. Temperatura podlage in okolice mora ob vgradnji presegato 10°C ter mora biti vsaj 3°C nad točko rosišča.</t>
  </si>
  <si>
    <t>1.6.59</t>
  </si>
  <si>
    <t>Mehanska priprava podlage z brušenjem betona do odprte strukture. Morebitno slabo sprijete plasti je potrebno v celoti odstraniti. Obdelava poškodb v podlagi, kot so vdrtine od udarcev, poroznost in vrzeli z epoksidnim gradbenim lepimom (npr. Sikadur 31+ ali enakovredno). 
Vse ostre robove zaokrožiti v radiju okvirno 3 cm.</t>
  </si>
  <si>
    <t>- mehanska priprava AB podlage</t>
  </si>
  <si>
    <t>1.6.60</t>
  </si>
  <si>
    <t>- statična ojačitev AB podlage 
  s karbonskimi trakovi</t>
  </si>
  <si>
    <r>
      <t xml:space="preserve">Dobava materiala in izvedba upogibnih ojačitev betonske konstrukcije s karbonskimi trakovi (npr. Sika CarboDur S512 ali enakovredno), širine 50 mm, debeline 1,2 mm. Vključno s predhodnim čiščenjem trakov s čistilom (npr. Sika Colma ali enakovredno) ter vgradnjo z dvokomponentno epoksidno smolo (npr. SikaDur 30 ali enakovredno). Trakovi morajo imeti povprečen modul elastičnosti 170000 N/mm2, raztezek pri pretrgu povprečno 1,8% v smeri vlaken, lepilo pa natezni modul elastičnosti minimalno 11.200 N/mm2 po ISO 527 ter odtržnos trdnost &gt; 4 N/mm2 (porušitev v betonu) ter krčenje manjše od 0,04%. </t>
    </r>
    <r>
      <rPr>
        <b/>
        <i/>
        <sz val="10"/>
        <rFont val="Arial CE"/>
        <charset val="238"/>
      </rPr>
      <t>Trakovi se izvedejo po obsegu preboja na spodnji del AB stropne plošče v dveh vrstah po navadilih proizvajalca trakov.</t>
    </r>
  </si>
  <si>
    <r>
      <t xml:space="preserve">Dobava in polaganje pranih plošč dimenzij </t>
    </r>
    <r>
      <rPr>
        <b/>
        <sz val="10"/>
        <rFont val="Arial CE"/>
        <charset val="238"/>
      </rPr>
      <t>50/50/3,8 cm</t>
    </r>
    <r>
      <rPr>
        <sz val="10"/>
        <rFont val="Arial CE"/>
        <family val="2"/>
        <charset val="238"/>
      </rPr>
      <t xml:space="preserve"> (kot npr. prane plošče Zobec ali enakovredno) </t>
    </r>
    <r>
      <rPr>
        <b/>
        <sz val="10"/>
        <rFont val="Arial CE"/>
        <charset val="238"/>
      </rPr>
      <t xml:space="preserve">4 kos/m2 - 560 kom </t>
    </r>
    <r>
      <rPr>
        <sz val="10"/>
        <rFont val="Arial CE"/>
        <family val="2"/>
        <charset val="238"/>
      </rPr>
      <t xml:space="preserve">na opore za polaganje pranih plošč v sestavi podstavek, distančnik, gumica (kot npr. opora PB-0-S12 Buzon ali enakovredno) </t>
    </r>
    <r>
      <rPr>
        <b/>
        <sz val="10"/>
        <rFont val="Arial CE"/>
        <charset val="238"/>
      </rPr>
      <t>5 kos/m2 - 700 kom</t>
    </r>
    <r>
      <rPr>
        <sz val="10"/>
        <rFont val="Arial CE"/>
        <family val="2"/>
        <charset val="238"/>
      </rPr>
      <t>. Opore se položijo na ločilni filc ravne strehe, komplet z odstranitvijo prodca (cca 7 m3) na območju pranih plošč, s prenosom prodca s strehe objekta, nakladanjem na kamion, razkladanjem, odvozom na stalno deponijo do pooblaščenega zbiralca. V ceno je potrebno zajeti odstranitev prodca, dobavo in vgradnjo opor, dobavo in vgradnjo pranih plošč in razplaniranje prodca do pranih plošč, komplet z vsemi pomožnimi deli, prenosi in prevozi.</t>
    </r>
    <r>
      <rPr>
        <b/>
        <sz val="10"/>
        <rFont val="Arial CE"/>
        <charset val="238"/>
      </rPr>
      <t xml:space="preserve"> Obodne plošče in opare se naj zlepijo na filc in med sabo s konstrukcijskim lepilom (kot npr. 118 Extrene Grab Sika ali enakovredno. 
</t>
    </r>
  </si>
  <si>
    <t>GOI 1</t>
  </si>
  <si>
    <t>MEDICINSKA OPREMA, TEHNOLOŠKA OPREMA</t>
  </si>
  <si>
    <t>Po končani montaži opreme mora biti prostor kompletno finalno izdelan.</t>
  </si>
  <si>
    <t xml:space="preserve">Dva vodoravna pomična (pomik 110 cm, 55 cm levo ali desno) in okoli svoje osi vrtiljiva (330°) </t>
  </si>
  <si>
    <t>SSTREK01</t>
  </si>
  <si>
    <r>
      <t>STROPNI STATIV - KANAL</t>
    </r>
    <r>
      <rPr>
        <b/>
        <sz val="9"/>
        <color rgb="FFFF0000"/>
        <rFont val="Arial Narrow"/>
        <family val="2"/>
        <charset val="238"/>
      </rPr>
      <t xml:space="preserve"> </t>
    </r>
    <r>
      <rPr>
        <b/>
        <sz val="9"/>
        <color theme="1"/>
        <rFont val="Arial Narrow"/>
        <family val="2"/>
        <charset val="238"/>
      </rPr>
      <t>ZA TRI POSTELJE</t>
    </r>
  </si>
  <si>
    <t>Prostor:: 1.nadstropje 1x2.2.17.1</t>
  </si>
  <si>
    <t>Horizontalni stropni stativ dolžine 4,40 m za oskrbovanje treh (3) bolniških postelj, nosilnosti najmanj</t>
  </si>
  <si>
    <t>500 kg, z vgrajeno razsvetljavo (indirektna navzgor) 1x92 W z regulacijo 0 - 100%, direktna (čitalna,</t>
  </si>
  <si>
    <t>preiskovalna , navzdol) 1x26 W in nočna (navzgor) 1x4W. S priključnim sistemom</t>
  </si>
  <si>
    <t>Dva vodoravna pomična  in okoli svoje osi vrtiljiva 330° nosilca z zavoro za police, predale, nosilce za monitorje,</t>
  </si>
  <si>
    <t>držalo za pritrditev infuzijskih črpalk in obešanje infuzij.</t>
  </si>
  <si>
    <t>Nosilnost vsakega nosilca najmanj 130 kg .</t>
  </si>
  <si>
    <t>- v stropni stavtivu za tri bolniške postelje 1x vtičnica za RTG</t>
  </si>
  <si>
    <t xml:space="preserve">  ekrana in VESA 75x100 adapterjem, nosilnost 15 kg</t>
  </si>
  <si>
    <t>SSTREK02</t>
  </si>
  <si>
    <t>Prostor:: 1.nadstropje 1x2.2.17.2</t>
  </si>
  <si>
    <r>
      <t xml:space="preserve">Horizontalni stropni stativ dolžine 5,50 m za oskrbovanje </t>
    </r>
    <r>
      <rPr>
        <b/>
        <sz val="8"/>
        <color theme="1"/>
        <rFont val="Arial Narrow"/>
        <family val="2"/>
        <charset val="238"/>
      </rPr>
      <t>treh</t>
    </r>
    <r>
      <rPr>
        <sz val="8"/>
        <color theme="1"/>
        <rFont val="Arial Narrow"/>
        <family val="2"/>
        <charset val="238"/>
      </rPr>
      <t xml:space="preserve"> (3) bolniških postelj,  nosilnosti najmanj</t>
    </r>
  </si>
  <si>
    <t>- 1. roka dolžine 500 mm z vgrajeno indirektno LED osvetlitev v RGB (v strop),</t>
  </si>
  <si>
    <t xml:space="preserve">- 2.roka, višinsko nastavljiva, dolžine 1.000 mm, električno višinsko nastavljiva za 600 mm </t>
  </si>
  <si>
    <t>- korpus dolžine 1.250 mm s priključki, z adapterjem za namestitev anestezijskega aparata,</t>
  </si>
  <si>
    <r>
      <t>- horizontalni radij roke 1130 mm (</t>
    </r>
    <r>
      <rPr>
        <sz val="8"/>
        <color theme="1"/>
        <rFont val="Calibri"/>
        <family val="2"/>
        <charset val="238"/>
      </rPr>
      <t>±</t>
    </r>
    <r>
      <rPr>
        <sz val="8"/>
        <color theme="1"/>
        <rFont val="Arial Narrow"/>
        <family val="2"/>
        <charset val="238"/>
      </rPr>
      <t>5%)</t>
    </r>
  </si>
  <si>
    <t>- korpus višine 1250 mm s paneli za vgradnjo električnih in plinskih priključkov</t>
  </si>
  <si>
    <t>- 1x polica velikosti vsaj 630x480 cm z dodatnimi stranskimi tirnicami na obeh straneh</t>
  </si>
  <si>
    <t>- 1x polica s predalom z dodatnimi stranskimi tirnicami. Na polici s predalom je integrirana tipka za delovanje</t>
  </si>
  <si>
    <t xml:space="preserve">  zavornega sistema.</t>
  </si>
  <si>
    <t>- 2x polica dim: 63x48 cm  (±10 mm) z dvema predaloma in stranskima tirnicama</t>
  </si>
  <si>
    <t>- EC certifikat</t>
  </si>
  <si>
    <t>- integrirana senzorska tehnologija, ki zagotavlja brezstično oz. sterilno upravljanje senc z aktiviranjem in</t>
  </si>
  <si>
    <t>- vertikalna  pozicija  glavne luči  (vertikalna cev, mora biti višja od  210 cm, predelava roke</t>
  </si>
  <si>
    <t xml:space="preserve">  izvajalca montaže ni dopustna), CE certifikat</t>
  </si>
  <si>
    <t>- barva svetlobe: 4500 K</t>
  </si>
  <si>
    <t>- premer koncentriranega snopa na razdalji 1 m: ne manj kot 16 cm</t>
  </si>
  <si>
    <t>- izdelan je iz kislinsko odporne nerjavne pločevine, deb. 1 mm.</t>
  </si>
  <si>
    <t>APK</t>
  </si>
  <si>
    <t>AKTIVNA PREDAJNA KOMORA, dim: 57x41x90 cm</t>
  </si>
  <si>
    <t>Prostor: 1x3.1.4.;</t>
  </si>
  <si>
    <t>Vgrajena v steno med čistim in nečistim prostorom, služi za prenos materiala.</t>
  </si>
  <si>
    <t>S kontrolo nad odpiranjem vrat ter z intenzivnim izpiranjem notranjosti komore s čistim</t>
  </si>
  <si>
    <t>zrakom, preprečuje vdor nečistega zraka v čisti prostor.</t>
  </si>
  <si>
    <t>Zunanja dimenzija komore: 570x410x900 mm (±5%)</t>
  </si>
  <si>
    <t>Delovni prostor: 400x400x400 (panel zgoraj)</t>
  </si>
  <si>
    <t>- ohišje predajne komore izdelano iz nerjavnega materiala AISI 304</t>
  </si>
  <si>
    <t>- notranji del komore izdelan iz nerjavnega materiala AISI 316</t>
  </si>
  <si>
    <t xml:space="preserve">- vse površine in vogali ( vari in spoji) po GMP, GLP standardu </t>
  </si>
  <si>
    <t>- dvoje vrat zastekljena - kaljeno steklo, vrata morajo biti tesnjena ter opremljena s kljuko</t>
  </si>
  <si>
    <t>- signalizacijske lučke (dve) morata biti na obeh straneh. Signalizacijski lučki opozarjata</t>
  </si>
  <si>
    <t xml:space="preserve">  ali je določena vrata možno odpreti (zelena) ali ne (rdeča).</t>
  </si>
  <si>
    <t>- na manj čisti strani ON/OFF glavno stikalo</t>
  </si>
  <si>
    <t>- ventilatorsko - filtrski modul. Na notranji strani na stropu nameščeno distribucijsko mrežico,</t>
  </si>
  <si>
    <t xml:space="preserve">  ki zagotavlja enakomerno in laminarno razporeditev zračnega toka. Nad distribucijsko </t>
  </si>
  <si>
    <t xml:space="preserve">  mrežico nameščen gel filter, kakovosti H14 (EN 1822) skozi katerega se zrak prečisti.</t>
  </si>
  <si>
    <t>- mikroprocesorska kontrola delovanja in varnostnih funkcij (alarmiranje mejnih vrednosti)</t>
  </si>
  <si>
    <t>- nadzorni sistem za upravljanje in nastavljanje parametrov</t>
  </si>
  <si>
    <t>- integrirani priključki za izvedbo integritete absolutnega H14 filtra (DOP/DEHS test).</t>
  </si>
  <si>
    <t>V ponudbeni ceni mora biti zajeto:</t>
  </si>
  <si>
    <t>- dobava</t>
  </si>
  <si>
    <t>- montaža</t>
  </si>
  <si>
    <t>- izvedba IQ, OQ, PQ kvalifikacij</t>
  </si>
  <si>
    <t>Predana mora biti dokumentacija:</t>
  </si>
  <si>
    <t>- izjava o skladnosti</t>
  </si>
  <si>
    <t>- garancija</t>
  </si>
  <si>
    <t>- validacijska dokumentacija, ki obsega: IQ, OQ, PQ in certifikate vgrajenih filtrov</t>
  </si>
  <si>
    <t>Prostor: 1x2.1.9; 1x2.2.14; 1x2.2.15;</t>
  </si>
  <si>
    <t>MACE</t>
  </si>
  <si>
    <t>MACERATOR</t>
  </si>
  <si>
    <t>Prostor: 1x2.2.19, 1x3.1.5., 1x3.2.5</t>
  </si>
  <si>
    <t>Sistem mora biti sestavljen iz maceratorja, ki homogenizira in odstrani nočne in ostale posode iz</t>
  </si>
  <si>
    <t>medicinske pulpe (papirja) skupaj z odpadki in jih pošlje direktno v kanalizacijo.</t>
  </si>
  <si>
    <t>Opis za macerator:</t>
  </si>
  <si>
    <t>- izdelan iz ABS plastike s tubolarnim metalnim notranjim ogrodjem.</t>
  </si>
  <si>
    <t>- dimenzija: 512x662x1050 mm (šxgxv) ±10%</t>
  </si>
  <si>
    <t>- trajanje enega cikla: 2 minuti ±10%</t>
  </si>
  <si>
    <t>- na cikel lahko naenkrat odvržemo 4 male posode in 2 veliki hkrati</t>
  </si>
  <si>
    <t>- poraba hladne vode na cikel: 24 litrov ±10%</t>
  </si>
  <si>
    <t>- imeti mora jasno vidno prikazano okno (display), ki v vsakem trenutku kaže delovalni status aparata</t>
  </si>
  <si>
    <t>- vgrajen mora imeti mehanizem za zaznavo napak</t>
  </si>
  <si>
    <t>- vgrajen mora imeti mehanizem za zaznavo delne zamašitve kanalizacijske cevi v oddaljenosti 20 m od aparata</t>
  </si>
  <si>
    <t>- gumb za ročno izpraznjevanje mešalnega bobna (v primeru okvare)</t>
  </si>
  <si>
    <t>- vgrajen mora imeti antibakterijski izplakovalni sistem z avtomatskim doziranjem,</t>
  </si>
  <si>
    <t>- vgrajen mora imeti "standby" način delovanja</t>
  </si>
  <si>
    <t>Priključki: hladna voda (3/4"),  odtok v tleh  DN 100; 230V/50Hz; 1ph</t>
  </si>
  <si>
    <t>Standardi:</t>
  </si>
  <si>
    <t>- aparat izdelan v skladu z ISO EN 9001:2000 standardom</t>
  </si>
  <si>
    <t>- aparat izdelan v skladu s CE standardom</t>
  </si>
  <si>
    <t>GOI 2</t>
  </si>
  <si>
    <t>TEHNOLOŠKA OPREMA ZA STERILIZACIJO</t>
  </si>
  <si>
    <t>GOI16</t>
  </si>
  <si>
    <t xml:space="preserve">Prostor: klet 1.4.0. </t>
  </si>
  <si>
    <t>Opremljen s strojno in programsko opremo, ki omogoča povezovanje termodezinfektorja</t>
  </si>
  <si>
    <t xml:space="preserve">Istočasno mora omogočati več uporabnikom kot npr. osebju, ki rokuje s </t>
  </si>
  <si>
    <t>preko mobilnih telefonov, tablic ali računalnikov.</t>
  </si>
  <si>
    <t xml:space="preserve">- rezervoar za predgretje demi vode </t>
  </si>
  <si>
    <t>GOI17</t>
  </si>
  <si>
    <t>Prostor: klet 1.7.0.</t>
  </si>
  <si>
    <t>GOI 1 - MEDICINSKA OPREMA, TEHNOLOŠKA OPREMA</t>
  </si>
  <si>
    <t>GOI 2 - TEHNOLOŠKA OPREMA ZA STERILIZACIJO</t>
  </si>
  <si>
    <t>Odranci, avgust 2025</t>
  </si>
  <si>
    <r>
      <t>-</t>
    </r>
    <r>
      <rPr>
        <i/>
        <sz val="10"/>
        <rFont val="Arial CE"/>
        <charset val="238"/>
      </rPr>
      <t xml:space="preserve"> Podlaga: 
</t>
    </r>
    <r>
      <rPr>
        <sz val="10"/>
        <rFont val="Arial CE"/>
        <charset val="238"/>
      </rPr>
      <t xml:space="preserve">Betonska podlaga oz. estrih mora biti dozorela, zadostno suha, mehansko trdna in odprašena. Tlačna trdnost podlage mora biti minimalno 25 N/mm2, odtržna trdnost (pull off) pa 1,5 N/mm2. Vsebnost preostale vlage v podlagi ne sme biti večja od 4%, kapilarna vlaga ne sme biti prisotna (potrebno je zagotoviti ustrezno hidroizolacijo).   </t>
    </r>
  </si>
  <si>
    <r>
      <t xml:space="preserve">- </t>
    </r>
    <r>
      <rPr>
        <i/>
        <sz val="10"/>
        <rFont val="Arial CE"/>
        <charset val="238"/>
      </rPr>
      <t xml:space="preserve">Sanacija razpok (po potrebi): 
</t>
    </r>
    <r>
      <rPr>
        <sz val="10"/>
        <rFont val="Arial CE"/>
        <charset val="238"/>
      </rPr>
      <t xml:space="preserve">V kolikor so v podlagi prisotne razpoke, jih popravimo -  »zašijemo« z epoksidno smolo </t>
    </r>
    <r>
      <rPr>
        <b/>
        <sz val="10"/>
        <rFont val="Arial CE"/>
        <charset val="238"/>
      </rPr>
      <t>EPORIP</t>
    </r>
    <r>
      <rPr>
        <sz val="10"/>
        <rFont val="Arial CE"/>
        <charset val="238"/>
      </rPr>
      <t xml:space="preserve">. V ta namen razpoke najprej razširimo (odpremo) v obliki črke »v« s kotno brusilko, prečno zarežemo na razdalji 20-30 cm, očistimo, vstavimo v prečne zareze armaturo in zalijemo s </t>
    </r>
    <r>
      <rPr>
        <b/>
        <sz val="10"/>
        <rFont val="Arial CE"/>
        <charset val="238"/>
      </rPr>
      <t>EPORIP</t>
    </r>
    <r>
      <rPr>
        <sz val="10"/>
        <rFont val="Arial CE"/>
        <charset val="238"/>
      </rPr>
      <t xml:space="preserve">. Po potrebi svežo površino posujemo s suhim kremenčevim peskom </t>
    </r>
    <r>
      <rPr>
        <b/>
        <sz val="10"/>
        <rFont val="Arial CE"/>
        <charset val="238"/>
      </rPr>
      <t>Quarzo 0,5</t>
    </r>
    <r>
      <rPr>
        <sz val="10"/>
        <rFont val="Arial CE"/>
        <charset val="238"/>
      </rPr>
      <t xml:space="preserve">. Nesprijeti pesek naslednji dan odsesamo. </t>
    </r>
  </si>
  <si>
    <r>
      <t xml:space="preserve">- Izvedba dodatnega protizdrsnega premaza na suho podlago iz </t>
    </r>
    <r>
      <rPr>
        <b/>
        <sz val="10"/>
        <rFont val="Arial CE"/>
        <charset val="238"/>
      </rPr>
      <t>Mapefloor finish 52W</t>
    </r>
    <r>
      <rPr>
        <sz val="10"/>
        <rFont val="Arial CE"/>
        <charset val="238"/>
      </rPr>
      <t xml:space="preserve"> z </t>
    </r>
    <r>
      <rPr>
        <b/>
        <sz val="10"/>
        <rFont val="Arial CE"/>
        <charset val="238"/>
      </rPr>
      <t>5%</t>
    </r>
    <r>
      <rPr>
        <sz val="10"/>
        <rFont val="Arial CE"/>
        <charset val="238"/>
      </rPr>
      <t xml:space="preserve"> dodatkom polnila </t>
    </r>
    <r>
      <rPr>
        <b/>
        <sz val="10"/>
        <rFont val="Arial CE"/>
        <charset val="238"/>
      </rPr>
      <t>Mapefloor filler.</t>
    </r>
    <r>
      <rPr>
        <sz val="10"/>
        <rFont val="Arial CE"/>
        <charset val="238"/>
      </rPr>
      <t xml:space="preserve"> Protizdrsni premaz mora zagotavljati protizdrsnost razreda R9 oz. koeficient trenja min. 0,11 po metodi DIN 51130. Protizdrsnost tlaka je potrebno dokazati z izvedbo meritev ali predložitvijo ustreznega certifikata.</t>
    </r>
  </si>
  <si>
    <t>GOI18</t>
  </si>
  <si>
    <t>- Transportni voziček</t>
  </si>
  <si>
    <t>- Vzglavna plošča</t>
  </si>
  <si>
    <t>- Hrbtna plošča</t>
  </si>
  <si>
    <t>- Nožne plošče</t>
  </si>
  <si>
    <t>- Motorni modul</t>
  </si>
  <si>
    <t>- Osnovna op plošča</t>
  </si>
  <si>
    <t>Ponujena op miza mora biti kompatibilna z obstoječimi op mizami MAQUET in dodatki v op bloku:</t>
  </si>
  <si>
    <t>- Nosilnost:   380 kg</t>
  </si>
  <si>
    <t>- Širina:        900 mm</t>
  </si>
  <si>
    <t>- Dolžina:     1600 mm</t>
  </si>
  <si>
    <t xml:space="preserve">Lahko se približa stebru s čelne ali vznožne strani, ne glede na nastavitev mizne plošče na stebru. </t>
  </si>
  <si>
    <t>Mogoče ga je lahko premikati vzdolžno s štirimi krmilnimi kolesi (fi 150 mm), dodatno se lahko aktivirata še dve kolesi, za lažje držanje smeri.</t>
  </si>
  <si>
    <t>TRANSPORTER ZA OP PLOŠČO</t>
  </si>
  <si>
    <t>- Večnamenska hrbtna plošča iz karbona 460x650mm.</t>
  </si>
  <si>
    <t>- Dva (2) karbonska dodatka za namestitev na šino, za OP roke.</t>
  </si>
  <si>
    <t>- Dve (2) opori za zdravo roko v obliki črke L.</t>
  </si>
  <si>
    <t>- Tri (3) radialne sponke.</t>
  </si>
  <si>
    <t>- Mizica za operacije roke, po sredini translucentna, s podpornim drogom, stransko tirnico za opremo.</t>
  </si>
  <si>
    <t>- Podpora za rame (par).</t>
  </si>
  <si>
    <t>- Stranska opora 85x85mm.</t>
  </si>
  <si>
    <t>- Stranska opora 120x170mm.</t>
  </si>
  <si>
    <t>- Dva (2) adapterja za fiksiranje stranskega opornika, z enim gumbom nastavljiva v treh točkah.</t>
  </si>
  <si>
    <t>- Deska za roko 180x600mm, z vzvodom nastavljiva z eno roko.</t>
  </si>
  <si>
    <t>- Dva (2) kolenska podpornika.</t>
  </si>
  <si>
    <t>- Podaljšek plošče 580x230mm.</t>
  </si>
  <si>
    <t>- Vzglavna plošča z možnostjo nastavitve naklona.</t>
  </si>
  <si>
    <t>- Hrbtna plošča.</t>
  </si>
  <si>
    <t>Štiridelna nožna plošča, kompatibilna z motornim pogonom.</t>
  </si>
  <si>
    <t>- Univerzalni segment op plošče, 580x345mm, z elektromotornim pogonom, možnost namestitve na ledveni ali nožni del osnovne operacijske plošče, z izrezom.</t>
  </si>
  <si>
    <t>DODATNI SEGMENTI OP PLOŠČE</t>
  </si>
  <si>
    <t>Možno naj bo električno nastavljanje v Trendelenburg in anti-Trenedelenburg s stranskimi nagibi levo in desno, z gibanjem hrbtne plošče in vznožnih plošč gor in navzdol ter navzdolžnim pomikom.</t>
  </si>
  <si>
    <t>Plošča OP mize in vtični moduli (glej spodaj), s katerimi jo je mogoče prilagajati različnim kirurškim disciplinam in različnim telesnim velikostim pacientov.</t>
  </si>
  <si>
    <t>Komfortna funkcija z motornim pogonom, ki omogoča hkratno uravnavanje hrbtne plošče in nagibanje plošče OP mize – do 60° za hrbtno ploščo in celoten nagib plošče OP mize, preprosto s pritiskom na gumb na ročnem krmilniku.</t>
  </si>
  <si>
    <t>Vzdolžni pomik 460 mm, da se omogoči „c-arms“ skeniranje (slikovno pregledovanje) celotnega telesa.</t>
  </si>
  <si>
    <t>Hitra spojka omogoča enostavno namestitev ali odstranitev vseh delov plošč (nožnih, vzglavnih,hrbtnih) s pritiskom ali zasukom gumba - brez vijačenja.</t>
  </si>
  <si>
    <t>Vsi pogoni imajo elektronsko krmiljen mehanizem za mehak zagon in zagotavljajo, da pri premikih ne prihaja do nikakršnih tresljajev.</t>
  </si>
  <si>
    <t>Električni pogon plošče OP mize za  funkcije dviganja/spuščanja hrbtne plošče in vznožne plošče – bodisi skupaj ali ločeno.</t>
  </si>
  <si>
    <t xml:space="preserve">Blazine naj bodo propustne za RTG žarke, električno prevodne.  </t>
  </si>
  <si>
    <t>Plošča med okvirjem mora biti brez prečk in primerna za radioskopije.</t>
  </si>
  <si>
    <t>Okvir plošče OP mize in stranska tirnica (10 x 25 mm) izdelani iz CrNi- jekla.</t>
  </si>
  <si>
    <t xml:space="preserve">Osnovna modularna op. plošča naj bo razdeljena v spodnjo hrbtno sekcijo in sedežno ploščo. </t>
  </si>
  <si>
    <t>OSNOVNA MODULARNA OPERACIJSKA PLOŠČA</t>
  </si>
  <si>
    <r>
      <t xml:space="preserve">     - </t>
    </r>
    <r>
      <rPr>
        <b/>
        <sz val="8"/>
        <rFont val="Arial Narrow"/>
        <family val="2"/>
        <charset val="238"/>
      </rPr>
      <t xml:space="preserve">mrežni kabel </t>
    </r>
    <r>
      <rPr>
        <sz val="8"/>
        <rFont val="Arial Narrow"/>
        <family val="2"/>
        <charset val="238"/>
      </rPr>
      <t>in lučka za indikacijo funkcije za pravilno obratovanje; odporna na razkužila.</t>
    </r>
  </si>
  <si>
    <r>
      <t xml:space="preserve">     - </t>
    </r>
    <r>
      <rPr>
        <b/>
        <sz val="8"/>
        <rFont val="Arial Narrow"/>
        <family val="2"/>
        <charset val="238"/>
      </rPr>
      <t>napajalna enota</t>
    </r>
    <r>
      <rPr>
        <sz val="8"/>
        <rFont val="Arial Narrow"/>
        <family val="2"/>
        <charset val="238"/>
      </rPr>
      <t xml:space="preserve">, za permanentno, induktivno polnjenje ročne IR krmilne enote,     </t>
    </r>
  </si>
  <si>
    <r>
      <t xml:space="preserve">- </t>
    </r>
    <r>
      <rPr>
        <b/>
        <sz val="8"/>
        <rFont val="Arial Narrow"/>
        <family val="2"/>
        <charset val="238"/>
      </rPr>
      <t>Ročnim IR (infra rdeče) brezžičnim krmilnikom</t>
    </r>
    <r>
      <rPr>
        <sz val="8"/>
        <rFont val="Arial Narrow"/>
        <family val="2"/>
        <charset val="238"/>
      </rPr>
      <t>, plastično ohišje z membransko tipkovnico in LCD zaslonom na katerem so prikazani nastavljeni nakloni delov plošče ter stanje napolnjenosti baterije. Tipkovnica je preprosta za uporabo in odporna na razkužila, obratovanje z integriranim kompletom baterij, ki zadostuje za več dni obratovanja; zvočno signaliziranje nizkega stanja napolnjenosti baterije. Brezžični krmilnik se napaja preko:</t>
    </r>
  </si>
  <si>
    <r>
      <t>- </t>
    </r>
    <r>
      <rPr>
        <b/>
        <sz val="8"/>
        <rFont val="Arial Narrow"/>
        <family val="2"/>
        <charset val="238"/>
      </rPr>
      <t>Krmilno ploščo</t>
    </r>
    <r>
      <rPr>
        <sz val="8"/>
        <rFont val="Arial Narrow"/>
        <family val="2"/>
        <charset val="238"/>
      </rPr>
      <t>, integrirano v steber (v osnovni opremi)</t>
    </r>
  </si>
  <si>
    <t>Pogoni za premikanje operacijske mize se lahko aktivirajo z:</t>
  </si>
  <si>
    <t>- Nosilnost mize skupaj z dodatki:               380 kg</t>
  </si>
  <si>
    <t>- Funkcija avtomatskega 0-položaja:            DA- hitri sistem izravnave</t>
  </si>
  <si>
    <t>- Longitudinalni pomik                                 460 mm</t>
  </si>
  <si>
    <t>- Pomik nožnih plošč                                 + 80° / - 90°</t>
  </si>
  <si>
    <t>- Pomik hrbtne plošče                                + 90° / - 60°</t>
  </si>
  <si>
    <t>- Nagib (stranski):                                      + 45° / - 45°</t>
  </si>
  <si>
    <t>- Trendelenburg položaj:                             + 80° / - 80°</t>
  </si>
  <si>
    <t>- Nastavljiva višina brez osnovne plošče:     565 – 1270 mm</t>
  </si>
  <si>
    <t>Motorizirano uravnavanje:</t>
  </si>
  <si>
    <t>Na vsaki strani stebra se nahaja en sprejemnik za aktiviranje funkcij stebra z ročnim IR krmilnikom; to zagotavlja reagiranje stebra ob vsakem času, ko poteka operacija.</t>
  </si>
  <si>
    <t>Sistem omogoča avtomatsko zaklepanje plošče operacijske mize na stebru, z elektronskim nadzorom. Varno zaklepanje se izvrši z vsemi štirimi varnostnimi zaskočkami na stebru in transportni napravi.</t>
  </si>
  <si>
    <t>Steber se električno napaja iz baterij, ki so montirane v podnožju mize.</t>
  </si>
  <si>
    <t xml:space="preserve">Pogon za premikanje plošče dovajajo štirje motorji z zobniškim reduktorjem; vsi pogoni delujejo na principu z nežnim zagonom za linearno zaganjanje vseh pogonskih funkcij; ta mehak štart krmili elektronika linearno dinamično  in brezstopenjsko. </t>
  </si>
  <si>
    <t>Steber OP mize je oblikovan tako, da sprejme vse mizne plošče, ki so kompatibilne s sistemom. Plošče lahko nastavimo na steber z ene ali druge strani stebra, steber pa ima avtomatsko zaznavanje strani plošče.</t>
  </si>
  <si>
    <t>MOBILNI STEBER OP MIZE</t>
  </si>
  <si>
    <t>Lokacija: 2.2.1.</t>
  </si>
  <si>
    <t>OPERACIJSKA MIZA + DODATKI ZA TRAVMATOLOŠKE OPERACIJE</t>
  </si>
  <si>
    <t>OPM01</t>
  </si>
  <si>
    <t xml:space="preserve">Pregled in preizkus svetilk zasilne razsvetljave s strani pooblaščenega preglednika aktivne požarne zaščite in izdaja Potrdila o brezhibnem delovanju in poročila o pregledu in preizkusu sistema aktivne požarne zaščite. </t>
  </si>
  <si>
    <t>NHXMH-J 4 x 1,5 mm2</t>
  </si>
  <si>
    <t>N2XH-J 3 x 4 mm2</t>
  </si>
  <si>
    <t>N2XH-J 5 x 6 mm2</t>
  </si>
  <si>
    <t>N2XH-J 5 x 10 mm2</t>
  </si>
  <si>
    <t>N2XH-J 5 x 25 mm2</t>
  </si>
  <si>
    <t>N2XCH-J 4 x 25/16 mm2</t>
  </si>
  <si>
    <t>N2XCH-J 4 x 50/35 mm2</t>
  </si>
  <si>
    <t>N2XCH-J 4 x 120/70 mm2</t>
  </si>
  <si>
    <t>HSLHCH-JB 3 x 1,5 mm2</t>
  </si>
  <si>
    <t>HSLHCH-JB 3 x 2,5 mm2</t>
  </si>
  <si>
    <t>HSLHCH-JB 5 x 1,5 mm2</t>
  </si>
  <si>
    <t xml:space="preserve">Kabel F/UTP cat 6 4P LS0H  Brand-Rex ali podobno (kabel s polaganjem delno na police delno v cevi). </t>
  </si>
  <si>
    <t>NHXCH FE 180/E90 4 x 25/16 mm2</t>
  </si>
  <si>
    <t>Zaščitna kovinska zaščitna cev po SIST EN 61386-21, mere po SIST EN 60423 (zunanji premer cevi), položena pod omet, v votlo steno, nad spuščeni strop, komplet z dozami in pritrdilnim materialom</t>
  </si>
  <si>
    <t>25A/400V (dezinfektor,macerator)</t>
  </si>
  <si>
    <t xml:space="preserve">Odklop obstoječega klimata v na strehi starega dela kirurgije in priklop vseh napajalnih in krmilnih tokokrogov novega klimata in hladilnega agregata, ki nadomesti obstoječega, komplet s potrebnim drobnim materialom </t>
  </si>
  <si>
    <t>Sprememba nastavitve tokovne obremenitve odklopnika na  710A v TP postaji</t>
  </si>
  <si>
    <t>Varovalčni vložki NH/NV 00 gG 160A za izvod RUG-K-U in  RA-N-U</t>
  </si>
  <si>
    <t xml:space="preserve">Varovalčni vložki NH/NV 3 gG630A za izvod RA-K-str., po potrebi zamenjati tudi 3-polni horizontalni varovalčni ločilnik  na ustrezno velikost velikost </t>
  </si>
  <si>
    <t>4-polno bremensko ločilno stikalo  160A s podaljšano vrtljivo ročko za montažo na vrata, izklopilno tuljavo in tipkalom za nujni izklop (zamenjava vgrajenih ločilnih stikal -Q1 in  -Q2)</t>
  </si>
  <si>
    <t>dvopolno kombinirano zaščitno stikalo C16/0,03 A</t>
  </si>
  <si>
    <t>dvopolno kombinirano zaščitno stikalo B10/0,03 A</t>
  </si>
  <si>
    <t>inst. odklopnik B6/1</t>
  </si>
  <si>
    <t>Transformator 230VAC/60VAC 100W</t>
  </si>
  <si>
    <t>dvopolno kombinirano zaščitno stikalo C20/0,03 A</t>
  </si>
  <si>
    <r>
      <t xml:space="preserve">Dobava in montaža stikalnega bloka </t>
    </r>
    <r>
      <rPr>
        <b/>
        <sz val="11"/>
        <color indexed="8"/>
        <rFont val="Calibri"/>
        <family val="2"/>
        <charset val="238"/>
      </rPr>
      <t>RA-N-1IT, RA-N-2IT, RA-N-3IT, RA-N-4IT, RA-N-6IT, RA-N-7IT</t>
    </r>
    <r>
      <rPr>
        <sz val="11"/>
        <rFont val="Calibri"/>
        <family val="2"/>
        <charset val="238"/>
      </rPr>
      <t>, v sestavi:</t>
    </r>
  </si>
  <si>
    <t>Enofazni ločilni transformator za napajanje medicinskih IT sistemov moči 8kVA  z ojačano izolacijo v skladu z zahtevami IEC 61558-1 / DIN EN 61558-1 (VDE 0570-1) in IEC 61558-2-15 / DIN EN 61558-2-15 (VDE 0570- 2-15). Skladni tudi z zahtevami IEC 60364-7-710 / DIN VDE 0100-710 (VDE 0100-710) za IT sisteme v zdravstvenih ustanovah. Navitja so galvansko ločena. Za zmanjšanje električnih motenj, je med primarnim in sekundarnim navitjem nameščen elektrostatični zaslon, katerega vodnik je povezan z izoliranim priključkom za povezavo z izenačitvijo potencialov.</t>
  </si>
  <si>
    <t>kom </t>
  </si>
  <si>
    <r>
      <t xml:space="preserve"> Enakovredno ali boljše kot npr.: </t>
    </r>
    <r>
      <rPr>
        <b/>
        <sz val="11"/>
        <color indexed="8"/>
        <rFont val="Calibri"/>
        <family val="2"/>
        <charset val="238"/>
      </rPr>
      <t xml:space="preserve">BENDER ES710/8000 SN-GL 8kVA AC230/230V </t>
    </r>
  </si>
  <si>
    <t>Preklopna stikalna naprava za preklop med dvema neodvisnima viroma napajanja in funkcijo nadzora v IT sistemih. </t>
  </si>
  <si>
    <r>
      <t xml:space="preserve">Konektorji na vseh povezovalnih žicah v kombinaciji z opcijskim bypass stikalom omogočajo testiranje brez prekinitve napajanja. Med servisnimi deli je možno napravo popraviti ali zamenjati brez prekinitve napajanja kar bistveno poveča raven varnosti predvsem na enotah intenzivne nege in v operacijskih dvoranah. V skladu z EN 61508 (SIL 2), npr. za medicinske lokacije skupine 2 v skladu z IEC 60364-7-710 / DIN VDE 0100-710 (VDE 0100-710). Enakovredno ali boljše kot npr.: </t>
    </r>
    <r>
      <rPr>
        <b/>
        <sz val="11"/>
        <color indexed="8"/>
        <rFont val="Calibri"/>
        <family val="2"/>
        <charset val="238"/>
      </rPr>
      <t>BENDER ATICS-2-63A-ISO + ATICS-BP-2-63A-SET</t>
    </r>
  </si>
  <si>
    <t>Napajalna enota  je namenjena za napajanje naprav z napajalno napetostjo AC 20 V in skupno porabo energije največ 9 VA.</t>
  </si>
  <si>
    <r>
      <t xml:space="preserve">Za napajanje največ treh alarmnih indikatorjev in nadzornih panelov. Enakovredno ali boljše kot npr.: </t>
    </r>
    <r>
      <rPr>
        <b/>
        <sz val="11"/>
        <color indexed="8"/>
        <rFont val="Calibri"/>
        <family val="2"/>
        <charset val="238"/>
      </rPr>
      <t>BENDER AN450 AC50-60Hz 230 / AC 20V</t>
    </r>
  </si>
  <si>
    <t>Lokator izolacijskih napak za odkrivanje izolacijskih napak v neozemljenih napajalnikih (IT sistemi). Lokacijski tokovni impulz se zazna z uporabo vgrajenih merilnih tokovnih transformatorjev in ovrednoti z lokatorji izolacijskih napak. Integracija šestih merilnih tokovnih transformatorjev omogoča napeljavo vseh tokovnih vodnikov izhodne linije. Odzivni čas za alarmno sporočilo vključno z indikacijo na ustrezni prikazovalni napravi je max. 8 s.</t>
  </si>
  <si>
    <r>
      <t xml:space="preserve">Preko vmesnika RS-485 (protokol BMS) je mogoče povezati skupno 88 naprav. Tako je mogoče spremljati do 528 vezij. Aktivnosti na vodilu BMS so označene z alarmno LED. Enakovredno ali boljše kot npr.: </t>
    </r>
    <r>
      <rPr>
        <b/>
        <sz val="11"/>
        <color indexed="8"/>
        <rFont val="Calibri"/>
        <family val="2"/>
        <charset val="238"/>
      </rPr>
      <t>BENDER EDS151</t>
    </r>
  </si>
  <si>
    <t>taljivi vložek  T4A/440V komplet z nosilcem</t>
  </si>
  <si>
    <r>
      <t xml:space="preserve">Univerzalna enota za vizualno in zvočno indikacijo alarmnih  in prikaz nadzornih sporočil, na primer medicinskih plinov ali sistemov UPS. Enakovredno ali boljše kot npr.: </t>
    </r>
    <r>
      <rPr>
        <b/>
        <sz val="11"/>
        <color indexed="8"/>
        <rFont val="Calibri"/>
        <family val="2"/>
        <charset val="238"/>
      </rPr>
      <t>CP305-IO REMOTE CONTROL</t>
    </r>
  </si>
  <si>
    <r>
      <t xml:space="preserve">Dobava in montaža stikalnega bloka </t>
    </r>
    <r>
      <rPr>
        <b/>
        <sz val="11"/>
        <color indexed="8"/>
        <rFont val="Calibri"/>
        <family val="2"/>
        <charset val="238"/>
      </rPr>
      <t>RA-N-5IT</t>
    </r>
    <r>
      <rPr>
        <sz val="11"/>
        <rFont val="Calibri"/>
        <family val="2"/>
        <charset val="238"/>
      </rPr>
      <t xml:space="preserve"> v sestavi:</t>
    </r>
  </si>
  <si>
    <t>Enofazni ločilni transformator za napajanje medicinskih IT sistemov moči 6,3kVA z ojačano izolacijo v skladu z zahtevami IEC 61558-1 / DIN EN 61558-1 (VDE 0570-1) in IEC 61558-2-15 / DIN EN 61558-2-15 (VDE 0570- 2-15). Skladni tudi z zahtevami IEC 60364-7-710 / DIN VDE 0100-710 (VDE 0100-710) za IT sisteme v zdravstvenih ustanovah. Navitja so galvansko ločena. Za zmanjšanje električnih moten, je med primarnim in sekundarnim navitjem nameščen elektrostatični zaslon, katerega vodnik je povezan z izoliranim priključkom za povezavo z izenačitvijo potencialov.</t>
  </si>
  <si>
    <r>
      <t xml:space="preserve"> Enakovredno ali boljše kot npr.: </t>
    </r>
    <r>
      <rPr>
        <b/>
        <sz val="11"/>
        <color indexed="8"/>
        <rFont val="Calibri"/>
        <family val="2"/>
        <charset val="238"/>
      </rPr>
      <t>BENDER ES710/6300 SN-GL 6,3kVA AC230/230V</t>
    </r>
  </si>
  <si>
    <r>
      <t xml:space="preserve">Konektorji na vseh povezovalnih žicah v kombinaciji z opcijskim bypass stikalom omogočajo testiranje brez prekinitve napajanja. Med servisnimi deli je možno napravo popraviti ali zamenjati brez prekinitve napajanja kar bistveno poveča raven varnosti predvsem na enotah intenzivne nege in v operacijskih dvoranah. V skladu z EN 61508 (SIL 2), npr. za medicinske lokacije skupine 2 v skladu z IEC 60364-7-710 / DIN VDE 0100-710 (VDE 0100-710) Enakovredno ali boljše kot npr.: </t>
    </r>
    <r>
      <rPr>
        <b/>
        <sz val="11"/>
        <color indexed="8"/>
        <rFont val="Calibri"/>
        <family val="2"/>
        <charset val="238"/>
      </rPr>
      <t>BENDER ATICS-2-63A-ISO + ATICS-BP-2-63A-SET</t>
    </r>
  </si>
  <si>
    <t>Stikalni bloki (RA-N-1IT, RA-N-2IT, RA-N-3IT, RA-N-4IT, RA-N-5IT, RA-N-6IT, RA-N-7IT) so nameščeni v skupnih omarah. Vse omare so izdelane in testirane v skladu z VDE0660-600-1,-2; DIN VDE 0100-710; SIST EN 60364-7-710. Ponudnik mora za vse omare priložiti Izjave o skladnosti s SIST EN 61439-1 in 2, testna poročila v skladu s SIST EN 61439-1 in 2 ter enopolne sheme.  In sicer:</t>
  </si>
  <si>
    <r>
      <t xml:space="preserve">Stikalni bloki </t>
    </r>
    <r>
      <rPr>
        <b/>
        <sz val="11"/>
        <color indexed="8"/>
        <rFont val="Calibri"/>
        <family val="2"/>
        <charset val="238"/>
      </rPr>
      <t>RA-N-1IT</t>
    </r>
    <r>
      <rPr>
        <sz val="11"/>
        <rFont val="Calibri"/>
        <family val="2"/>
        <charset val="238"/>
      </rPr>
      <t xml:space="preserve">, </t>
    </r>
    <r>
      <rPr>
        <b/>
        <sz val="11"/>
        <color indexed="8"/>
        <rFont val="Calibri"/>
        <family val="2"/>
        <charset val="238"/>
      </rPr>
      <t>RA-N-2IT</t>
    </r>
    <r>
      <rPr>
        <sz val="11"/>
        <rFont val="Calibri"/>
        <family val="2"/>
        <charset val="238"/>
      </rPr>
      <t xml:space="preserve">, </t>
    </r>
    <r>
      <rPr>
        <b/>
        <sz val="11"/>
        <color indexed="8"/>
        <rFont val="Calibri"/>
        <family val="2"/>
        <charset val="238"/>
      </rPr>
      <t>RA-N-5IT</t>
    </r>
    <r>
      <rPr>
        <sz val="11"/>
        <rFont val="Calibri"/>
        <family val="2"/>
        <charset val="238"/>
      </rPr>
      <t xml:space="preserve"> so nameščeni v isti omari dimenzij 874x2313x425mm (š*v*g). Omara je lakirana z blendo do stropa, barvo določi arhitekt. Omara je prisilno prezračevana, s termostatom FZK180 in zračnikom s filtrom 250x250x126 tip LV 400. Na vratih ima oznako varnostnega napajanja z modro diagonalno nalepko širine 5cm.</t>
    </r>
  </si>
  <si>
    <r>
      <t xml:space="preserve">Stikalna bloka </t>
    </r>
    <r>
      <rPr>
        <b/>
        <sz val="11"/>
        <color indexed="8"/>
        <rFont val="Calibri"/>
        <family val="2"/>
        <charset val="238"/>
      </rPr>
      <t>RA-N-3IT</t>
    </r>
    <r>
      <rPr>
        <sz val="11"/>
        <rFont val="Calibri"/>
        <family val="2"/>
        <charset val="238"/>
      </rPr>
      <t xml:space="preserve">, </t>
    </r>
    <r>
      <rPr>
        <b/>
        <sz val="11"/>
        <color indexed="8"/>
        <rFont val="Calibri"/>
        <family val="2"/>
        <charset val="238"/>
      </rPr>
      <t>RA-N-4IT</t>
    </r>
    <r>
      <rPr>
        <sz val="11"/>
        <rFont val="Calibri"/>
        <family val="2"/>
        <charset val="238"/>
      </rPr>
      <t xml:space="preserve"> sta nameščena v isti omari dimenzij 624x2313x425mm (š*v*g). Omara je lakirana z blendo do stropa, barvo določi arhitekt. Omara je prisilno prezračevana, s termostatom FZK180 in zračnikom s filtrom 250x250x126 tip LV 400. Na vratih ima oznako varnostnega napajanja z modro diagonalno nalepko širine 5cm.</t>
    </r>
  </si>
  <si>
    <r>
      <t xml:space="preserve">Stikalna bloka </t>
    </r>
    <r>
      <rPr>
        <b/>
        <sz val="11"/>
        <color indexed="8"/>
        <rFont val="Calibri"/>
        <family val="2"/>
        <charset val="238"/>
      </rPr>
      <t>RA-N-6IT</t>
    </r>
    <r>
      <rPr>
        <sz val="11"/>
        <rFont val="Calibri"/>
        <family val="2"/>
        <charset val="238"/>
      </rPr>
      <t xml:space="preserve">, </t>
    </r>
    <r>
      <rPr>
        <b/>
        <sz val="11"/>
        <color indexed="8"/>
        <rFont val="Calibri"/>
        <family val="2"/>
        <charset val="238"/>
      </rPr>
      <t>RA-N-7IT</t>
    </r>
    <r>
      <rPr>
        <sz val="11"/>
        <rFont val="Calibri"/>
        <family val="2"/>
        <charset val="238"/>
      </rPr>
      <t xml:space="preserve"> sta nameščena v isti omari dimenzij 624x2313x425mm (š*v*g). Omara je lakirana z blendo do stropa, barvo določi arhitekt. Omara je prisilno prezračevana, s termostatom FZK180 in zračnikom s filtrom 250x250x126 tip LV 400. Na vratih ima oznako varnostnega napajanja z modro diagonalno nalepko širine 5cm.</t>
    </r>
  </si>
  <si>
    <t xml:space="preserve">Povečanje obstoječe naprave za brezprekinitveno napajanje (UPS) modularne zasnove za trenutno  delovno moč 75kW. Povečani sistem  mora omogočati »vročo« zamenjavo (hot swap) med delovanjem UPSa brez preklopa v by-pass način delovanja. Avtonomija delovanja povečane UPS naprave mora biti vsaj 120 minut pri obremenitvi 93 kW. Naprava mora biti opremljena s skupnim statičnim stikalom, vgrajenim v ohišje naprave.
</t>
  </si>
  <si>
    <t xml:space="preserve">R-kom DEA
Dobava in montaža filterske kompenzacijske naprave 52,5kVAr (7,5+3x15),  varovalke na dovodu 3x100A, presek dovoda 4x35mm2 ,400V/50 Hz, drobni material komplet .                                        Za natančno določitev  kompenzacijske naprave je potrebno izvesti meritve in analizo kvalitete električne energije, natančne porabe jalove energije in pa THD analizo višjih harmonikov, ki se pojavljajo v sistemu. Glede na rezultate se določi filter, ki zaduši te frekvence. 
</t>
  </si>
  <si>
    <t>Demontaža obstoječih električnih inštalacij in prevezava na območju preureditve  (svetilke , kabli, kabelske police, …), premaknitev lovilnih palic obstojećega strelovoda (3 kosi), drobni material, komplet</t>
  </si>
  <si>
    <t>Priklopi razni (ventilatorji, konvektorji, klima, tabloji, folija za zatemnitev okna ...)</t>
  </si>
  <si>
    <t>Zatesnitev in ustrezna označitev prehoda kablov in kabelskih svežnjev skozi mejo požarnih sektorjev, minimalno enake požarne odpornosti kot gradbeni element, vgrajeno skladno z DIN 4102 del 9:</t>
  </si>
  <si>
    <t>Požarno zaščitni kit za požarno zaščito manjših (&lt; od 10 x 10 cm) prebojev kablov vseh vrst skozi steno in strop. Gre za intumescenčno maso polnjeno v kartuše po 300 ml. (Kot npr. PiroFix PK EXPAN)</t>
  </si>
  <si>
    <t>Izvedba ozemljitev (razdelilci, podboji, kovinske mase, kabelske police, objemke, spoji, parapetni kanali, cevi, pulti, , ...), komplet</t>
  </si>
  <si>
    <t>Izvedba priklopov vrat na el pogon, dovod, krmilje - s senzorji, kontrola pristopa, tipkala, drobni material, komplet</t>
  </si>
  <si>
    <t>Izvedba ozemljitev bakrenih mrež elektroprevodnih talnih oblog / G1,G2 /, komplet</t>
  </si>
  <si>
    <t>Izvedba meritev elektroprevodnosti talnih obloh</t>
  </si>
  <si>
    <t>Izvedba priklopov pametnih folij na električno napetost 60VAC , drobni material, komplet</t>
  </si>
  <si>
    <r>
      <t xml:space="preserve">Dobava in zamenjava v </t>
    </r>
    <r>
      <rPr>
        <b/>
        <sz val="11"/>
        <rFont val="Calibri"/>
        <family val="2"/>
        <charset val="238"/>
      </rPr>
      <t xml:space="preserve">RA-K-str </t>
    </r>
    <r>
      <rPr>
        <sz val="11"/>
        <rFont val="Calibri"/>
        <family val="2"/>
        <charset val="238"/>
      </rPr>
      <t>(strojnica)</t>
    </r>
  </si>
  <si>
    <t xml:space="preserve">bremensko ločilno stikalo  800A </t>
  </si>
  <si>
    <t>inst. Odklopnik B10/1p</t>
  </si>
  <si>
    <t>inst. odklopnik C16/1p</t>
  </si>
  <si>
    <t>inst. odklopnik C20/3p</t>
  </si>
  <si>
    <t>inst. odklopnik C25/3p</t>
  </si>
  <si>
    <t>inst. odklopnik C40/3p</t>
  </si>
  <si>
    <t>inst. odklopnik C63/3p</t>
  </si>
  <si>
    <t>inst. odklopnik C80/3p</t>
  </si>
  <si>
    <t>inst. odklopnik C125/3p</t>
  </si>
  <si>
    <t>horizontalni 1-polni varovalčni ločilnik  z varovalčnimi vložki NH/NV1 gG 250A</t>
  </si>
  <si>
    <t>NHXH-J E90 3x1,5mm2 komplet z pritrdilnim materialom</t>
  </si>
  <si>
    <t>OZVOČENJE, URE, KAMERE</t>
  </si>
  <si>
    <r>
      <t xml:space="preserve">Instalacije In instalacijski materiali. Brezhalogenski požarno odporni kabli </t>
    </r>
    <r>
      <rPr>
        <sz val="11"/>
        <rFont val="Calibri"/>
        <family val="2"/>
        <charset val="238"/>
      </rPr>
      <t>:</t>
    </r>
  </si>
  <si>
    <t>NHXH-J E60 2 x 1,5 mm2    kabel za  zvočnike komplet s požarno odpornim nosilnim priborom kot npr. enostavne objemke KSA10 in zidni vložki SRBOM6x30</t>
  </si>
  <si>
    <t>Montaža zvočnikov (24 kom)</t>
  </si>
  <si>
    <t>Požarno odporna razdelilna doza E30-90 po DIN 4102-12 s tremi priključnimi sponkami, tremi uvodnicami in  vgrajeno varovalko 0,125A/250VAC za zaščito posameznih zvočnikov, dim. cca 100x 100x55mm.</t>
  </si>
  <si>
    <t xml:space="preserve">Notranja kamera z 8 milijoni slikovnih pik, največ 3840 x 2160 slikovnih pik s stiskanjem H.265 +, vrsta tipala  CMOS, IR nočni vid do 30 metrov, zorni kot 112°, kot pogleda - vertikalen 60°,  standard signala ip, 3,7 ~ 11 mm motorizirana leča (nadzor nad APP in programsko opremo), izboljšave slike WDR (120 dB), IR rezanje, 3DNR, AWB, AGC in BLC. Izhodi rj-45
Pomnilnik je mogoče razširiti na 128 GB prek kartice SD   </t>
  </si>
  <si>
    <t xml:space="preserve">Napajalnik za kamero
Prenapetostna zaščita                                                                 Napajanje: 90 - 264 V AC, 50 Hz / 60 Hz
Izhodna napetost: 12 V DC                                                              Poraba max. približno: 0,23 A
Delovno okolje: notranji
Priporočena največja vlažnost: 90% (brez kondenzacije)
Delovna temperatura: 0 ° C - + 40 ° C                                               Zaščita pred preobremenitvijo (OLP): 105 - 150% napajanja, samodejno
Zaščita pred kratkim stikom (SCP): elektronska, avtomatska
Zaščitni razred  standardi: PN-EN 60950-1: 2007 II 
</t>
  </si>
  <si>
    <t xml:space="preserve">Montaža  kamer </t>
  </si>
  <si>
    <t xml:space="preserve">Priklop kamer na PC v sestrski bazi,  drobni instalac. materiali, zagon opreme,nastavitve, dokumentacija , navodila za uporabo,  poučitev uporabnika.  
</t>
  </si>
  <si>
    <t>SKUPAJ OZVOČENJE, URE, KAMERE:</t>
  </si>
  <si>
    <t>J-H(St)H 10x2x0.6 mm</t>
  </si>
  <si>
    <t>J-H(St)H 4x2x0.6 mm</t>
  </si>
  <si>
    <t>J-H(St)H  2x2x0.6 mm</t>
  </si>
  <si>
    <t xml:space="preserve">  HSLH-J  3x2,5 mm²</t>
  </si>
  <si>
    <t xml:space="preserve">
- iFIX Standard HMI 900 I/O Runtime v5.1(M4 Part)
- Historian Standard Server 300 Points v4.5 (M4 Key)
- Calculation Collector for Historian - Standard Server 300 Points v4.5 (M4 Key)
 Licenčna ser.št.200103448 </t>
  </si>
  <si>
    <t>Do vseh naprav mora biti napeljano ustrezno komunikacijsko brezhalogensko ožičeneje cat 5, J-H(St)H ki je zajeto v popisu univerzalnega ožičenja</t>
  </si>
  <si>
    <t>PREDELAVA V OMARI OBSTOJEČEGA AGREGATA: DODATI MOTORIZIRANI ODKLOPNIK 2X 1250A 3P, DODATI KRMILNIK COMAP INTELI MAINS 1010.</t>
  </si>
  <si>
    <t>COMAP INTELIGEN 1000</t>
  </si>
  <si>
    <t xml:space="preserve"> TOKOVNIK TC6 1250/5</t>
  </si>
  <si>
    <t>STRELOVODNA INŠTALACIJA</t>
  </si>
  <si>
    <t xml:space="preserve">Prestavitev lovilne palice LOP03 pri klimatu 1, klimatu 4 in hladilnem agregatu, komplet z montažnim priborom in potrebnim materialom                                                                                               </t>
  </si>
  <si>
    <t xml:space="preserve">Odstranitev moteče  obstoječe strelovodne inštalacije za potrebe montaže klimatov, hladilnega agregaza in zunanjih enot  in ponovna montaža oziroma prestavitev strelovodne inštalacije, komplet z montažnim priborom in potrebnim materialom   </t>
  </si>
  <si>
    <t xml:space="preserve">SKUPAJ STRELOVODNA INŠTALACIJA: </t>
  </si>
  <si>
    <t>SKUPAJ STRELOVODNA INŠTALACIJA:</t>
  </si>
  <si>
    <r>
      <rPr>
        <b/>
        <sz val="10"/>
        <rFont val="Arial"/>
        <family val="2"/>
        <charset val="238"/>
      </rPr>
      <t xml:space="preserve">Opomba: </t>
    </r>
    <r>
      <rPr>
        <sz val="10"/>
        <rFont val="Arial"/>
        <family val="2"/>
        <charset val="238"/>
      </rPr>
      <t>Pred oddajo ponudbe preveriti excelove enačbe.</t>
    </r>
  </si>
  <si>
    <t>Dobava in montaža kompletnega stranišča konzolne - viseče izvedbe, na vodno izpiranje sestoječega iz:                                                                                                                  1 kos Duofix GEBERIT art. 111.311.00.5 montažni element za stenski WC, aktiviranje spredaj
- 1 kos stenska konzolna keramična školjka s sedežno desko - po izboru arhitekta oz. INVESTITORJA kot npr. Geberit Kolo  
- 1 kos aktivirna tipka po izboru arhitekta oz. INVESTITORJA kot npr. Geberit SIGMA 20
- regulacijski ventil 15/10 s pripadajočo zvezno cevko ter odtočno plastično cevjo
- vključno ves pritrdilni, tesnilni in montažni material</t>
  </si>
  <si>
    <t>Dobava in montaža kompletnega stranišča konzolne - viseče izvedbe, za vgradnjo na Flusher desinfector (FDV) v sestavi :                                                                                                                  
- 1 kos stenska konzolna keramična školjka s sedežno desko - po izboru arhitekta oz. INVESTITORJA kot npr. Geberit Kolo 
- montaža Flusher desinfectorja po navodilih proizvajalca
- vključno ves pritrdilni, tesnilni in montažni material</t>
  </si>
  <si>
    <t>Opomba: umivalniki se vgradijo brez preliva</t>
  </si>
  <si>
    <t>Dobava in montaža zdravniške samostoječe enoročne mešalne baterija s podaljšanim iztokom za vgradnjo na pomivalno korito v prostoru angiograf vključno z vsem montažnim materialom, po izboru arhitekta oz. INVESTITORJA, kot npr. GROHE Euroeco Special 32787000</t>
  </si>
  <si>
    <t>Dobava in montaža navojnega polnilno/praznilnega ventila, vključno spojni in tesnilni material ter nastavkom za gumijasto cev</t>
  </si>
  <si>
    <t xml:space="preserve">Dobava in montaža  tipskega avtomatskega cevnega odzračevalnika kanalizacije kot npr. HL 900N, za montažo na vertikale na podstrešju z vsem potrebnim montažnim in tesnilnim materialom </t>
  </si>
  <si>
    <t>DN 40 - d42x1,5</t>
  </si>
  <si>
    <t>Navezava hidrantne vode na obstoječi interni razvod v kleti objekta. Navezava na hidrantni vod se izvede v obstoječem delu kleti v kotlovnici urgentnega centra, kot je prikazano v načrtu, vključno s potrebnim materialom za navezavo. Navezavo je potrebno uskladiti s tehnično službo bolnišnice Ptuj.</t>
  </si>
  <si>
    <r>
      <t>Navezava odpadne vode - kanalizacije na obstoječi razvod PP cevi pod stropom pritličja UC in v tlaku in stenah nadstropja UC dimenzije Ø</t>
    </r>
    <r>
      <rPr>
        <sz val="10"/>
        <rFont val="Arial"/>
        <family val="2"/>
      </rPr>
      <t>110-125 vključno s potrebnim materialom za navezavo. Navezavo je potrebno uskladiti s tehnično službo bolnišnice Ptuj.</t>
    </r>
  </si>
  <si>
    <r>
      <t>Navezava odpadne vode - kanalizacije na obstoječi razvod LTŽ cevi pod stropom pritličja in v tlaku in stenah nadstropja  v rekonstrukciji objekta, dimenzije Ø</t>
    </r>
    <r>
      <rPr>
        <sz val="10"/>
        <rFont val="Arial"/>
        <family val="2"/>
      </rPr>
      <t>110-125 vključno s potrebnim materialom za navezavo. Navezavo je potrebno uskladiti s tehnično službo bolnišnice Ptuj.</t>
    </r>
  </si>
  <si>
    <t>Blindiranje razvoda vodovoda zaradi faznosti izvedbe del, vključno z vsem potrebnim montažnim materialom</t>
  </si>
  <si>
    <r>
      <t>Navezava odpadne vode - kanalizacije na obstoječi razvod PP in PVC cevi tlaku in pod AB ploščo kleti, dimenzije Ø</t>
    </r>
    <r>
      <rPr>
        <sz val="10"/>
        <rFont val="Arial"/>
        <family val="2"/>
      </rPr>
      <t>110-125 vključno s potrebnim materialom za navezavo. Navezavo je potrebno uskladiti s tehnično službo bolnišnice Ptuj</t>
    </r>
  </si>
  <si>
    <t>Dobava in montaža,  ventil za hidravlično uravnoteženje proizvod kot npr. TA HYDRONICS tip STAD z izpustom 1/2"- navojne izvedbe vključno z tesnilnim in montažnim materialom</t>
  </si>
  <si>
    <t>DN 40 - d42,0x1,5</t>
  </si>
  <si>
    <t xml:space="preserve">DN 50 </t>
  </si>
  <si>
    <t>Dobava in montaža toplotne izolacije z izolacijo iz negorljive kamene volne oplaščene z Alu folijo gorljivosti A1/A2 proizvod, kot npr. Rockwool 800 debeline Dn/2 (notranji Ø cevi) vključno z vsem montažnim materialom.</t>
  </si>
  <si>
    <r>
      <t>m</t>
    </r>
    <r>
      <rPr>
        <sz val="10"/>
        <rFont val="Calibri"/>
        <family val="2"/>
        <charset val="238"/>
      </rPr>
      <t>²</t>
    </r>
  </si>
  <si>
    <t>OGREVANJE-KLIMATI OPERACIJSKE SOBE in PN7</t>
  </si>
  <si>
    <t xml:space="preserve">Dobava in montaža jeklene srednjetežke navojne šivne cevi po DIN 2440 iz jekla za razvod ogrevalne zmesi glikola in vode, toplotno izolirane, kompletno z varilnimi loki in drugimi fazoni, z vsem pritrdilnim in montažnim materialom. Cevi se očisti in po varjenju obarva z 2x osnovno antikorozijsko barvo ter izolira. </t>
  </si>
  <si>
    <t>Dobava in montaža jeklene srednjetežke navojne šivne cevi po DIN 2440 iz jekla za razvod ogrevalne zmesi glikola in vode na strehi objekta, toplotno izolirane z kameno volno kot npr. Rockwool 800 ter oplaščena z Al pločevino debeline 0,8mm, kompletno z varilnimi loki in drugimi fazoni, z vsem pritrdilnim in montažnim materialom. Cevi se očisti in po varjenju obarva z 2x osnovno antikorozijsko barvo.</t>
  </si>
  <si>
    <t>DN 25 + 5cm Rockwool 800 + AL pločevina 0,8mm</t>
  </si>
  <si>
    <t>DN 40 + 5cm Rockwool 800 + AL pločevina 0,8mm</t>
  </si>
  <si>
    <t xml:space="preserve">Dobava in montaža obtočne črpalke elektronsko regulirana obtočna črpalka npr. kot Wilo, črpalke se priključijo in vodijo preko DDC regulacije, vključno tesnilni in pritrdilni material, vključno protiprirobnice in vijačni material. </t>
  </si>
  <si>
    <r>
      <t xml:space="preserve">Q= 1,35 m3/h, </t>
    </r>
    <r>
      <rPr>
        <sz val="10"/>
        <rFont val="Calibri"/>
        <family val="2"/>
        <charset val="238"/>
      </rPr>
      <t>Δ</t>
    </r>
    <r>
      <rPr>
        <sz val="10"/>
        <rFont val="Arial"/>
        <family val="2"/>
        <charset val="238"/>
      </rPr>
      <t>p= 50 kPa</t>
    </r>
  </si>
  <si>
    <t>El.pod.:  Ne =140 W, 230 V, 50 Hz</t>
  </si>
  <si>
    <t>Wilo.connect Modbus RTU vgradni vmesnik</t>
  </si>
  <si>
    <t>Ustreza: črpalka tip Stratos PICO 25/0,5-8 ali enakovredna</t>
  </si>
  <si>
    <r>
      <t xml:space="preserve">Q= 0,88 m3/h, </t>
    </r>
    <r>
      <rPr>
        <sz val="10"/>
        <rFont val="Calibri"/>
        <family val="2"/>
        <charset val="238"/>
      </rPr>
      <t>Δ</t>
    </r>
    <r>
      <rPr>
        <sz val="10"/>
        <rFont val="Arial"/>
        <family val="2"/>
        <charset val="238"/>
      </rPr>
      <t>p= 40 kPa</t>
    </r>
  </si>
  <si>
    <t>El.pod.:  Ne =40 W, 230 V, 50 Hz</t>
  </si>
  <si>
    <t>Ustreza: črpalka tip Stratos PICO 25/0,5-6 ali enakovredna</t>
  </si>
  <si>
    <r>
      <t xml:space="preserve">Q= 1,30 m3/h, </t>
    </r>
    <r>
      <rPr>
        <sz val="10"/>
        <rFont val="Calibri"/>
        <family val="2"/>
        <charset val="238"/>
      </rPr>
      <t>Δ</t>
    </r>
    <r>
      <rPr>
        <sz val="10"/>
        <rFont val="Arial"/>
        <family val="2"/>
        <charset val="238"/>
      </rPr>
      <t>p= 40 kPa</t>
    </r>
  </si>
  <si>
    <t>Ustreza: črpalka tip Stratos PICO 30/0,5-6 ali enakovredna</t>
  </si>
  <si>
    <t xml:space="preserve">Dobava in montaža, tripotni regulacijski ventil (MV2) kot npr. tip Siemens VXG44.20-6,3 PN16 DN20 za vgradnjo v cevno omrežje ogrevanja, navojne izvedbe vključno z  tesnili, setom privijal, spojnim materialom ter elektromotornim  pogonom za zvezni regulacijski signal., tip SAS61.03  AC/DC24V, DC0...10V/ DC4...20mA, 5,5mm 400N, proizvod  kot npr. Siemens                                                   </t>
  </si>
  <si>
    <t>DN20; kvs=6,3 m3/h</t>
  </si>
  <si>
    <t>Ustreza: tripotni regulacijski ventil Siemens
tip VXG44.20 PN16 DN20 z pogonom SAS61.03 24V, 5,5mm 400N, 30s ali enakovredni</t>
  </si>
  <si>
    <t>OGREVANJE-KLIMAT IN GRELCI  (KLETNI PROSTORI)</t>
  </si>
  <si>
    <r>
      <t xml:space="preserve">Q= 1,05 m3/h, </t>
    </r>
    <r>
      <rPr>
        <sz val="10"/>
        <rFont val="Calibri"/>
        <family val="2"/>
        <charset val="238"/>
      </rPr>
      <t>Δ</t>
    </r>
    <r>
      <rPr>
        <sz val="10"/>
        <rFont val="Arial"/>
        <family val="2"/>
        <charset val="238"/>
      </rPr>
      <t>p= 40 kPa</t>
    </r>
  </si>
  <si>
    <t>El.pod.:  Ne = 40 W, 230 V, 50 Hz</t>
  </si>
  <si>
    <r>
      <t xml:space="preserve">Q= 1,69 m3/h, </t>
    </r>
    <r>
      <rPr>
        <sz val="10"/>
        <rFont val="Calibri"/>
        <family val="2"/>
        <charset val="238"/>
      </rPr>
      <t>Δ</t>
    </r>
    <r>
      <rPr>
        <sz val="10"/>
        <rFont val="Arial"/>
        <family val="2"/>
        <charset val="238"/>
      </rPr>
      <t>p= 35 kPa</t>
    </r>
  </si>
  <si>
    <t>El.pod.:  Ne = 135 W, 230 V, 50 Hz</t>
  </si>
  <si>
    <r>
      <t xml:space="preserve">Q= 0,95 m3/h, </t>
    </r>
    <r>
      <rPr>
        <sz val="10"/>
        <rFont val="Calibri"/>
        <family val="2"/>
        <charset val="238"/>
      </rPr>
      <t>Δ</t>
    </r>
    <r>
      <rPr>
        <sz val="10"/>
        <rFont val="Arial"/>
        <family val="2"/>
        <charset val="238"/>
      </rPr>
      <t>p= 45 kPa</t>
    </r>
  </si>
  <si>
    <r>
      <t xml:space="preserve">Q= 0,62 m3/h, </t>
    </r>
    <r>
      <rPr>
        <sz val="10"/>
        <rFont val="Calibri"/>
        <family val="2"/>
        <charset val="238"/>
      </rPr>
      <t>Δ</t>
    </r>
    <r>
      <rPr>
        <sz val="10"/>
        <rFont val="Arial"/>
        <family val="2"/>
        <charset val="238"/>
      </rPr>
      <t>p= 30 kPa</t>
    </r>
  </si>
  <si>
    <t>El.pod.:  Ne = 20 W, 230 V, 50 Hz</t>
  </si>
  <si>
    <t>Ustreza: črpalka tip Stratos PICO 25/0,5-4 ali enakovredna</t>
  </si>
  <si>
    <r>
      <t xml:space="preserve">Q= 0,69 m3/h, </t>
    </r>
    <r>
      <rPr>
        <sz val="10"/>
        <rFont val="Calibri"/>
        <family val="2"/>
        <charset val="238"/>
      </rPr>
      <t>Δ</t>
    </r>
    <r>
      <rPr>
        <sz val="10"/>
        <rFont val="Arial"/>
        <family val="2"/>
        <charset val="238"/>
      </rPr>
      <t>p= 30 kPa</t>
    </r>
  </si>
  <si>
    <r>
      <t xml:space="preserve">Q= 1,11 m3/h, </t>
    </r>
    <r>
      <rPr>
        <sz val="10"/>
        <rFont val="Calibri"/>
        <family val="2"/>
        <charset val="238"/>
      </rPr>
      <t>Δ</t>
    </r>
    <r>
      <rPr>
        <sz val="10"/>
        <rFont val="Arial"/>
        <family val="2"/>
        <charset val="238"/>
      </rPr>
      <t>p= 50 kPa</t>
    </r>
  </si>
  <si>
    <t>Ustreza: črpalka tip PICO 25/0,5-6 ali enakovredna</t>
  </si>
  <si>
    <t xml:space="preserve">Dobava in montaža, tripotni regulacijski ventil kot npr. tip Siemens VXG44.20-6,3 PN16 DN20 za vgradnjo v cevno omrežje ogrevanja, navojne izvedbe vključno z  tesnili, setom privijal, spojnim materialom ter elektromotornim  pogonom za zvezni regulacijski signal., tip SAS61.03  AC/DC24V, DC0...10V/ DC4...20mA, 5,5mm 400N, proizvod  kot npr. Siemens                                                   </t>
  </si>
  <si>
    <t xml:space="preserve">Dobava in montaža, tripotni regulacijski ventil kot npr. tip Siemens VXG44.25-10 PN16 DN25 za vgradnjo v cevno omrežje ogrevanja, navojne izvedbe vključno z  tesnili, setom privijal, spojnim materialom ter elektromotornim  pogonom za zvezni regulacijski signal., tip SAS61.03  AC/DC24V, DC0...10V/ DC4...20mA, 5,5mm 400N, proizvod  kot npr. Siemens                                                   </t>
  </si>
  <si>
    <t>OGREVANJE-KLIMAT IN GRELCI ZA REKONSTRUKCIJO (1. NADSTROPJE)</t>
  </si>
  <si>
    <t>Blindiranje razvoda ogrevanja zaradi faznosti izvedbe del, vključno z vsem potrebnim montažnim materialom</t>
  </si>
  <si>
    <r>
      <t xml:space="preserve">Q= 2,67 m3/h, </t>
    </r>
    <r>
      <rPr>
        <sz val="10"/>
        <rFont val="Calibri"/>
        <family val="2"/>
        <charset val="238"/>
      </rPr>
      <t>Δ</t>
    </r>
    <r>
      <rPr>
        <sz val="10"/>
        <rFont val="Arial"/>
        <family val="2"/>
        <charset val="238"/>
      </rPr>
      <t>p= 55 kPa</t>
    </r>
  </si>
  <si>
    <t>Ustreza: črpalka tip Stratos MAXO 30-0,5-6 ali enakovredna</t>
  </si>
  <si>
    <r>
      <t xml:space="preserve">Q= 1,59 m3/h, </t>
    </r>
    <r>
      <rPr>
        <sz val="10"/>
        <rFont val="Calibri"/>
        <family val="2"/>
        <charset val="238"/>
      </rPr>
      <t>Δ</t>
    </r>
    <r>
      <rPr>
        <sz val="10"/>
        <rFont val="Arial"/>
        <family val="2"/>
        <charset val="238"/>
      </rPr>
      <t>p= 35 kPa</t>
    </r>
  </si>
  <si>
    <r>
      <t xml:space="preserve">Q= 0,38 m3/h, </t>
    </r>
    <r>
      <rPr>
        <sz val="10"/>
        <rFont val="Calibri"/>
        <family val="2"/>
        <charset val="238"/>
      </rPr>
      <t>Δ</t>
    </r>
    <r>
      <rPr>
        <sz val="10"/>
        <rFont val="Arial"/>
        <family val="2"/>
        <charset val="238"/>
      </rPr>
      <t>p= 65 kPa</t>
    </r>
  </si>
  <si>
    <t>El.pod.:  Ne = 80 W, 230 V, 50 Hz</t>
  </si>
  <si>
    <r>
      <t xml:space="preserve">Q= 0,98 m3/h, </t>
    </r>
    <r>
      <rPr>
        <sz val="10"/>
        <rFont val="Calibri"/>
        <family val="2"/>
        <charset val="238"/>
      </rPr>
      <t>Δ</t>
    </r>
    <r>
      <rPr>
        <sz val="10"/>
        <rFont val="Arial"/>
        <family val="2"/>
        <charset val="238"/>
      </rPr>
      <t>p= 45 kPa</t>
    </r>
  </si>
  <si>
    <r>
      <t xml:space="preserve">Q= 1,03 m3/h, </t>
    </r>
    <r>
      <rPr>
        <sz val="10"/>
        <rFont val="Calibri"/>
        <family val="2"/>
        <charset val="238"/>
      </rPr>
      <t>Δ</t>
    </r>
    <r>
      <rPr>
        <sz val="10"/>
        <rFont val="Arial"/>
        <family val="2"/>
        <charset val="238"/>
      </rPr>
      <t>p= 45 kPa</t>
    </r>
  </si>
  <si>
    <t xml:space="preserve">Dobava in montaža, tripotni regulacijski ventil kot npr. tip Siemens VXG44.32-10 PN16 DN32 za vgradnjo v cevno omrežje ogrevanja, navojne izvedbe vključno z  tesnili, setom privijal, spojnim materialom ter elektromotornim  pogonom za zvezni regulacijski signal., tip SAS61.03  AC/DC24V, DC0...10V/ DC4...20mA, 5,5mm 400N, proizvod  kot npr. Siemens                                                   </t>
  </si>
  <si>
    <t xml:space="preserve">Dobava in montaža, tripotni regulacijski ventil kot npr. tip Siemens VXG44.15-2,5 PN16 DN15 za vgradnjo v cevno omrežje ogrevanja, navojne izvedbe vključno z  tesnili, setom privijal, spojnim materialom ter elektromotornim  pogonom za zvezni regulacijski signal., tip SAS61.03  AC/DC24V, DC0...10V/ DC4...20mA, 5,5mm 400N, proizvod  kot npr. Siemens                                                   </t>
  </si>
  <si>
    <t>DN15; kvs=2,5 m3/h</t>
  </si>
  <si>
    <t>Ustreza: tripotni regulacijski ventil Siemens
tip VXG44.15 PN16 DN15 z pogonom SAS61.03 24V, 5,5mm 400N, 30s ali enakovredni</t>
  </si>
  <si>
    <t>OGREVANJE- GRELCI za PN7</t>
  </si>
  <si>
    <r>
      <t xml:space="preserve">Q= 2,57 m3/h, </t>
    </r>
    <r>
      <rPr>
        <sz val="10"/>
        <rFont val="Calibri"/>
        <family val="2"/>
        <charset val="238"/>
      </rPr>
      <t>Δ</t>
    </r>
    <r>
      <rPr>
        <sz val="10"/>
        <rFont val="Arial"/>
        <family val="2"/>
        <charset val="238"/>
      </rPr>
      <t>p= 40 kPa</t>
    </r>
  </si>
  <si>
    <t>El.pod.:  Ne = 280 W, 230 V, 50 Hz</t>
  </si>
  <si>
    <t>Ustreza: črpalka tip Stratos MAXO 40/0,5-8 ali enakovredna</t>
  </si>
  <si>
    <r>
      <t xml:space="preserve">Q= 1,48 m3/h, </t>
    </r>
    <r>
      <rPr>
        <sz val="10"/>
        <rFont val="Calibri"/>
        <family val="2"/>
        <charset val="238"/>
      </rPr>
      <t>Δ</t>
    </r>
    <r>
      <rPr>
        <sz val="10"/>
        <rFont val="Arial"/>
        <family val="2"/>
        <charset val="238"/>
      </rPr>
      <t>p= 35 kPa</t>
    </r>
  </si>
  <si>
    <t>El.pod.:  Ne = 140 W, 230 V, 50 Hz</t>
  </si>
  <si>
    <t>Ustreza: črpalka tip Stratos MAXO 30/0,5-6 ali enakovredna</t>
  </si>
  <si>
    <r>
      <t xml:space="preserve">Q= 0,28 m3/h, </t>
    </r>
    <r>
      <rPr>
        <sz val="10"/>
        <rFont val="Calibri"/>
        <family val="2"/>
        <charset val="238"/>
      </rPr>
      <t>Δ</t>
    </r>
    <r>
      <rPr>
        <sz val="10"/>
        <rFont val="Arial"/>
        <family val="2"/>
        <charset val="238"/>
      </rPr>
      <t>p= 40 kPa</t>
    </r>
  </si>
  <si>
    <r>
      <t xml:space="preserve">Q= 0,83 m3/h, </t>
    </r>
    <r>
      <rPr>
        <sz val="10"/>
        <rFont val="Calibri"/>
        <family val="2"/>
        <charset val="238"/>
      </rPr>
      <t>Δ</t>
    </r>
    <r>
      <rPr>
        <sz val="10"/>
        <rFont val="Arial"/>
        <family val="2"/>
        <charset val="238"/>
      </rPr>
      <t>p= 40 kPa</t>
    </r>
  </si>
  <si>
    <t xml:space="preserve">Dobava in montaža, tripotni regulacijski ventil kot npr. tip Siemens VXG44.3216 PN16 DN32 za vgradnjo v cevno omrežje ogrevanja, navojne izvedbe vključno z  tesnili, setom privijal, spojnim materialom ter elektromotornim  pogonom za zvezni regulacijski signal., tip SAS61.03  AC/DC24V, DC0...10V/ DC4...20mA, 5,5mm 400N, proizvod  kot npr. Siemens                                                   </t>
  </si>
  <si>
    <t xml:space="preserve">Dobava in montaža obtočne črpalke (Čr1) elektronsko regulirana obtočna črpalka npr. kot GRUNDFOS, črpalke se priključijo in vodijo preko DDC regulacije, vključno tesnilni in pritrdilni material, vključno protiprirobnice in vijačni material. </t>
  </si>
  <si>
    <r>
      <t xml:space="preserve">Q= 4,74 m3/h, </t>
    </r>
    <r>
      <rPr>
        <sz val="10"/>
        <rFont val="Calibri"/>
        <family val="2"/>
        <charset val="238"/>
      </rPr>
      <t>Δ</t>
    </r>
    <r>
      <rPr>
        <sz val="10"/>
        <rFont val="Arial"/>
        <family val="2"/>
        <charset val="238"/>
      </rPr>
      <t>p= 50 kPa</t>
    </r>
  </si>
  <si>
    <t xml:space="preserve">Dobava in montaža obtočne črpalke (Čr2) elektronsko regulirana obtočna črpalka npr. kot GRUNDFOS, črpalke se priključijo in vodijo preko DDC regulacije, vključno tesnilni in pritrdilni material, vključno protiprirobnice in vijačni material. </t>
  </si>
  <si>
    <r>
      <t xml:space="preserve">Q= 4,59 m3/h, </t>
    </r>
    <r>
      <rPr>
        <sz val="10"/>
        <rFont val="Calibri"/>
        <family val="2"/>
        <charset val="238"/>
      </rPr>
      <t>Δ</t>
    </r>
    <r>
      <rPr>
        <sz val="10"/>
        <rFont val="Arial"/>
        <family val="2"/>
        <charset val="238"/>
      </rPr>
      <t>p= 65 kPa</t>
    </r>
  </si>
  <si>
    <t>El.pod.:  Ne =280 W, 230 V, 50 Hz</t>
  </si>
  <si>
    <t xml:space="preserve">Dobava in montaža obtočne črpalke (Čr3) elektronsko regulirana obtočna črpalka npr. kot GRUNDFOS, črpalke se priključijo in vodijo preko DDC regulacije, vključno tesnilni in pritrdilni material, vključno protiprirobnice in vijačni material. </t>
  </si>
  <si>
    <r>
      <t xml:space="preserve">Q= 9,64 m3/h, </t>
    </r>
    <r>
      <rPr>
        <sz val="10"/>
        <rFont val="Calibri"/>
        <family val="2"/>
        <charset val="238"/>
      </rPr>
      <t>Δ</t>
    </r>
    <r>
      <rPr>
        <sz val="10"/>
        <rFont val="Arial"/>
        <family val="2"/>
        <charset val="238"/>
      </rPr>
      <t>p= 40 kPa</t>
    </r>
  </si>
  <si>
    <t>El.pod.:  Ne =270 W, 230 V, 50 Hz</t>
  </si>
  <si>
    <t>Ustreza: črpalka tip Stratos MAXO 50/0,5-6 ali enakovredna</t>
  </si>
  <si>
    <t xml:space="preserve">Dobava in montaža obtočne črpalke (Čr4) elektronsko regulirana obtočna črpalka npr. kot GRUNDFOS, črpalke se priključijo in vodijo preko DDC regulacije, vključno tesnilni in pritrdilni material, vključno protiprirobnice in vijačni material. </t>
  </si>
  <si>
    <r>
      <t xml:space="preserve">Q= 10,94 m3/h, </t>
    </r>
    <r>
      <rPr>
        <sz val="10"/>
        <rFont val="Calibri"/>
        <family val="2"/>
        <charset val="238"/>
      </rPr>
      <t>Δ</t>
    </r>
    <r>
      <rPr>
        <sz val="10"/>
        <rFont val="Arial"/>
        <family val="2"/>
        <charset val="238"/>
      </rPr>
      <t>p= 60 kPa</t>
    </r>
  </si>
  <si>
    <t>El.pod.:  Ne =390 W, 230 V, 50 Hz</t>
  </si>
  <si>
    <t xml:space="preserve">Dobava in montaža obtočne črpalke (Čr5) elektronsko regulirana obtočna črpalka npr. kot GRUNDFOS, črpalke se priključijo in vodijo preko DDC regulacije, vključno tesnilni in pritrdilni material, vključno protiprirobnice in vijačni material. </t>
  </si>
  <si>
    <r>
      <t xml:space="preserve">Q= 4,67 m3/h, </t>
    </r>
    <r>
      <rPr>
        <sz val="10"/>
        <rFont val="Calibri"/>
        <family val="2"/>
        <charset val="238"/>
      </rPr>
      <t>Δ</t>
    </r>
    <r>
      <rPr>
        <sz val="10"/>
        <rFont val="Arial"/>
        <family val="2"/>
        <charset val="238"/>
      </rPr>
      <t>p= 55 kPa</t>
    </r>
  </si>
  <si>
    <t xml:space="preserve">Dobava in montaža obtočne črpalke (Čr0) elektronsko regulirana obtočna črpalka npr. kot GRUNDFOS, črpalke se priključijo in vodijo preko DDC regulacije, vključno tesnilni in pritrdilni material, vključno protiprirobnice in vijačni material. </t>
  </si>
  <si>
    <r>
      <t xml:space="preserve">Q= 5,15 m3/h, </t>
    </r>
    <r>
      <rPr>
        <sz val="10"/>
        <rFont val="Calibri"/>
        <family val="2"/>
        <charset val="238"/>
      </rPr>
      <t>Δ</t>
    </r>
    <r>
      <rPr>
        <sz val="10"/>
        <rFont val="Arial"/>
        <family val="2"/>
        <charset val="238"/>
      </rPr>
      <t>p= 45 kPa</t>
    </r>
  </si>
  <si>
    <t xml:space="preserve">Dobava in montaža, tripotni regulacijski ventil kot npr. tip Siemens VXG44.40-25 PN16 DN40 za vgradnjo v cevno omrežje ogrevanja, navojne izvedbe vključno z  tesnili, setom privijal, spojnim materialom ter elektromotornim  pogonom za zvezni regulacijski signal., tip SAS61.03  AC/DC24V, DC0...10V/ DC4...20mA, 5,5mm 400N, proizvod  kot npr. Siemens                                                   </t>
  </si>
  <si>
    <t>Q=115kW; BGS 757L-30</t>
  </si>
  <si>
    <t>Primar dT=70/60ᵒC; dP=9kPa; voda</t>
  </si>
  <si>
    <t>Sekundar dT=60/50ᵒC; dP=11kPa; glikol/voda</t>
  </si>
  <si>
    <t>vključno z izolacijo</t>
  </si>
  <si>
    <t>Toplotni izmenjevalec kot npr. 
Ipros Hex :Q=115kW; GBS 757L-30 z toplotno izolacijo</t>
  </si>
  <si>
    <t>Predelava ostoječega razdelilca, ki vključuje:
-razširitev in izdelava ene dodatne veje DN50
-2x povečava obstoječega priklopa na razdelilcu iz DN40 na DN50)
-1x povečava obstoječega priklopa na razdelilcu iz DN50 na DN65)
-ves potreben tesnilni in montažni material</t>
  </si>
  <si>
    <t>Razširitev obstoječe cevi za toplo sanitarno vodo (iz DN 25 na DN32) in cirkulacije (iz DN15 na DN20) za nadstropje</t>
  </si>
  <si>
    <t>HLAJENJE SERVER SOBE IN SOBE ZA UMRLE</t>
  </si>
  <si>
    <t>Dobava in montaža zunanje enote split sistema (reverzibilna toplotna črpalka) za hlajenje server prostora, zaščiten pred vremenskimi vplivi, z vgrajenim kompresorjem z invertersko regulacijo moči in porabe ter vsemi potrebnimi elementi za zaščito, nadzor in regulacijo naprave ter funkcionalnega delovanja.</t>
  </si>
  <si>
    <t>Konstrukcija: Enote so zasnovane z osnovnim nosilnim okvirjem in pocinkanimi jeklenimi ploščami. Enota je standardno opremljena z zaščitno mrežo toplotnega izmenjevalnika. Ventilatorji so zasnovani z nizko stopnjo hrupa z zveznim nadzorom hitrosti DC. Kompresor v napravi je inverterski, zvočno izoliran tip hermetične spiralne izvedbe z delovnim območjem 15-150 Hz.</t>
  </si>
  <si>
    <t>Tehnične lastnosti naprave:</t>
  </si>
  <si>
    <t>Nazivna hladilna zmogljivost (Qh,nom): 5,0 (1,50- 6,80) kW</t>
  </si>
  <si>
    <t>Absorbirana moč (Nnom): 1,4 kW / 220 -240 V; 50 Hz; 1Ph</t>
  </si>
  <si>
    <t>SEER: 6,9 (A++)</t>
  </si>
  <si>
    <t>Nazivna zmogljivost ogrevanja (Qgnome): 6,0 (1,0 - 6,5) kW</t>
  </si>
  <si>
    <t>Absorbirana moč (Nnom): 1,75 kW / 220 -240 V; 50 Hz; 1Ph</t>
  </si>
  <si>
    <t>SCOP: 3,9 (A)</t>
  </si>
  <si>
    <t>Hladilno sredstvo: R32</t>
  </si>
  <si>
    <t>Tekoča faza: Ø6,35 mm (1/4")</t>
  </si>
  <si>
    <t>Plinska faza: Ø12,70 mm (1/2")</t>
  </si>
  <si>
    <t>Tovarniško polnjenje s hladilnim sredstvom: 1,2 kg</t>
  </si>
  <si>
    <t>Mere (ŠxVxD): 638 x 880 x 310 mm</t>
  </si>
  <si>
    <t>Neto teža: 43,0 kg</t>
  </si>
  <si>
    <t>Min/Max dolžina cevi: 3/30 m</t>
  </si>
  <si>
    <t>Največja višinska razlika med zunanjo in notranjo enoto: 20 m</t>
  </si>
  <si>
    <t>Raven zvočnega tlaka na razdalji 1 m od enote:</t>
  </si>
  <si>
    <t>Ogrevanje: 48 dB(A)</t>
  </si>
  <si>
    <t>Hlajenje: 48 dB(A)</t>
  </si>
  <si>
    <t>Raven zvočne moči: 62 dB(A) na razdalji 1 m od enote</t>
  </si>
  <si>
    <t>Delovno območje:</t>
  </si>
  <si>
    <t>Ogrevanje: od -25 do 24°C</t>
  </si>
  <si>
    <t>Hlajenje: od -20 do 50°C</t>
  </si>
  <si>
    <t>Izdelek kot npr.: SAMSUNG</t>
  </si>
  <si>
    <t>Tip:AC052BXAPKG/EU</t>
  </si>
  <si>
    <t>Dpbava in montaža notranje WindFreeTM Deluxe enote stenske različice. Tehnologija Samsung WindFree omogoča pretok zraka, ki ustvarja toplotno ugodje v prostoru, brez neposrednega pihanja s hitrostjo pretoka manj kot 0,15 m/s. Opremljen je z ventilatorjem, izmenjevalnikom toplote z direktno ekspanzijo hladiva in vsemi potrebnimi elementi za zaščito, nadzor in regulacijo naprave in temperature.</t>
  </si>
  <si>
    <t>Nazivna hladilna zmogljivost (Qh): 5,0 kW</t>
  </si>
  <si>
    <t>Nazivna zmogljivost ogrevanja (Qg): 6,0 kW</t>
  </si>
  <si>
    <t>Volumski pretok zraka (hlajenje): 16,7 m3/min</t>
  </si>
  <si>
    <t>Raven zvočne moči: 60 dB(A)</t>
  </si>
  <si>
    <t xml:space="preserve">Nivo zvočnega tlaka Min/Max: 25 / 42 dB(A)   </t>
  </si>
  <si>
    <t>Mere (ŠxVxD): 1055 x 299 x 215 mm</t>
  </si>
  <si>
    <t>Neto teža: 11,7 kg</t>
  </si>
  <si>
    <t>Brezžični daljinski upravljalnik (priložen)</t>
  </si>
  <si>
    <t>Tip:AC052BNAPKG/EU</t>
  </si>
  <si>
    <t>Dobava in montaža zunanje enote split sistema (reverzibilna toplotna črpalka) za hlajenje prostora umrli, zaščiten pred vremenskimi vplivi, z vgrajenim kompresorjem z invertersko regulacijo moči in porabe ter vsemi potrebnimi elementi za zaščito, nadzor in regulacijo naprave ter funkcionalnega delovanja.</t>
  </si>
  <si>
    <t>Nazivna hladilna zmogljivost (Qh,nom): 2,6 (0,87 - 4,1) kW</t>
  </si>
  <si>
    <t>Absorbirana moč (Nnom): 0,67 kW / 220 -240 V; 50 Hz; 1Ph</t>
  </si>
  <si>
    <t>SEER: 7,1 (A++)</t>
  </si>
  <si>
    <t>Nazivna zmogljivost ogrevanja (Qgnome): 3,4 (0,98 - 4,1) kW</t>
  </si>
  <si>
    <t>Absorbirana moč (Nnom): 0,92 kW / 220 -240 V; 50 Hz; 1Ph</t>
  </si>
  <si>
    <t>SCOP: 4,3 (A+)</t>
  </si>
  <si>
    <t>Plinska faza: Ø9,52 mm (3/8")</t>
  </si>
  <si>
    <t>Tovarniško polnjenje s hladilnim sredstvom: 0,9 kg</t>
  </si>
  <si>
    <t xml:space="preserve">Mere (ŠxVxD): 790 × 548 × 285 mm    </t>
  </si>
  <si>
    <t>Neto teža: 32,5 kg</t>
  </si>
  <si>
    <t>Min/Max dolžina cevi: 3/20 m</t>
  </si>
  <si>
    <t>Največja višinska razlika med zunanjo in notranjo enoto: 15 m</t>
  </si>
  <si>
    <t>Ogrevanje: 47 dB(A)</t>
  </si>
  <si>
    <t>Hlajenje: 46 dB(A)</t>
  </si>
  <si>
    <t>Raven zvočne moči: 59 dB(A) na razdalji 1m od enote</t>
  </si>
  <si>
    <t>Delovno območje</t>
  </si>
  <si>
    <t>Ogrevanje: od -20 do 24°C</t>
  </si>
  <si>
    <t>Hlajenje: od -15 do 46°C</t>
  </si>
  <si>
    <t>Izdelek kot npr. :SAMSUNG</t>
  </si>
  <si>
    <t>Tip:AC026RXADKG/EU</t>
  </si>
  <si>
    <t>Dobava in montaža notranje WindFreeTM 4-smerne kasetne enote 600x600. Tehnologija WindFree omogoča pretok zraka, ki ustvarja toplotno ugodje v prostoru, brez neposrednega pihanja. Enota je zasnovana za stropno montažo s štirimi smermi izpusta. Opremljen je z ventilatorjem, izmenjevalnikom toplote z direktno ekspanzijo hladiva, črpalko za odvod kondenza in vsemi potrebnimi elementi za zaščito, nadzor in regulacijo naprave in temperature.</t>
  </si>
  <si>
    <t>Nazivna hladilna zmogljivost (Qh): 2,6 kW</t>
  </si>
  <si>
    <t>Nazivna zmogljivost ogrevanja (Qg): 3,4 kW</t>
  </si>
  <si>
    <t>Prostorninski pretok zraka (hlajenje):30,0 m3/min</t>
  </si>
  <si>
    <t>Raven zvočne moči: 48 dB(A)</t>
  </si>
  <si>
    <t xml:space="preserve">Raven zvočnega tlaka Min/Max: 25 / 31 dB(A)   </t>
  </si>
  <si>
    <t>Mere (ŠxVxD): 575 x 250 x 575 mm</t>
  </si>
  <si>
    <t>Dimenzije panel(PC4SUFMAN)(ŠxVxD): 620 x 46 x 620 mm</t>
  </si>
  <si>
    <t>Neto teža: 11,5 kg</t>
  </si>
  <si>
    <t>Tip:AC026RNNDKG/EU</t>
  </si>
  <si>
    <t>Dobava in montaža panela WindFree za štirismerne (600x600 mm) kasetne enote.</t>
  </si>
  <si>
    <t>Mere plošče (ŠxVxG): 620 x 57 x 620 mm</t>
  </si>
  <si>
    <t>Neto teža plošče: 2,7 kg</t>
  </si>
  <si>
    <t>Izdelek kot npr.: Samsung</t>
  </si>
  <si>
    <t>Tip: PC4SUFMAN</t>
  </si>
  <si>
    <t>Dobava in montaža programabilnega žičnega daljinskega upravljalnika za upravljanje enote z LCD zaslonom. Nadzor delovanja naprave preko naslednjih funkcij: vklop/izklop, izbira načina delovanja (WindFree, Quiet, Sleep itd.), hitrost ventilatorja, smer pretoka zraka, nastavitev temperature, prikaz napak in možnost tedenskega urnika delovanja.</t>
  </si>
  <si>
    <t>Dobava in montaža bakrenih cevi, za cevni razvod hladilniškega VRF sistema, za nadometno speljane razvode znotraj objekta, iz enakega materiala so izdelani tudi vsi fazonski kosi, predizolirane po navodilih proizvajalca opreme in skladno z EN 12735-1,  predvidoma z Kaiflex ST cevaki, debelina navedena spodaj,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</si>
  <si>
    <t>Ø6,35 mm (1/4'')</t>
  </si>
  <si>
    <t>Ø9,52 mm (3/8'')</t>
  </si>
  <si>
    <t>Dobava in montaža nosilne konzole ali podest iz pocinkanih nosilnih profilov za zunanji napravi ZN1, nameščeni na strehi, komplet z vso pripadajočo opremo vključno protivibracijskimi gumami, prenosi ter pritrdilnim in veznim materialom kot npr SIKLA po spodnji specifikaciji:</t>
  </si>
  <si>
    <t>HLAJENJE-KLIMATI OPERACIJSKE SOBE IN PN6, PN7, PN8</t>
  </si>
  <si>
    <t>Dobava in montaža hladilnega agregata za proizvodnjo hladne vode kompaktne izvedbe z zračno hlajenim kondenzatorjem za zunanjo postavitev, z visokim izkoristkom za delovanje pri temperaturah okolice od -10 do 48°C , mikroprocesorsko voden, s preverjenimi tehničnimi podatki s strani priznane neodvisne inštitucije EUROVENT, z listinami o skladnosti EC. Ustreza zahtevam PURES-a.</t>
  </si>
  <si>
    <t>Naprava je opremljena z brezstopenjsko reguliranimi ventilatorskimi elektromotorji.Lopatice ventilatorjev so kovinske, da so odporne na visoke temperature zaradi sončnega sevanja, brez deformacije. Zaščita motorjev ventilatorjev je IP44.</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</si>
  <si>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t>
  </si>
  <si>
    <t>Vsak hladilni krog vključuje: filtrni sušilnik, pokazno okence z indikatorjem vlažnosti hladiva, elektronski ekspanzijski ventil, zaporni ventil na tekočinskem vodu, zaporni ventil v tlačnem vodu, izoliran sesalni vod, senzorjem visokega in nizkega tlaka.</t>
  </si>
  <si>
    <t xml:space="preserve"> - hladilna moč:    369,6 kW</t>
  </si>
  <si>
    <t xml:space="preserve"> - sistem hlajenega medija:      5/10°C</t>
  </si>
  <si>
    <t xml:space="preserve"> - hlajeni medij:       R32</t>
  </si>
  <si>
    <t xml:space="preserve"> - število ventilatorjev:      8</t>
  </si>
  <si>
    <t>- zalogovnik: 600l</t>
  </si>
  <si>
    <t xml:space="preserve"> - izvedba obtočne črpalke: dvojna z razpoložljivim tlakom 164 kPa</t>
  </si>
  <si>
    <t xml:space="preserve"> - dimenzije DxŠxV:     5160x2200x2450 mm</t>
  </si>
  <si>
    <r>
      <t>Ustreza proizvod kot npr.:</t>
    </r>
    <r>
      <rPr>
        <b/>
        <sz val="10"/>
        <rFont val="Arial"/>
        <family val="2"/>
        <charset val="238"/>
      </rPr>
      <t xml:space="preserve">  AERMEC, tip NRG 1200XEM BF </t>
    </r>
    <r>
      <rPr>
        <sz val="10"/>
        <rFont val="Arial"/>
        <family val="2"/>
        <charset val="238"/>
      </rPr>
      <t>ali enakovredni</t>
    </r>
  </si>
  <si>
    <t>Dobava in montaža jeklene srednjetežke navojne šivne cevi po DIN 2440 iz jekla za razvod hlajenja mešanice glikola in vode na strehi objekta, izolirane z Kaiflex izolacijo, kameno volno ter oplaščeno z Al pločevino debeline 0,8mm, kompletno z varilnimi loki in drugimi fazoni, z vsem pritrdilnim in montažnim materialom. Cevi se očisti in po varjenju obarva z 2x osnovno antikorozijsko barvo.</t>
  </si>
  <si>
    <t>DN 100 +Kaiflex ST 25mm + 5cm kamena volna 
          + Al pločevina 0,8mm</t>
  </si>
  <si>
    <t>DN 125 +Kaiflex ST 25mm + 5cm kamena volna 
          + Al pločevina 0,8mm</t>
  </si>
  <si>
    <t>DN 125</t>
  </si>
  <si>
    <t>Ustreza:  ventil za hidravlično uravnoteženje tip STAF DN 80 z izpustom 1/2" ali enakovredni</t>
  </si>
  <si>
    <t>proizvod kot npr.: IMI Hydronic 
Statico SD  50.3
Nominalen volumen: VN 50 litrov
Maksimalen dovoljen tlak: PS 3 bar</t>
  </si>
  <si>
    <t>Dobava in montaža servisnega ventila za raztezno posodo DLV 20, vključno z vsem pritrdilnim tesnilnim in montažnim materialom.</t>
  </si>
  <si>
    <t>Skupna masa v enem kompletu</t>
  </si>
  <si>
    <t>HLAJENJE-KLIMAT PN5 REKONSTRUKCIJA                     1. NADSTROPJE</t>
  </si>
  <si>
    <t xml:space="preserve">Dobava in montaža hladilnega agregata za proizvodnjo hladne vode kompaktne izvedbe z zračno hlajenim kondenzatorjem za zunanjo postavitev, TIHE izvedbe z visokim izkoristkom za delovanje pri temperaturah okolice do 46°C, mikroprocesorsko voden, s preverjenimi tehničnimi podatki s strani priznane neodvisne inštitucije EUROVENT, z listinami o skladnosti EC. </t>
  </si>
  <si>
    <t>Naprava je standardno opremljena z brezstopenjsko reguliranimi ventilatorskimi elektromotorji. Lopatice ventilatorjev so kovinske, da so odporne na visoke temperature zaradi sončnega sevanja, brez deformacije. Zaščita motorjev ventilatorjev je IP44.</t>
  </si>
  <si>
    <t xml:space="preserve"> - TEHNIČNE KARAKTERISTIKE (certificirane po EUROVENT-u ter deklarirane po UNI EN 14511:2022)</t>
  </si>
  <si>
    <t xml:space="preserve"> - hladilna moč:  73 kW</t>
  </si>
  <si>
    <t xml:space="preserve"> - pretok zraka:      27112 m3/h</t>
  </si>
  <si>
    <t xml:space="preserve"> - zvočni tlak na 10m:      41,6 dB(A)</t>
  </si>
  <si>
    <t xml:space="preserve"> - zvočna moč:     74,3 dB(A)</t>
  </si>
  <si>
    <t>- zalogovnik: 300l</t>
  </si>
  <si>
    <t xml:space="preserve"> - izvedba obtočne črpalke:      dvojna z razpoložljivim tlakom 199 kPa</t>
  </si>
  <si>
    <t xml:space="preserve"> - dimenzije DxŠxV:     3320x1100x1680 mm</t>
  </si>
  <si>
    <r>
      <t xml:space="preserve">Ustreza proizvod kot npr.: </t>
    </r>
    <r>
      <rPr>
        <b/>
        <sz val="10"/>
        <rFont val="Arial Narrow"/>
        <family val="2"/>
      </rPr>
      <t>AERMEC, tip NRG 332X E 04</t>
    </r>
  </si>
  <si>
    <t xml:space="preserve">Dobava in montaža, tripotni regulacijski ventil kot npr. tip Siemens VXF42.50-40 PN16 DN50 za vgradnjo v cevno omrežje ogrevanja, prirobnične izvedbe vključno z  tesnili, setom privijal, spojnim materialom ter elektromotornim  pogonom za zvezni regulacijski signal., tip SAX61.03  AC/DC24V, DC0...10V/ DC4...20mA, 5,5mm 400N, proizvod  kot npr. Siemens                                                   </t>
  </si>
  <si>
    <t xml:space="preserve">Osnovni komplet, za vgradnjo sklopk v steno (O2, KZ5), s cevnim priključkom Ø 10 x 1 mm, z možnostjo nastavitve 20mm.  Komplet je zaščiten  pred vstopom  nečistoč ter zatesnjen in pokrit s plastičnim čepom. </t>
  </si>
  <si>
    <t>Kontrolno zaporna podometna ventilsko manometrska omarica za 3 pline,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</si>
  <si>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Signalizacija sestoječa iz : relejni modul s šestimi potencialno prostimi releji za alarme pri visokih ali nizkih tlakih, ki jih posredujejo zunanjim sistemom za spremljanje delovanja na zunanjo kontrolno enoto. Priključna moč 50V / 1A, prikazna enota z integriranim nadzorom tlaka plina
kot npr : MEDICOP, 
tip: MEDICAN SIGNALIZACIJA - 3 PLINI</t>
  </si>
  <si>
    <t>Kontrolno zaporna podometna ventilsko manometrska omarica za 4 pline,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</si>
  <si>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Odstranitev strešnih fajf namenjenih prezračevanju, komplet z vsemi prenosi in transportnimi stroški za odvoz na najbližjo ustrezno deponijo.</t>
  </si>
  <si>
    <t>Dobava in montaža prezračevalne naprave za operacijske dvorane: PN1, PN2, PN3, PN4</t>
  </si>
  <si>
    <t>Vsi notranji deli so iz nerjavečega jekla</t>
  </si>
  <si>
    <t xml:space="preserve"> Dimezije ŠxVxD: 1.015,0 x 812,5 x 9.150,0 mm</t>
  </si>
  <si>
    <t>Projektna temperatura: -6,80 °C</t>
  </si>
  <si>
    <t>Energetski razred: D</t>
  </si>
  <si>
    <t>SFP vrednost: 2.100 W/(m³/s)</t>
  </si>
  <si>
    <t>SFP kategorija: SFP3</t>
  </si>
  <si>
    <t>SFP vrednost: 1.029 W/(m³/s)</t>
  </si>
  <si>
    <t>Kontrolno okno</t>
  </si>
  <si>
    <t>Tip zaščite: IP66</t>
  </si>
  <si>
    <t>Skupni padec tlaka: 1.168 Pa</t>
  </si>
  <si>
    <t>Število vrtljajev: 2.294 1/min</t>
  </si>
  <si>
    <t>Okt.[dB]      81,8   92,1   86,9    84,7      83,7      82,8       76,9     72,6</t>
  </si>
  <si>
    <t xml:space="preserve"> 1       Kos     Nastavek za meritev pretoka</t>
  </si>
  <si>
    <t>Absorbirana el. moč: 1,89 kW</t>
  </si>
  <si>
    <t>Glikolni rekuperator - grelec</t>
  </si>
  <si>
    <t>Padec tlaka – dovodni zrak: 127 Pa</t>
  </si>
  <si>
    <t>Padec tlaka – odvodni zrak: 126 Pa</t>
  </si>
  <si>
    <t>Temp. zraka – vstop / izstop: 10,43 / 26,00 °C</t>
  </si>
  <si>
    <t>Moč: 15,71 kW</t>
  </si>
  <si>
    <t>Padec tlaka medija: 29,18 kPa</t>
  </si>
  <si>
    <t xml:space="preserve"> 1       Kos     Izvlačljiv prenosnik toplote</t>
  </si>
  <si>
    <t>Temp. zraka – vstop / izstop: 35,00 / 12,00 °C</t>
  </si>
  <si>
    <t>Vlažnost zraka – vstop / izstop: 50,0 / 100,0 r.h. %</t>
  </si>
  <si>
    <t>Moč: 46,91 kW</t>
  </si>
  <si>
    <t>Padec tlaka: 79 Pa</t>
  </si>
  <si>
    <t>Padec tlaka medija: 28,31 kPa</t>
  </si>
  <si>
    <t>Okvir: Pocinkana pločevina</t>
  </si>
  <si>
    <t>Moč: 9,06 kW</t>
  </si>
  <si>
    <t>Padec tlaka: 17 Pa</t>
  </si>
  <si>
    <t>Medij: Voda</t>
  </si>
  <si>
    <t>Padec tlaka medija: 7,11 kPa</t>
  </si>
  <si>
    <r>
      <t xml:space="preserve"> </t>
    </r>
    <r>
      <rPr>
        <b/>
        <sz val="10"/>
        <rFont val="Arial"/>
        <family val="2"/>
        <charset val="238"/>
      </rPr>
      <t>Kontrolno okno</t>
    </r>
  </si>
  <si>
    <t>250 Hz     40,0</t>
  </si>
  <si>
    <r>
      <t xml:space="preserve">2  </t>
    </r>
    <r>
      <rPr>
        <sz val="10"/>
        <rFont val="Arial"/>
        <family val="2"/>
        <charset val="238"/>
      </rPr>
      <t xml:space="preserve">Zvočna moč vstop zraka +/- 4 dB   </t>
    </r>
    <r>
      <rPr>
        <b/>
        <sz val="10"/>
        <rFont val="Arial"/>
        <family val="2"/>
        <charset val="238"/>
      </rPr>
      <t xml:space="preserve">80,8               </t>
    </r>
  </si>
  <si>
    <r>
      <t xml:space="preserve">3  </t>
    </r>
    <r>
      <rPr>
        <sz val="10"/>
        <rFont val="Arial"/>
        <family val="2"/>
        <charset val="238"/>
      </rPr>
      <t xml:space="preserve">Zvočna moč izstop zraka +/- 4 dB   </t>
    </r>
    <r>
      <rPr>
        <b/>
        <sz val="10"/>
        <rFont val="Arial"/>
        <family val="2"/>
        <charset val="238"/>
      </rPr>
      <t xml:space="preserve">54,5               </t>
    </r>
  </si>
  <si>
    <r>
      <t xml:space="preserve">4  </t>
    </r>
    <r>
      <rPr>
        <sz val="10"/>
        <rFont val="Arial"/>
        <family val="2"/>
        <charset val="238"/>
      </rPr>
      <t xml:space="preserve">Zvočni tlak 1 m oddaljeno od naprave   </t>
    </r>
    <r>
      <rPr>
        <b/>
        <sz val="10"/>
        <rFont val="Arial"/>
        <family val="2"/>
        <charset val="238"/>
      </rPr>
      <t xml:space="preserve">45,9               </t>
    </r>
  </si>
  <si>
    <r>
      <t xml:space="preserve">5  </t>
    </r>
    <r>
      <rPr>
        <sz val="10"/>
        <rFont val="Arial"/>
        <family val="2"/>
        <charset val="238"/>
      </rPr>
      <t xml:space="preserve">Zvočni tlak 1 m oddaljeno od vstopa zraka   </t>
    </r>
    <r>
      <rPr>
        <b/>
        <sz val="10"/>
        <rFont val="Arial"/>
        <family val="2"/>
        <charset val="238"/>
      </rPr>
      <t xml:space="preserve">75,1                </t>
    </r>
  </si>
  <si>
    <r>
      <t xml:space="preserve">6  </t>
    </r>
    <r>
      <rPr>
        <sz val="10"/>
        <rFont val="Arial"/>
        <family val="2"/>
        <charset val="238"/>
      </rPr>
      <t xml:space="preserve">Zvočni tlak 1 m oddaljeno od izstopa zraka   </t>
    </r>
    <r>
      <rPr>
        <b/>
        <sz val="10"/>
        <rFont val="Arial"/>
        <family val="2"/>
        <charset val="238"/>
      </rPr>
      <t xml:space="preserve">47,8                </t>
    </r>
  </si>
  <si>
    <t>Skupni padec tlaka: 746 Pa</t>
  </si>
  <si>
    <t>Število vrtljajev: 2.725 1/min</t>
  </si>
  <si>
    <t>Okt.[dB]      63,4   61,8   73,2    72,2      72,4      72,5       73,6     66,5</t>
  </si>
  <si>
    <t>Absorbirana el. moč: 0,94 kW</t>
  </si>
  <si>
    <t xml:space="preserve">        Kos     Sifon</t>
  </si>
  <si>
    <r>
      <t xml:space="preserve">1  </t>
    </r>
    <r>
      <rPr>
        <sz val="10"/>
        <rFont val="Arial"/>
        <family val="2"/>
        <charset val="238"/>
      </rPr>
      <t xml:space="preserve">Zvočna moč ohišje+/- 4 dB   </t>
    </r>
    <r>
      <rPr>
        <b/>
        <sz val="10"/>
        <rFont val="Arial"/>
        <family val="2"/>
        <charset val="238"/>
      </rPr>
      <t>49,6</t>
    </r>
    <r>
      <rPr>
        <sz val="10"/>
        <rFont val="Arial"/>
        <family val="2"/>
        <charset val="238"/>
      </rPr>
      <t xml:space="preserve">                </t>
    </r>
  </si>
  <si>
    <r>
      <t xml:space="preserve">3  </t>
    </r>
    <r>
      <rPr>
        <sz val="10"/>
        <rFont val="Arial"/>
        <family val="2"/>
        <charset val="238"/>
      </rPr>
      <t xml:space="preserve">Zvočna moč izstop zraka +/- 4 dB   </t>
    </r>
    <r>
      <rPr>
        <b/>
        <sz val="10"/>
        <rFont val="Arial"/>
        <family val="2"/>
        <charset val="238"/>
      </rPr>
      <t xml:space="preserve">75,3               </t>
    </r>
  </si>
  <si>
    <r>
      <t xml:space="preserve">4  </t>
    </r>
    <r>
      <rPr>
        <sz val="10"/>
        <rFont val="Arial"/>
        <family val="2"/>
        <charset val="238"/>
      </rPr>
      <t xml:space="preserve">Zvočni tlak 1 m oddaljeno od naprave   </t>
    </r>
    <r>
      <rPr>
        <b/>
        <sz val="10"/>
        <rFont val="Arial"/>
        <family val="2"/>
        <charset val="238"/>
      </rPr>
      <t xml:space="preserve">34,3               </t>
    </r>
  </si>
  <si>
    <r>
      <t xml:space="preserve">6  </t>
    </r>
    <r>
      <rPr>
        <sz val="10"/>
        <rFont val="Arial"/>
        <family val="2"/>
        <charset val="238"/>
      </rPr>
      <t xml:space="preserve">Zvočni tlak 1 m oddaljeno od izstopa zraka   </t>
    </r>
    <r>
      <rPr>
        <b/>
        <sz val="10"/>
        <rFont val="Arial"/>
        <family val="2"/>
        <charset val="238"/>
      </rPr>
      <t xml:space="preserve">70,1                </t>
    </r>
  </si>
  <si>
    <t>Krmiljenje sistema klimata in operacijske sobe</t>
  </si>
  <si>
    <r>
      <t xml:space="preserve">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t>
    </r>
    <r>
      <rPr>
        <b/>
        <sz val="10"/>
        <rFont val="Arial"/>
        <family val="2"/>
        <charset val="238"/>
      </rPr>
      <t>Meritve in nastavitev avtomatike med PN7 v sklopu z delovanjem Interlock -Operacijskih dvoran z sosednjimi prostori.</t>
    </r>
    <r>
      <rPr>
        <sz val="10"/>
        <rFont val="Arial"/>
        <family val="2"/>
        <charset val="238"/>
      </rPr>
      <t xml:space="preserve"> 
Delovanja senzorike in aktuaktorjev skladno z zahtevami sistema, izdelava zapisnika.¸ Proizvod kot na primer oziroma enakovredno Bossplast tip eco Bossplast PASB-20212, komplet z vsem potrebnim spojnim in montažnim materialom.</t>
    </r>
  </si>
  <si>
    <t xml:space="preserve">Ustreza kot na primer tip, INOVA 9/7.5 HYGENIC OP EXEC  </t>
  </si>
  <si>
    <t>-Obtočna črpalka z elektronsko regulacijo proizvod kot npr. Wilo, tip Medana CH3-LE.204-2/V/1/10T navojne izvedbe, s holandci, tesnilnim in pritrdilnim materialom ali enakovredna.</t>
  </si>
  <si>
    <r>
      <t xml:space="preserve">Pretok= 1,05 m3/h, </t>
    </r>
    <r>
      <rPr>
        <sz val="10"/>
        <rFont val="Calibri"/>
        <family val="2"/>
        <charset val="238"/>
      </rPr>
      <t>Δ</t>
    </r>
    <r>
      <rPr>
        <sz val="10"/>
        <rFont val="Arial"/>
        <family val="2"/>
        <charset val="238"/>
      </rPr>
      <t>p= 235 kPa</t>
    </r>
  </si>
  <si>
    <r>
      <rPr>
        <b/>
        <sz val="10"/>
        <rFont val="Arial"/>
        <family val="2"/>
        <charset val="238"/>
      </rPr>
      <t>Opomba:</t>
    </r>
    <r>
      <rPr>
        <sz val="10"/>
        <rFont val="Arial"/>
        <family val="2"/>
        <charset val="238"/>
      </rPr>
      <t xml:space="preserve"> Kabliranje in komunikacijska vezava zajeto v sklopu dobave in zagona PN7 in PN1, PN2, PN3, PN4</t>
    </r>
  </si>
  <si>
    <r>
      <t xml:space="preserve">Dobava in montaža prezračevalne rešetke z velikim prostim prerezom in kvadratno mrežno strukturo. Pravokotna rešetka za odvod zraka (operacijske sobe), izdelana iz nerjavečega materiala in odporno na kemikalije, vključno z montažo z vijaki ali vpenjalno vzmetjo, regulacijsko žalozijo, montaža okvirja in ostalo pripadajočo opremo in material. Ustreza na primer TROX tip: </t>
    </r>
    <r>
      <rPr>
        <b/>
        <sz val="10"/>
        <rFont val="Arial"/>
        <family val="2"/>
        <charset val="238"/>
      </rPr>
      <t>TR2X-HV</t>
    </r>
  </si>
  <si>
    <t>TR2X-HV/700x300/AG/S9 (odvod zraka -odprtost 25%)</t>
  </si>
  <si>
    <t>TR2X-HV/700x450/AG/S9 (odvod zraka -odprtost 75%)</t>
  </si>
  <si>
    <t>Dvig prezračevalne naprave PN1, PN2, PN3, PN4 na predvideno lokacijo obstoječe strojnice in dvig stare naprave iz strehe (istočasno) z uporabo avtodvigala na 15m višine. Komplet z transportnimi stroški.</t>
  </si>
  <si>
    <t>PREZRAČAVANJE PN5 , PROSTORI stari del- FAZA 2</t>
  </si>
  <si>
    <t xml:space="preserve">Dobava in montaža prezračevalne naprave PN5 </t>
  </si>
  <si>
    <t xml:space="preserve">Vsi notranji deli so iz nerjavečega jekla </t>
  </si>
  <si>
    <t xml:space="preserve"> Pretok zraka: 6.910 m3/h</t>
  </si>
  <si>
    <t xml:space="preserve"> Pretok zraka: 7.095 m3/h</t>
  </si>
  <si>
    <t>Energetski razred: A</t>
  </si>
  <si>
    <t>Projektna temperatura: -13 °C</t>
  </si>
  <si>
    <t>SFP vrednost: 1.785 W/(m³/s)</t>
  </si>
  <si>
    <t>Razred hitrosti zraka: V2</t>
  </si>
  <si>
    <t>SFP vrednost: 1.249 W/(m³/s)</t>
  </si>
  <si>
    <t>Padec tlaka za izračun: 72 Pa</t>
  </si>
  <si>
    <t xml:space="preserve"> 1       Kos     Ključavnica na vratih</t>
  </si>
  <si>
    <t>Eksterni padec tlaka: 550 Pa</t>
  </si>
  <si>
    <t>Skupni padec tlaka: 1.086 Pa</t>
  </si>
  <si>
    <t>Število vrtljajev: 2.238 1/min</t>
  </si>
  <si>
    <t>Okt.[dB]      79,1   91,0   84,3    82,4      81,8      82,0       76,3     71,9</t>
  </si>
  <si>
    <r>
      <t xml:space="preserve"> </t>
    </r>
    <r>
      <rPr>
        <b/>
        <sz val="10"/>
        <rFont val="Arial"/>
        <family val="2"/>
        <charset val="238"/>
      </rPr>
      <t>Podatki motorja:</t>
    </r>
  </si>
  <si>
    <t>Absorbirana el. moč: 1,84 kW</t>
  </si>
  <si>
    <t>1       Komplet     Motor predkabliran</t>
  </si>
  <si>
    <t>1       Kos     Safety catch lock</t>
  </si>
  <si>
    <t>Temp. zraka – vstop / izstop: -13,00 / 10,60°C</t>
  </si>
  <si>
    <t>Moč: 54,90 kW</t>
  </si>
  <si>
    <t>Padec tlaka – dovodni zrak: 160 Pa</t>
  </si>
  <si>
    <t>Padec tlaka – odvodni zrak: 187 Pa</t>
  </si>
  <si>
    <t>Temperatura medija – vstop / izstop: 15,70 / -5,80 °C</t>
  </si>
  <si>
    <t>Padec tlaka medija: 276,60 kPa</t>
  </si>
  <si>
    <t>Temp. zraka – vstop / izstop: 10,60 / 16,00 °C</t>
  </si>
  <si>
    <t>Moč: 31,15 kW</t>
  </si>
  <si>
    <t>Padec tlaka: 33 Pa</t>
  </si>
  <si>
    <t>Padec tlaka medija: 18,48 kPa</t>
  </si>
  <si>
    <t>1       Kos     Protizmrzovalna zaščita - pocinkan okvir</t>
  </si>
  <si>
    <t>Temp. zraka – vstop / izstop: 35,00 / 16,00 °C</t>
  </si>
  <si>
    <t>Vlažnost zraka – vstop / izstop: 40,0 / 99,0 r.h. %</t>
  </si>
  <si>
    <t>Moč: 62,30 kW</t>
  </si>
  <si>
    <t>Padec tlaka: 86 Pa</t>
  </si>
  <si>
    <t>Padec tlaka medija: 32,20 kPa</t>
  </si>
  <si>
    <t>Material: Pocinkana pločevina</t>
  </si>
  <si>
    <t>Padec tlaka za izračun: 115 Pa</t>
  </si>
  <si>
    <t>Vlaženje: 50,94 kg/h</t>
  </si>
  <si>
    <r>
      <t xml:space="preserve">1  </t>
    </r>
    <r>
      <rPr>
        <sz val="10"/>
        <rFont val="Arial"/>
        <family val="2"/>
        <charset val="238"/>
      </rPr>
      <t xml:space="preserve">Zvočna moč ohišje+/- 4 dB   </t>
    </r>
    <r>
      <rPr>
        <b/>
        <sz val="10"/>
        <rFont val="Arial"/>
        <family val="2"/>
        <charset val="238"/>
      </rPr>
      <t>63,9</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</si>
  <si>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81,6               </t>
    </r>
  </si>
  <si>
    <r>
      <t xml:space="preserve">3  </t>
    </r>
    <r>
      <rPr>
        <sz val="10"/>
        <rFont val="Arial"/>
        <family val="2"/>
        <charset val="238"/>
      </rPr>
      <t xml:space="preserve">Zvočna moč izstop zraka +/- 4 dB   </t>
    </r>
    <r>
      <rPr>
        <b/>
        <sz val="10"/>
        <rFont val="Arial"/>
        <family val="2"/>
        <charset val="238"/>
      </rPr>
      <t xml:space="preserve">73,6               </t>
    </r>
  </si>
  <si>
    <r>
      <t xml:space="preserve">4  </t>
    </r>
    <r>
      <rPr>
        <sz val="10"/>
        <rFont val="Arial"/>
        <family val="2"/>
        <charset val="238"/>
      </rPr>
      <t xml:space="preserve">Zvočni tlak 1 m oddaljeno od naprave   </t>
    </r>
    <r>
      <rPr>
        <b/>
        <sz val="10"/>
        <rFont val="Arial"/>
        <family val="2"/>
        <charset val="238"/>
      </rPr>
      <t xml:space="preserve">46,7               </t>
    </r>
  </si>
  <si>
    <r>
      <t xml:space="preserve">5  </t>
    </r>
    <r>
      <rPr>
        <sz val="10"/>
        <rFont val="Arial"/>
        <family val="2"/>
        <charset val="238"/>
      </rPr>
      <t xml:space="preserve">Zvočni tlak 1 m oddaljeno od vstopa zraka   </t>
    </r>
    <r>
      <rPr>
        <b/>
        <sz val="10"/>
        <rFont val="Arial"/>
        <family val="2"/>
        <charset val="238"/>
      </rPr>
      <t xml:space="preserve">75,9                </t>
    </r>
  </si>
  <si>
    <r>
      <t xml:space="preserve">6  </t>
    </r>
    <r>
      <rPr>
        <sz val="10"/>
        <rFont val="Arial"/>
        <family val="2"/>
        <charset val="238"/>
      </rPr>
      <t xml:space="preserve">Zvočni tlak 1 m oddaljeno od izstopa zraka   </t>
    </r>
    <r>
      <rPr>
        <b/>
        <sz val="10"/>
        <rFont val="Arial"/>
        <family val="2"/>
        <charset val="238"/>
      </rPr>
      <t xml:space="preserve">67,5                </t>
    </r>
  </si>
  <si>
    <t>Padec tlaka za izračun: 74 Pa</t>
  </si>
  <si>
    <t>Skupni padec tlaka: 778 Pa</t>
  </si>
  <si>
    <t>Število vrtljajev: 1.939 1/min</t>
  </si>
  <si>
    <t>Okt.[dB]      75,5   84,2   76,2    77,4      77,8      78,0       72,4     67,9</t>
  </si>
  <si>
    <t>Absorbirana el. moč: 1,28 kW</t>
  </si>
  <si>
    <t>Temp. zraka – vstop / izstop: 20,00 / 3,30°C</t>
  </si>
  <si>
    <t xml:space="preserve"> Temperatura medija – vstop / izstop: 15,70 / -5,80 °C</t>
  </si>
  <si>
    <t>Padec tlaka medija: 118,50 kPa</t>
  </si>
  <si>
    <r>
      <t xml:space="preserve"> </t>
    </r>
    <r>
      <rPr>
        <b/>
        <sz val="10"/>
        <rFont val="Arial"/>
        <family val="2"/>
        <charset val="238"/>
      </rPr>
      <t>Zvočni podatki enote Odvod</t>
    </r>
  </si>
  <si>
    <r>
      <t xml:space="preserve">1  </t>
    </r>
    <r>
      <rPr>
        <sz val="10"/>
        <rFont val="Arial"/>
        <family val="2"/>
        <charset val="238"/>
      </rPr>
      <t xml:space="preserve">Zvočna moč ohišje+/- 4 dB   </t>
    </r>
    <r>
      <rPr>
        <b/>
        <sz val="10"/>
        <rFont val="Arial"/>
        <family val="2"/>
        <charset val="238"/>
      </rPr>
      <t>58,5</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</si>
  <si>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76,1               </t>
    </r>
  </si>
  <si>
    <r>
      <t xml:space="preserve">3  </t>
    </r>
    <r>
      <rPr>
        <sz val="10"/>
        <rFont val="Arial"/>
        <family val="2"/>
        <charset val="238"/>
      </rPr>
      <t xml:space="preserve">Zvočna moč izstop zraka +/- 4 dB   </t>
    </r>
    <r>
      <rPr>
        <b/>
        <sz val="10"/>
        <rFont val="Arial"/>
        <family val="2"/>
        <charset val="238"/>
      </rPr>
      <t xml:space="preserve">82,4               </t>
    </r>
  </si>
  <si>
    <r>
      <t xml:space="preserve">4  </t>
    </r>
    <r>
      <rPr>
        <sz val="10"/>
        <rFont val="Arial"/>
        <family val="2"/>
        <charset val="238"/>
      </rPr>
      <t xml:space="preserve">Zvočni tlak 1 m oddaljeno od naprave   </t>
    </r>
    <r>
      <rPr>
        <b/>
        <sz val="10"/>
        <rFont val="Arial"/>
        <family val="2"/>
        <charset val="238"/>
      </rPr>
      <t xml:space="preserve">43,0               </t>
    </r>
  </si>
  <si>
    <r>
      <t xml:space="preserve">5  </t>
    </r>
    <r>
      <rPr>
        <sz val="10"/>
        <rFont val="Arial"/>
        <family val="2"/>
        <charset val="238"/>
      </rPr>
      <t xml:space="preserve">Zvočni tlak 1 m oddaljeno od vstopa zraka   </t>
    </r>
    <r>
      <rPr>
        <b/>
        <sz val="10"/>
        <rFont val="Arial"/>
        <family val="2"/>
        <charset val="238"/>
      </rPr>
      <t xml:space="preserve">70,5                </t>
    </r>
  </si>
  <si>
    <r>
      <t xml:space="preserve">6  </t>
    </r>
    <r>
      <rPr>
        <sz val="10"/>
        <rFont val="Arial"/>
        <family val="2"/>
        <charset val="238"/>
      </rPr>
      <t xml:space="preserve">Zvočni tlak 1 m oddaljeno od izstopa zraka   </t>
    </r>
    <r>
      <rPr>
        <b/>
        <sz val="10"/>
        <rFont val="Arial"/>
        <family val="2"/>
        <charset val="238"/>
      </rPr>
      <t xml:space="preserve">77,1                </t>
    </r>
  </si>
  <si>
    <r>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t>
    </r>
    <r>
      <rPr>
        <b/>
        <u/>
        <sz val="10"/>
        <rFont val="Arial"/>
        <family val="2"/>
        <charset val="238"/>
      </rPr>
      <t>Dobava, programiranje in montaža elementov digitalne regulacije HVAC sistema prostorov priprave zdravil in prostori izolacije</t>
    </r>
    <r>
      <rPr>
        <u/>
        <sz val="10"/>
        <rFont val="Arial"/>
        <family val="2"/>
        <charset val="238"/>
      </rPr>
      <t xml:space="preserve"> </t>
    </r>
    <r>
      <rPr>
        <sz val="10"/>
        <rFont val="Arial"/>
        <family val="2"/>
        <charset val="238"/>
      </rPr>
      <t xml:space="preserve">. Modularni prosto programabilni krmilnik z procesorsko enoto in napajalnikom. Ethernet CNS komunikacija,  protokol MODBUS-Ethernet,  ustreza standardu ISO-EN-16484-5,  integriran WEB server, napajanje U=24V, Število vhodov: 32x DI + 44x AI Število izhodov: 32x DO + 8x AO. Komunikacijski modul z RS-232/485 vmesnikom ModBus/RTU protokola na krmilniškem nivoju do 512 podatkovnih točk.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r>
  </si>
  <si>
    <r>
      <t xml:space="preserve">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t>
    </r>
    <r>
      <rPr>
        <b/>
        <sz val="10"/>
        <rFont val="Arial"/>
        <family val="2"/>
        <charset val="238"/>
      </rPr>
      <t>Meritve in nastavitev avtomatike v sklopu z delovanjem Interlock - prostori priprava zdravil in prostori Izolacija.</t>
    </r>
    <r>
      <rPr>
        <sz val="10"/>
        <rFont val="Arial"/>
        <family val="2"/>
        <charset val="238"/>
      </rPr>
      <t xml:space="preserve"> 
Delovanja senzorike in aktuaktorjev skladno z zahtevami sistema, izdelava zapisnika.¸ Proizvod kot na primer oziroma enakovredno Bossplast tip eco Bossplast PASB-20212, komplet z vsem potrebnim spojnim in montažnim materialom.</t>
    </r>
  </si>
  <si>
    <t xml:space="preserve">V sklopu prezračevalne naprave dobaviti vso funkcionalno potrebno periferno opremo za potrebe krmilno regulacijskega sistema prezračevalne naprave,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t>
  </si>
  <si>
    <t xml:space="preserve">Ustreza tip kot na primer: EUROCLIMA INOVA 12/9 HYGENIC </t>
  </si>
  <si>
    <r>
      <t xml:space="preserve">Opomba: </t>
    </r>
    <r>
      <rPr>
        <sz val="10"/>
        <rFont val="Arial"/>
        <family val="2"/>
        <charset val="238"/>
      </rPr>
      <t>Pred dobavo parnega vlažilca PV5 ki je sklop opreme PN5 je potrebno najprej preveriti ustreznost obstoječega parnega vlažilca ki je že bil zamenjan z dobaviteljem opreme izračunanega klimata PN5 po ustreznosti! V kolikor je obstoječi vlažilec ustrezen se stroški dobave klimata morajo uskladiti brez dobave novega vlažilca! Če obstoječi vlažilec ni ustrezen se dobava opreme ne spremeni!</t>
    </r>
  </si>
  <si>
    <t>-Dobava in montaža jeklene srednjetežke navojne cevi po DIN 2440 iz jekla za razvod ogrevanja/hlajenja, toplotno izolirane, kompletno z varilnimi loki in fazoni, z vsem pritrdilnim in montažnim materialom. Cevi se očisti in po varjenju obarva z 2x osnovno antikorozijsko barvo ter izolira. Cevna povezava DN 40 s toplotno izolacijo</t>
  </si>
  <si>
    <t>-navojni kroglični ventil DN 40</t>
  </si>
  <si>
    <t>-Obtočna črpalka z elektronsko regulacijo proizvod kot npr. Wilo, tip Medana CH3-LE.204-2/V/1/10Tnavojne izvedbe, s holandci, tesnilnim in pritrdilnim materialom ali enakovredna.</t>
  </si>
  <si>
    <r>
      <t xml:space="preserve">Pretok= 2,34 m3/h, </t>
    </r>
    <r>
      <rPr>
        <sz val="10"/>
        <rFont val="Calibri"/>
        <family val="2"/>
        <charset val="238"/>
      </rPr>
      <t>Δ</t>
    </r>
    <r>
      <rPr>
        <sz val="10"/>
        <rFont val="Arial"/>
        <family val="2"/>
        <charset val="238"/>
      </rPr>
      <t>p= 300 kPa</t>
    </r>
  </si>
  <si>
    <t>Dobava in montaža izolacije za prezračevalne okrogle spiro kanale - dovod zraka (zračno gretje in hlajenje), (evakuacijske poti) z izolacijo kamene volne kot zvočno ter toplotno zaščito, odporna na visoke temperature požarne odpornosti A1 razreda s nepretržno, čvrsto aluminijasto folijo, komplet z vsemi prenosi vključno z lepilom. Vgradnja po navodilih proizvajalca!</t>
  </si>
  <si>
    <t>Dobava in montaža izolacije za prezračevalne kvadratne kanale - dovod zraka (zračno gretje in hlajenje), (evakuacijske poti) z izolacijo kamene volne, odporna na visoke temperature požarne odpornosti A1 razreda in z enostransko prevleko iz aluminijaste folije. Vgradnja po navodilih proizvajalca!</t>
  </si>
  <si>
    <t>Spiro kolena brez tesnila</t>
  </si>
  <si>
    <t>∅100 - 90°</t>
  </si>
  <si>
    <t>∅125 - 45°</t>
  </si>
  <si>
    <t>∅125 - 90°</t>
  </si>
  <si>
    <t>∅160 - 45°</t>
  </si>
  <si>
    <t>∅160 - 90°</t>
  </si>
  <si>
    <t>∅200 - 45°</t>
  </si>
  <si>
    <t>∅200 - 60°</t>
  </si>
  <si>
    <t>∅200 - 90°</t>
  </si>
  <si>
    <t>∅250 - 45°</t>
  </si>
  <si>
    <t>∅250 - 90°</t>
  </si>
  <si>
    <t>∅315 - 90°</t>
  </si>
  <si>
    <r>
      <t xml:space="preserve">Dobava in montaža pravokotne prezračevalne rešetke iz aluminija, idealne za odvod zraka, namenjene vgradnji v spuščen strop ali v prezračevalne kanale. Rešetka je izdelana iz aluminijastih profilov z anodizirano ali prašno barvano površino. Rešetka je trpežna, lahka in enostavna za namestitev, komplet z vso pripadajočo opremo, veznim in pritrdilnim materialom. Ustreza kot na primer: Systemair,tip: </t>
    </r>
    <r>
      <rPr>
        <b/>
        <sz val="10"/>
        <rFont val="Arial"/>
        <family val="2"/>
        <charset val="238"/>
      </rPr>
      <t>NOVA-E</t>
    </r>
  </si>
  <si>
    <t>NOVA-E-2-425x225-R1-SW</t>
  </si>
  <si>
    <r>
      <t xml:space="preserve">Dobava in montaža pravokotne priključne umirjevalne komore za vgradnjo rešeke pri dovodu in odvodu zraka. Komora iz pocinkane jeklene pločevine, z ušesci za obešalne elemente. Cevni priklop od zgoraj, višina komore 30cm, komplet z vso pripadajočo opremo, veznim in tesnilnim materialom. Ustreza kot na primer: Klimaoprema, tip: </t>
    </r>
    <r>
      <rPr>
        <b/>
        <sz val="10"/>
        <rFont val="Arial"/>
        <family val="2"/>
        <charset val="238"/>
      </rPr>
      <t>PK2</t>
    </r>
  </si>
  <si>
    <t>PK2-325x225/160</t>
  </si>
  <si>
    <t>PK2-425x225/200</t>
  </si>
  <si>
    <t>BALANCE-S 160</t>
  </si>
  <si>
    <r>
      <t>Dobava in montaža elektronskega regulatorja pretoka zraka za reguliranje količine pretoka in tlaka (</t>
    </r>
    <r>
      <rPr>
        <u/>
        <sz val="10"/>
        <rFont val="Arial"/>
        <family val="2"/>
        <charset val="238"/>
      </rPr>
      <t>delovanje interlock podtlak, nadtlak z sosednjimi prostori:filter, priprava zdravil</t>
    </r>
    <r>
      <rPr>
        <sz val="10"/>
        <rFont val="Arial"/>
        <family val="2"/>
        <charset val="238"/>
      </rPr>
      <t xml:space="preserve">) v prezračevalnih kanalih </t>
    </r>
    <r>
      <rPr>
        <u/>
        <sz val="10"/>
        <rFont val="Arial"/>
        <family val="2"/>
        <charset val="238"/>
      </rPr>
      <t>(delovanje interlock za prostor Izolacija</t>
    </r>
    <r>
      <rPr>
        <sz val="10"/>
        <rFont val="Arial"/>
        <family val="2"/>
        <charset val="238"/>
      </rPr>
      <t xml:space="preserve">)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TVR -Elektro-motorni pogon</t>
    </r>
  </si>
  <si>
    <t>TVR/160/D2/ELAB/S/RS/LAB</t>
  </si>
  <si>
    <t>TVR/250/D2/ELAB/S/RS/LAB</t>
  </si>
  <si>
    <t>TUNE-S 300x250-H</t>
  </si>
  <si>
    <t>TUNE-S 400x300-H</t>
  </si>
  <si>
    <t>TUNE-S 400x400-H</t>
  </si>
  <si>
    <t>TUNE-S 500x300-H</t>
  </si>
  <si>
    <t>TUNE-S 550x400-H</t>
  </si>
  <si>
    <t>TUNE-S 600x300-H</t>
  </si>
  <si>
    <t>TUNE-S 600x350-H</t>
  </si>
  <si>
    <t>TUNE-S 700x400-H</t>
  </si>
  <si>
    <t>Dobava in montaža vpihovalnega/odsesovalnega difuzorja s komoro za potrebe dovoda/odvoda zraka s hepa filtrom H14. Vgradnja na nosilcih v dvojni strop, v plošči, povezava v  kanalsko omrežje. Komplet z pritrdilnim in tesnilnim materialom.</t>
  </si>
  <si>
    <t>Kot npr.:TROX :TFC-SC-G-SPC-ED-VDWF,ali enakovredno</t>
  </si>
  <si>
    <t>TFC-SC-G-SPC-ED-VDWF/400x16-158-10/T</t>
  </si>
  <si>
    <t>MFPCR-H14-ALU/345x345x91x50/PD/GPU/13/ST</t>
  </si>
  <si>
    <t>TFC-SC-G-SPC-ED-VDWF/500x24-158-15/T</t>
  </si>
  <si>
    <t>MFPCR-H14-ALU/435x435x91x50/PD/GPU/13/ST</t>
  </si>
  <si>
    <r>
      <t xml:space="preserve">Dobava in montaža revizijske lopute za okrogel zračni kanal, izdelana iz jeklene pocinkane pločevine, vključno z pritrdilnim in tesnilnim materialom. Vgradnja po navodilu proizvajalca! Ustreza na primer: </t>
    </r>
    <r>
      <rPr>
        <b/>
        <sz val="10"/>
        <rFont val="Arial CE"/>
        <charset val="238"/>
      </rPr>
      <t>Gebhardt-Stahl, tip:</t>
    </r>
  </si>
  <si>
    <t>B-GRDT/21-25/-∅250</t>
  </si>
  <si>
    <t>FDMB 1200x500/.40</t>
  </si>
  <si>
    <t>KANALSKI GRELNIKI za sistem PN5:</t>
  </si>
  <si>
    <t>Dobava in montaža kanalskega conskega grelnika CG5, komplet z vso pripadajočo opremo in pritrdilnim, tesnilnim materialom.</t>
  </si>
  <si>
    <t>Dimezije ŠxVxD: 710,0 x 355,0 x 305,0 mm</t>
  </si>
  <si>
    <t>Pretok zraka: 1.000 m3/h</t>
  </si>
  <si>
    <t xml:space="preserve">Energetski razred: </t>
  </si>
  <si>
    <t>Temp. zraka – vstop / izstop: 14,00 / 26,00 °C</t>
  </si>
  <si>
    <t>Moč: 4,03 kW</t>
  </si>
  <si>
    <t>Padec tlaka: 29 Pa</t>
  </si>
  <si>
    <t>Temperatura medija – vstop / izstop: 50,00 / 45,00 °C</t>
  </si>
  <si>
    <t>Padec tlaka medija: 6,49 kPa</t>
  </si>
  <si>
    <t xml:space="preserve">Izračun skladen z EUROVENT smernicam. </t>
  </si>
  <si>
    <t>Tip, EUROCLIMA ZHK INOVA HYGEINC  6/3 KH5.1</t>
  </si>
  <si>
    <t>Dobava in montaža kanalskega conskega grelnika CG6, komplet z vso pripadajočo opremo in pritrdilnim, tesnilnim materialom.</t>
  </si>
  <si>
    <t>Dimezije ŠxVxD: 710,0 x 507,5 x 305,0 mm</t>
  </si>
  <si>
    <t>Pretok zraka: 1.425 m3/h</t>
  </si>
  <si>
    <t>Moč: 5,74 kW</t>
  </si>
  <si>
    <t>Padec tlaka medija: 22,60 kPa</t>
  </si>
  <si>
    <t>Tip, EUROCLIMA ZHK INOVA HYGEINC  6/4,5 KH6.1</t>
  </si>
  <si>
    <t>Dobava in montaža kanalskega conskega grelnika CG7, komplet z vso pripadajočo opremo in pritrdilnim, tesnilnim materialom.</t>
  </si>
  <si>
    <t>Pretok zraka: 1.495 m3/h</t>
  </si>
  <si>
    <t>Moč: 6,02 kW</t>
  </si>
  <si>
    <t>Padec tlaka: 20 Pa</t>
  </si>
  <si>
    <t>Padec tlaka medija: 24,73 kPa</t>
  </si>
  <si>
    <t>Tip, EUROCLIMA ZHK INOVA HYGEINC  6/4,5 KH7</t>
  </si>
  <si>
    <t>Dobava in montaža kanalskega conskega grelnika CG8, komplet z vso pripadajočo opremo in pritrdilnim, tesnilnim materialom.</t>
  </si>
  <si>
    <t>Dimezije ŠxVxD: 1.015,0 x 355,0 x 305,0 mm</t>
  </si>
  <si>
    <t>Pretok zraka: 2.300 m3/h</t>
  </si>
  <si>
    <t>Moč: 9,26 kW</t>
  </si>
  <si>
    <t>Padec tlaka: 68 Pa</t>
  </si>
  <si>
    <t>Padec tlaka medija: 12,67 kPa</t>
  </si>
  <si>
    <t>Tip, EUROCLIMA ZHK INOVA HYGEINC  9/3 KH8</t>
  </si>
  <si>
    <t>Dobava in montaža cevnega conskega grelnika CG9, komplet z vso pripadajočo opremo in pritrdilnim, tesnilnim materialom.</t>
  </si>
  <si>
    <t>Dimezije ŠxVxD: 419,0 x 403,0 x 318,0 mm</t>
  </si>
  <si>
    <t>Pretok zraka: 540 m3/h</t>
  </si>
  <si>
    <t>Moč: 2,17 kW</t>
  </si>
  <si>
    <t>Padec tlaka: 9 Pa</t>
  </si>
  <si>
    <t>Padec tlaka medija: 44,0 kPa</t>
  </si>
  <si>
    <t>Tip kot na primer, SALDA AVS S 315</t>
  </si>
  <si>
    <t>Predvidi se vgradnja senzorja temperature zraka X-SENS za tipanje temperature v odvodnem kanalu prezračevalnega sistema. Senzor se poveže z regulacijskim modulom X-AIRCONTROL, ki omogoča spremljanje in regulacijo temperature v prostoru ter krmiljenje obtočne črpalke za vodni grelnik. Zagotavlja optimalno regulacijo dovodne temperature zraka glede na temperaturo v prostoru in s tem energetsko učinkovito delovanje conskega vodnega grelnika.</t>
  </si>
  <si>
    <r>
      <t xml:space="preserve">Dobava in montaža </t>
    </r>
    <r>
      <rPr>
        <b/>
        <sz val="10"/>
        <rFont val="Arial CE"/>
        <charset val="238"/>
      </rPr>
      <t>senzorja temperature X-SENS</t>
    </r>
    <r>
      <rPr>
        <sz val="10"/>
        <rFont val="Arial CE"/>
      </rPr>
      <t xml:space="preserve"> za tipanje temperature v odvodnem kanalu.</t>
    </r>
  </si>
  <si>
    <t>Kanalna izvedba, območje -20 … +80 °C, izhod 0–10 V ali 4–20 mA, zaščita min. IP54</t>
  </si>
  <si>
    <r>
      <t xml:space="preserve">Dobava in montaža </t>
    </r>
    <r>
      <rPr>
        <b/>
        <sz val="10"/>
        <rFont val="Arial CE"/>
        <charset val="238"/>
      </rPr>
      <t>regulacijskega modula X-AIRCONTROL</t>
    </r>
    <r>
      <rPr>
        <sz val="10"/>
        <rFont val="Arial CE"/>
      </rPr>
      <t>.</t>
    </r>
  </si>
  <si>
    <t>Sprejem signala s senzorja, regulacija temperature conskega vodnega grelnika, krmiljenje obtočne črpalke, možnost povezave na BMS (Modbus/BACnet).</t>
  </si>
  <si>
    <t>Dobava in montaža signalni kabel med senzorjem X-SENS in modulom X-AIRCONTROL.</t>
  </si>
  <si>
    <t>Oklopljena parica, min. 2 × 0,75 mm².</t>
  </si>
  <si>
    <t>Napajalni in krmilni kabel med modulom X-AIRCONTROL in obtočno črpalko.</t>
  </si>
  <si>
    <t>Glede na specifikacijo črpalke (za ON/OFF).</t>
  </si>
  <si>
    <t>Montaža in priklop vseh elementov, izvedba vezav in funkcionalno testiranje.</t>
  </si>
  <si>
    <t>Izvedba skladno s standardi SIST EN 60204, SIST EN 50174. Vključena dokumentacija in nastavitev parametrov.</t>
  </si>
  <si>
    <r>
      <rPr>
        <b/>
        <sz val="10"/>
        <rFont val="Arial"/>
        <family val="2"/>
        <charset val="238"/>
      </rPr>
      <t xml:space="preserve">Opomba: </t>
    </r>
    <r>
      <rPr>
        <sz val="10"/>
        <rFont val="Arial"/>
        <family val="2"/>
        <charset val="238"/>
      </rPr>
      <t>v času izvedbe v zvezi kabliranja in komuniciranja je potrebno preveriti stanje izvedljivosti ter sodelovati z elektro izvajalci, elektro projektantom.</t>
    </r>
  </si>
  <si>
    <r>
      <t xml:space="preserve">Dobava in montaža kanalskega filtrskega boxa na odvodni kanalski liniji prostorov ''izolacija''. Filterski set mora vsebovati predfiltracijo klasifikacije F9 ter glavni filter HEPA filtracija H14. Ustreza kot na primer TROX, tip: </t>
    </r>
    <r>
      <rPr>
        <b/>
        <sz val="10"/>
        <rFont val="Arial"/>
        <family val="2"/>
        <charset val="238"/>
      </rPr>
      <t xml:space="preserve">KSF-SPC/405X378X405. </t>
    </r>
    <r>
      <rPr>
        <sz val="10"/>
        <rFont val="Arial"/>
        <family val="2"/>
        <charset val="238"/>
      </rPr>
      <t>Komplet z vso pripadajočo ompremo, ohišjem, montažnim materialom.</t>
    </r>
  </si>
  <si>
    <t>Filtracija:</t>
  </si>
  <si>
    <t>-predfilter F9</t>
  </si>
  <si>
    <t>-glavni filter H14</t>
  </si>
  <si>
    <t>-tesnost D (EN 15757), L1 (EN 1886)</t>
  </si>
  <si>
    <t>-dimenzije: 405X378X405 mm</t>
  </si>
  <si>
    <t>PREZRAČAVANJE PN5 , PROSTORI stari del - FAZA 2</t>
  </si>
  <si>
    <t>Dobava in montaža prezračevalna naprava PN6</t>
  </si>
  <si>
    <t xml:space="preserve"> Dimezije ŠxVxD: 1.015,0 x 965,0 x 6.252,5 mm</t>
  </si>
  <si>
    <t xml:space="preserve"> Pretok zraka: 4.875 m3/h</t>
  </si>
  <si>
    <t xml:space="preserve"> Dimezije ŠxVxD: 1.015,0 x 965,0 x 3.507,5 mm</t>
  </si>
  <si>
    <t xml:space="preserve"> Pretok zraka: 4.565 m3/h</t>
  </si>
  <si>
    <t>SFP vrednost: 1.660 W/(m³/s)</t>
  </si>
  <si>
    <t>SFP vrednost: 1.150 W/(m³/s)</t>
  </si>
  <si>
    <t>Padec tlaka za izračun: 119 Pa</t>
  </si>
  <si>
    <t>Skupni padec tlaka: 1.167 Pa</t>
  </si>
  <si>
    <t>Število vrtljajev: 2.422 1/min</t>
  </si>
  <si>
    <t>Okt.[dB]      79,5   84,5   85,5    83,8      82,6      83,9       78,2     73,6</t>
  </si>
  <si>
    <t>Absorbirana el. moč: 2,44 kW</t>
  </si>
  <si>
    <t>Temp. zraka – vstop / izstop: -13,00 / 10,71°C</t>
  </si>
  <si>
    <t>Moč: 38,91 kW</t>
  </si>
  <si>
    <t>Padec tlaka – dovodni zrak: 214 Pa</t>
  </si>
  <si>
    <t>Padec tlaka – odvodni zrak: 184 Pa</t>
  </si>
  <si>
    <t>Temperatura medija – vstop / izstop: 15,20 / -6,40 °C</t>
  </si>
  <si>
    <t>Padec tlaka medija: 183,40 kPa</t>
  </si>
  <si>
    <t>Temp. zraka – vstop / izstop: 10,71 / 16,00 °C</t>
  </si>
  <si>
    <t>Moč: 21,80 kW</t>
  </si>
  <si>
    <t>Padec tlaka: 43 Pa</t>
  </si>
  <si>
    <t>Padec tlaka medija: 11,82 kPa</t>
  </si>
  <si>
    <t>Vlažnost zraka – vstop / izstop: 50,0 / 98,0 r.h. %</t>
  </si>
  <si>
    <t>Moč: 59,42 kW</t>
  </si>
  <si>
    <t>Padec tlaka: 63 Pa</t>
  </si>
  <si>
    <t>Padec tlaka medija: 17,80 kPa</t>
  </si>
  <si>
    <t>Vsebina: 12,200 l</t>
  </si>
  <si>
    <t>Padec tlaka za izračun: 160 Pa</t>
  </si>
  <si>
    <t>63 Hz       4,2</t>
  </si>
  <si>
    <t>125 Hz     11,1</t>
  </si>
  <si>
    <t>250 Hz     19,8</t>
  </si>
  <si>
    <t>500 Hz     34,6</t>
  </si>
  <si>
    <t>1000 Hz   38,0</t>
  </si>
  <si>
    <t>2000 Hz   37,7</t>
  </si>
  <si>
    <t>4000 Hz   26,0</t>
  </si>
  <si>
    <t>8000 Hz   19,8</t>
  </si>
  <si>
    <t>Nominal moč: 33,750 kW</t>
  </si>
  <si>
    <t>Vlaženje: 35,94 kg/h</t>
  </si>
  <si>
    <r>
      <t xml:space="preserve"> </t>
    </r>
    <r>
      <rPr>
        <b/>
        <sz val="10"/>
        <rFont val="Arial"/>
        <family val="2"/>
        <charset val="238"/>
      </rPr>
      <t>Korito</t>
    </r>
  </si>
  <si>
    <r>
      <t xml:space="preserve">1  </t>
    </r>
    <r>
      <rPr>
        <sz val="10"/>
        <rFont val="Arial"/>
        <family val="2"/>
        <charset val="238"/>
      </rPr>
      <t xml:space="preserve">Zvočna moč ohišje+/- 4 dB   </t>
    </r>
    <r>
      <rPr>
        <b/>
        <sz val="10"/>
        <rFont val="Arial"/>
        <family val="2"/>
        <charset val="238"/>
      </rPr>
      <t>60,5</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</si>
  <si>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78,5               </t>
    </r>
  </si>
  <si>
    <r>
      <t xml:space="preserve">3  </t>
    </r>
    <r>
      <rPr>
        <sz val="10"/>
        <rFont val="Arial"/>
        <family val="2"/>
        <charset val="238"/>
      </rPr>
      <t xml:space="preserve">Zvočna moč izstop zraka +/- 4 dB   </t>
    </r>
    <r>
      <rPr>
        <b/>
        <sz val="10"/>
        <rFont val="Arial"/>
        <family val="2"/>
        <charset val="238"/>
      </rPr>
      <t xml:space="preserve">51,3               </t>
    </r>
  </si>
  <si>
    <r>
      <t xml:space="preserve">4  </t>
    </r>
    <r>
      <rPr>
        <sz val="10"/>
        <rFont val="Arial"/>
        <family val="2"/>
        <charset val="238"/>
      </rPr>
      <t xml:space="preserve">Zvočni tlak 1 m oddaljeno od naprave   </t>
    </r>
    <r>
      <rPr>
        <b/>
        <sz val="10"/>
        <rFont val="Arial"/>
        <family val="2"/>
        <charset val="238"/>
      </rPr>
      <t xml:space="preserve">44,5               </t>
    </r>
  </si>
  <si>
    <r>
      <t xml:space="preserve">5  </t>
    </r>
    <r>
      <rPr>
        <sz val="10"/>
        <rFont val="Arial"/>
        <family val="2"/>
        <charset val="238"/>
      </rPr>
      <t xml:space="preserve">Zvočni tlak 1 m oddaljeno od vstopa zraka   </t>
    </r>
    <r>
      <rPr>
        <b/>
        <sz val="10"/>
        <rFont val="Arial"/>
        <family val="2"/>
        <charset val="238"/>
      </rPr>
      <t xml:space="preserve">72,9                </t>
    </r>
  </si>
  <si>
    <r>
      <t xml:space="preserve">6  </t>
    </r>
    <r>
      <rPr>
        <sz val="10"/>
        <rFont val="Arial"/>
        <family val="2"/>
        <charset val="238"/>
      </rPr>
      <t xml:space="preserve">Zvočni tlak 1 m oddaljeno od izstopa zraka   </t>
    </r>
    <r>
      <rPr>
        <b/>
        <sz val="10"/>
        <rFont val="Arial"/>
        <family val="2"/>
        <charset val="238"/>
      </rPr>
      <t xml:space="preserve">44,8                </t>
    </r>
  </si>
  <si>
    <t>Skupni padec tlaka: 796 Pa</t>
  </si>
  <si>
    <t>Število vrtljajev: 2.055 1/min</t>
  </si>
  <si>
    <t>Okt.[dB]      76,7   80,6   76,2    78,2      78,4      80,2       74,3     68,8</t>
  </si>
  <si>
    <t>Absorbirana el. moč: 1,52 kW</t>
  </si>
  <si>
    <t>Temp. zraka – vstop / izstop: 20,00 / 2,00°C</t>
  </si>
  <si>
    <t xml:space="preserve"> Temperatura medija – vstop / izstop: 15,20 / -6,40 °C</t>
  </si>
  <si>
    <t>Padec tlaka medija: 93,80 kPa</t>
  </si>
  <si>
    <r>
      <t xml:space="preserve">1  </t>
    </r>
    <r>
      <rPr>
        <sz val="10"/>
        <rFont val="Arial"/>
        <family val="2"/>
        <charset val="238"/>
      </rPr>
      <t xml:space="preserve">Zvočna moč ohišje+/- 4 dB   </t>
    </r>
    <r>
      <rPr>
        <b/>
        <sz val="10"/>
        <rFont val="Arial"/>
        <family val="2"/>
        <charset val="238"/>
      </rPr>
      <t>55,9</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</si>
  <si>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52,8               </t>
    </r>
  </si>
  <si>
    <r>
      <t xml:space="preserve">3  </t>
    </r>
    <r>
      <rPr>
        <sz val="10"/>
        <rFont val="Arial"/>
        <family val="2"/>
        <charset val="238"/>
      </rPr>
      <t xml:space="preserve">Zvočna moč izstop zraka +/- 4 dB   </t>
    </r>
    <r>
      <rPr>
        <b/>
        <sz val="10"/>
        <rFont val="Arial"/>
        <family val="2"/>
        <charset val="238"/>
      </rPr>
      <t xml:space="preserve">80,7               </t>
    </r>
  </si>
  <si>
    <r>
      <t xml:space="preserve">4  </t>
    </r>
    <r>
      <rPr>
        <sz val="10"/>
        <rFont val="Arial"/>
        <family val="2"/>
        <charset val="238"/>
      </rPr>
      <t xml:space="preserve">Zvočni tlak 1 m oddaljeno od naprave   </t>
    </r>
    <r>
      <rPr>
        <b/>
        <sz val="10"/>
        <rFont val="Arial"/>
        <family val="2"/>
        <charset val="238"/>
      </rPr>
      <t xml:space="preserve">41,1               </t>
    </r>
  </si>
  <si>
    <r>
      <t xml:space="preserve">5  </t>
    </r>
    <r>
      <rPr>
        <sz val="10"/>
        <rFont val="Arial"/>
        <family val="2"/>
        <charset val="238"/>
      </rPr>
      <t xml:space="preserve">Zvočni tlak 1 m oddaljeno od vstopa zraka   </t>
    </r>
    <r>
      <rPr>
        <b/>
        <sz val="10"/>
        <rFont val="Arial"/>
        <family val="2"/>
        <charset val="238"/>
      </rPr>
      <t xml:space="preserve">46,3                </t>
    </r>
  </si>
  <si>
    <r>
      <t xml:space="preserve">6  </t>
    </r>
    <r>
      <rPr>
        <sz val="10"/>
        <rFont val="Arial"/>
        <family val="2"/>
        <charset val="238"/>
      </rPr>
      <t xml:space="preserve">Zvočni tlak 1 m oddaljeno od izstopa zraka   </t>
    </r>
    <r>
      <rPr>
        <b/>
        <sz val="10"/>
        <rFont val="Arial"/>
        <family val="2"/>
        <charset val="238"/>
      </rPr>
      <t xml:space="preserve">75,5                </t>
    </r>
  </si>
  <si>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v razdalji 10m. Dobava, programiranje in montaža elementov digitalne regulacije HVAC sistema sterilizacije in spremljevalnih prostorov. Modularni prosto programabilni krmilnik z procesorsko enoto in napajalnikom. Ethernet CNS komunikacija,  protokol MODBUS-Ethernet,  ustreza standardu ISO-EN-16484-5,  integriran WEB server, napajanje U=24V.  Komunikacijski modul z RS-232/485 vmesnikom ModBus/RTU protokola na krmilniškem nivoju do 512 podatkovnih točk. </t>
  </si>
  <si>
    <t>Montaža ter priklop</t>
  </si>
  <si>
    <t>Montaža ter priklop krmilnikov ter komunikacijske opreme.</t>
  </si>
  <si>
    <t>Meritve in nastavitev</t>
  </si>
  <si>
    <t xml:space="preserve">Meritve in nastavitev avtomatike, </t>
  </si>
  <si>
    <t>delovanja senzorike in aktuaktorjev skladno z zahtevami sistema, izdelava zapisnika.</t>
  </si>
  <si>
    <t>Konfiguracija CPU ter perifernih enot.</t>
  </si>
  <si>
    <t>Kontrola in testiranje komunikacijskih povezav.</t>
  </si>
  <si>
    <t>Testiranje vhodno/izhodnih signalov.</t>
  </si>
  <si>
    <t>Konfiguracija komunikacijskih vmesnikov, M-bus, Modbus.</t>
  </si>
  <si>
    <t>Izvedba HW diagnostike komunikacijskih povezav.</t>
  </si>
  <si>
    <t xml:space="preserve">Konfiguracija podatkovnih struktur in prenosa </t>
  </si>
  <si>
    <t>podatkov.</t>
  </si>
  <si>
    <t xml:space="preserve">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t>
  </si>
  <si>
    <t>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Meritve in nastavitev Meritve in nastavitev avtomatike, 
delovanja senzorike in aktuaktorjev skladno z zahtevami sistema, izdelava zapisnika.¸ Proizvod kot na primer oziroma enakovredno Bossplast tip eco Bossplast IL 20123, komplet z vsem potrebnim spojnim in montažnim materialom.</t>
  </si>
  <si>
    <t>Ustreza kot na primer Tip, EUROCLIMA INOVA 9/9 HYGENIC</t>
  </si>
  <si>
    <t>-Obtočna črpalka z elektronsko regulacijo proizvod kot npr. Wilo, tip Medana CH3-LE.204-2/V/1/10T, navojne izvedbe s holandci, tesnilnim in pritrdilnim materialom ali enakovredna.</t>
  </si>
  <si>
    <r>
      <t xml:space="preserve">Pretok= 2,95m3/h, </t>
    </r>
    <r>
      <rPr>
        <sz val="10"/>
        <rFont val="Calibri"/>
        <family val="2"/>
        <charset val="238"/>
      </rPr>
      <t>Δ</t>
    </r>
    <r>
      <rPr>
        <sz val="10"/>
        <rFont val="Arial"/>
        <family val="2"/>
        <charset val="238"/>
      </rPr>
      <t>p= 205 kPa</t>
    </r>
  </si>
  <si>
    <t>Dobava in montaža cevi za odtok kondenza iz naprave PN6, izdelane iz trdega polipropilena PP-ja po DIN 19531 tip HT, zatesnjene z gumijastimi tesnili vključno z vsemi fazonskimi kosi in pritrdilnim materialom. Komplet z obdelavo in tesnimnim materialom ter navezava na obstoječ razvod v strojnici</t>
  </si>
  <si>
    <t>∅100 - 45°</t>
  </si>
  <si>
    <t>∅280 - 45°</t>
  </si>
  <si>
    <t>∅315 - 45°</t>
  </si>
  <si>
    <t>PK2-425x125/125</t>
  </si>
  <si>
    <r>
      <t>Dobava in montaža elektronskega regulatorja pretoka zraka za reguliranje količine pretoka in tlaka (</t>
    </r>
    <r>
      <rPr>
        <u/>
        <sz val="10"/>
        <rFont val="Arial"/>
        <family val="2"/>
        <charset val="238"/>
      </rPr>
      <t>delovanje interlock podtlak, nadtlak z sosednjimi prostori: filter, sterilizacija, dezinfikacija</t>
    </r>
    <r>
      <rPr>
        <sz val="10"/>
        <rFont val="Arial"/>
        <family val="2"/>
        <charset val="238"/>
      </rPr>
      <t xml:space="preserve">) v prezračevalnih kanalih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TVR -Elektro-motorni pogon</t>
    </r>
  </si>
  <si>
    <t>TVR/280/D2/ELAB/S/RS/LAB</t>
  </si>
  <si>
    <t>TVR/315/D2/ELAB/S/RS/LAB</t>
  </si>
  <si>
    <t>TFC-SC-G-SPC-ED-VDWF/600x24-198-15/T</t>
  </si>
  <si>
    <t>MFPCR-H14-ALU/535x535x91x50/PD/GPU/13/ST</t>
  </si>
  <si>
    <t>B-GRDT/21-25/-∅280</t>
  </si>
  <si>
    <t>FDMB 600x300/.40</t>
  </si>
  <si>
    <t>FDMB 300x250/.40</t>
  </si>
  <si>
    <t>FDMR 160/.40</t>
  </si>
  <si>
    <t>KANALSKI GRELNIKI za sistem PN6:</t>
  </si>
  <si>
    <t>Dobava in montaža kanalskega conskega grelnika CG10, komplet z vso pripadajočo opremo in pritrdilnim, tesnilnim materialom.</t>
  </si>
  <si>
    <t>Pretok zraka: 1.370 m3/h</t>
  </si>
  <si>
    <t>Moč: 5,51 kW</t>
  </si>
  <si>
    <t>Padec tlaka: 18 Pa</t>
  </si>
  <si>
    <t>Padec tlaka medija: 20,98 kPa</t>
  </si>
  <si>
    <t xml:space="preserve">Tropotni ventil z pogonom dobavljen v sklopu conskega grelnika. </t>
  </si>
  <si>
    <t>Tip, EUROCLIMA ZHK INOVA HYGEINC  6/4,5 KH10</t>
  </si>
  <si>
    <t>Dobava in montaža kanalskega conskega grelnika CG11, komplet z vso pripadajočo opremo in pritrdilnim, tesnilnim materialom.</t>
  </si>
  <si>
    <t>Pretok zraka: 900 m3/h</t>
  </si>
  <si>
    <t>Moč: 3,62 kW</t>
  </si>
  <si>
    <t>Padec tlaka: 22 Pa</t>
  </si>
  <si>
    <t>Padec tlaka medija: 5,79 kPa</t>
  </si>
  <si>
    <t>Tip, EUROCLIMA ZHK INOVA HYGEINC  6/3 KH11</t>
  </si>
  <si>
    <t>Dobava in montaža kanalskega conskega grelnika CG12, komplet z vso pripadajočo opremo in pritrdilnim, tesnilnim materialom.</t>
  </si>
  <si>
    <t>Tip, EUROCLIMA ZHK INOVA HYGEINC  6/3 KH12</t>
  </si>
  <si>
    <t>Dobava in montaža kanalskega conskega grelnika CG13, komplet z vso pripadajočo opremo in pritrdilnim, tesnilnim materialom.</t>
  </si>
  <si>
    <t>Pretok zraka: 1.605 m3/h</t>
  </si>
  <si>
    <t>Moč: 6,46 kW</t>
  </si>
  <si>
    <t>Padec tlaka: 23 Pa</t>
  </si>
  <si>
    <t>Padec tlaka medija: 28,26 kPa</t>
  </si>
  <si>
    <t>Tip, EUROCLIMA ZHK INOVA HYGEINC  6/4,5 KH13</t>
  </si>
  <si>
    <t>TVJ/600x300/EASY</t>
  </si>
  <si>
    <t>Prenos naprave po razstavljenih komponentah na predvideno lokacijo in zagon prezračevalne naprave  PN6  s poučitno uporabnika.</t>
  </si>
  <si>
    <t>PREZRAČAVANJE PN7 , PROSTORI novi del- FAZA 2</t>
  </si>
  <si>
    <t xml:space="preserve">Dobava in montaža prezračevalne naprave PN7 </t>
  </si>
  <si>
    <r>
      <t xml:space="preserve"> </t>
    </r>
    <r>
      <rPr>
        <b/>
        <sz val="10"/>
        <rFont val="Arial"/>
        <family val="2"/>
        <charset val="238"/>
      </rPr>
      <t>ZUNANJA ENOTA</t>
    </r>
  </si>
  <si>
    <t xml:space="preserve"> Dimezije ŠxVxD: 1.625,0 x 965,0 x 6.710,0 mm</t>
  </si>
  <si>
    <t xml:space="preserve"> Pretok zraka: 7.465 m3/h</t>
  </si>
  <si>
    <t xml:space="preserve"> Dimezije ŠxVxD: 1.625,0 x 965,0 x 5.337,5 mm</t>
  </si>
  <si>
    <t xml:space="preserve"> Pretok zraka: 7.275 m3/h</t>
  </si>
  <si>
    <t>SFP vrednost: 1.330 W/(m³/s)</t>
  </si>
  <si>
    <t>SFP vrednost: 905 W/(m³/s)</t>
  </si>
  <si>
    <t>Padec tlaka za izračun: 66 Pa</t>
  </si>
  <si>
    <t>Skupni padec tlaka: 952 Pa</t>
  </si>
  <si>
    <t>Število vrtljajev: 2.519 1/min</t>
  </si>
  <si>
    <t>Okt.[dB]      69,2   74,6   86,1    75,1      76,3      74,2       71,1     64,8</t>
  </si>
  <si>
    <t>Absorbirana el. moč: 1,5 kW</t>
  </si>
  <si>
    <t>Temp. zraka – vstop / izstop: -13,00 / 10,68°C</t>
  </si>
  <si>
    <t>Moč: 59,50 kW</t>
  </si>
  <si>
    <t>Padec tlaka – dovodni zrak: 118 Pa</t>
  </si>
  <si>
    <t>Padec tlaka – odvodni zrak: 108 Pa</t>
  </si>
  <si>
    <t>Temperatura medija – vstop / izstop: 15,40 / -6,20 °C</t>
  </si>
  <si>
    <t>Padec tlaka medija: 280,10 kPa</t>
  </si>
  <si>
    <t>Temp. zraka – vstop / izstop: 10,68 / 16,00 °C</t>
  </si>
  <si>
    <t>Moč: 13,36 kW</t>
  </si>
  <si>
    <t>Padec tlaka: 24 Pa</t>
  </si>
  <si>
    <t>Padec tlaka medija: 14,58 kPa</t>
  </si>
  <si>
    <t xml:space="preserve"> 1       Kos     Odzračevalni/izpustni ventil</t>
  </si>
  <si>
    <t>Moč: 89,87 kW</t>
  </si>
  <si>
    <t>Padec tlaka: 65 Pa</t>
  </si>
  <si>
    <t>Padec tlaka medija: 34,65 kPa</t>
  </si>
  <si>
    <t>Vsebina: 38,600 l</t>
  </si>
  <si>
    <t>Padec tlaka za izračun: 110 Pa</t>
  </si>
  <si>
    <t>Vlaženje: 55,03 kg/h</t>
  </si>
  <si>
    <t>63 Hz       6,3</t>
  </si>
  <si>
    <t>125 Hz     13,2</t>
  </si>
  <si>
    <t>250 Hz     21,9</t>
  </si>
  <si>
    <t>500 Hz     36,7</t>
  </si>
  <si>
    <t>1000 Hz   40,1</t>
  </si>
  <si>
    <t>2000 Hz   39,8</t>
  </si>
  <si>
    <t>4000 Hz   28,1</t>
  </si>
  <si>
    <t>8000 Hz   21,9</t>
  </si>
  <si>
    <r>
      <t xml:space="preserve">1  </t>
    </r>
    <r>
      <rPr>
        <sz val="10"/>
        <rFont val="Arial"/>
        <family val="2"/>
        <charset val="238"/>
      </rPr>
      <t xml:space="preserve">Zvočna moč ohišje+/- 4 dB   </t>
    </r>
    <r>
      <rPr>
        <b/>
        <sz val="10"/>
        <rFont val="Arial"/>
        <family val="2"/>
        <charset val="238"/>
      </rPr>
      <t>57,6</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</si>
  <si>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76,3               </t>
    </r>
  </si>
  <si>
    <r>
      <t xml:space="preserve">3  </t>
    </r>
    <r>
      <rPr>
        <sz val="10"/>
        <rFont val="Arial"/>
        <family val="2"/>
        <charset val="238"/>
      </rPr>
      <t xml:space="preserve">Zvočna moč izstop zraka +/- 4 dB   </t>
    </r>
    <r>
      <rPr>
        <b/>
        <sz val="10"/>
        <rFont val="Arial"/>
        <family val="2"/>
        <charset val="238"/>
      </rPr>
      <t xml:space="preserve">46,5               </t>
    </r>
  </si>
  <si>
    <r>
      <t xml:space="preserve">4  </t>
    </r>
    <r>
      <rPr>
        <sz val="10"/>
        <rFont val="Arial"/>
        <family val="2"/>
        <charset val="238"/>
      </rPr>
      <t xml:space="preserve">Zvočni tlak 1 m oddaljeno od naprave   </t>
    </r>
    <r>
      <rPr>
        <b/>
        <sz val="10"/>
        <rFont val="Arial"/>
        <family val="2"/>
        <charset val="238"/>
      </rPr>
      <t xml:space="preserve">41,4               </t>
    </r>
  </si>
  <si>
    <r>
      <t xml:space="preserve">5  </t>
    </r>
    <r>
      <rPr>
        <sz val="10"/>
        <rFont val="Arial"/>
        <family val="2"/>
        <charset val="238"/>
      </rPr>
      <t xml:space="preserve">Zvočni tlak 1 m oddaljeno od vstopa zraka   </t>
    </r>
    <r>
      <rPr>
        <b/>
        <sz val="10"/>
        <rFont val="Arial"/>
        <family val="2"/>
        <charset val="238"/>
      </rPr>
      <t xml:space="preserve">70,7                </t>
    </r>
  </si>
  <si>
    <r>
      <t xml:space="preserve">6  </t>
    </r>
    <r>
      <rPr>
        <sz val="10"/>
        <rFont val="Arial"/>
        <family val="2"/>
        <charset val="238"/>
      </rPr>
      <t xml:space="preserve">Zvočni tlak 1 m oddaljeno od izstopa zraka   </t>
    </r>
    <r>
      <rPr>
        <b/>
        <sz val="10"/>
        <rFont val="Arial"/>
        <family val="2"/>
        <charset val="238"/>
      </rPr>
      <t xml:space="preserve">40,3                </t>
    </r>
  </si>
  <si>
    <t>Padec tlaka za izračun: 64 Pa</t>
  </si>
  <si>
    <t>Eksterni padec tlaka: 400 Pa</t>
  </si>
  <si>
    <t>Skupni padec tlaka: 643 Pa</t>
  </si>
  <si>
    <t>Število vrtljajev: 2.167 1/min</t>
  </si>
  <si>
    <t>Okt.[dB]      65,6   74,6   68,8    69,7      73,3      70,2       66,2     59,3</t>
  </si>
  <si>
    <t>Absorbirana el. moč: 0,96 kW</t>
  </si>
  <si>
    <t>Temp. zraka – vstop / izstop: 20,00 / 2,60°C</t>
  </si>
  <si>
    <t xml:space="preserve"> Temperatura medija – vstop / izstop: 15,40 / -6,20 °C</t>
  </si>
  <si>
    <t>Padec tlaka medija: 143,20 kPa</t>
  </si>
  <si>
    <r>
      <t xml:space="preserve">1  </t>
    </r>
    <r>
      <rPr>
        <sz val="10"/>
        <rFont val="Arial"/>
        <family val="2"/>
        <charset val="238"/>
      </rPr>
      <t xml:space="preserve">Zvočna moč ohišje+/- 4 dB   </t>
    </r>
    <r>
      <rPr>
        <b/>
        <sz val="10"/>
        <rFont val="Arial"/>
        <family val="2"/>
        <charset val="238"/>
      </rPr>
      <t>51,3</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</si>
  <si>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46,8               </t>
    </r>
  </si>
  <si>
    <r>
      <t xml:space="preserve">3  </t>
    </r>
    <r>
      <rPr>
        <sz val="10"/>
        <rFont val="Arial"/>
        <family val="2"/>
        <charset val="238"/>
      </rPr>
      <t xml:space="preserve">Zvočna moč izstop zraka +/- 4 dB   </t>
    </r>
    <r>
      <rPr>
        <b/>
        <sz val="10"/>
        <rFont val="Arial"/>
        <family val="2"/>
        <charset val="238"/>
      </rPr>
      <t xml:space="preserve">75,9               </t>
    </r>
  </si>
  <si>
    <r>
      <t xml:space="preserve">4  </t>
    </r>
    <r>
      <rPr>
        <sz val="10"/>
        <rFont val="Arial"/>
        <family val="2"/>
        <charset val="238"/>
      </rPr>
      <t xml:space="preserve">Zvočni tlak 1 m oddaljeno od naprave   </t>
    </r>
    <r>
      <rPr>
        <b/>
        <sz val="10"/>
        <rFont val="Arial"/>
        <family val="2"/>
        <charset val="238"/>
      </rPr>
      <t xml:space="preserve">34,4               </t>
    </r>
  </si>
  <si>
    <r>
      <t xml:space="preserve">5  </t>
    </r>
    <r>
      <rPr>
        <sz val="10"/>
        <rFont val="Arial"/>
        <family val="2"/>
        <charset val="238"/>
      </rPr>
      <t xml:space="preserve">Zvočni tlak 1 m oddaljeno od vstopa zraka   </t>
    </r>
    <r>
      <rPr>
        <b/>
        <sz val="10"/>
        <rFont val="Arial"/>
        <family val="2"/>
        <charset val="238"/>
      </rPr>
      <t xml:space="preserve">40,3                </t>
    </r>
  </si>
  <si>
    <r>
      <t xml:space="preserve">6  </t>
    </r>
    <r>
      <rPr>
        <sz val="10"/>
        <rFont val="Arial"/>
        <family val="2"/>
        <charset val="238"/>
      </rPr>
      <t xml:space="preserve">Zvočni tlak 1 m oddaljeno od izstopa zraka   </t>
    </r>
    <r>
      <rPr>
        <b/>
        <sz val="10"/>
        <rFont val="Arial"/>
        <family val="2"/>
        <charset val="238"/>
      </rPr>
      <t xml:space="preserve">70,6                </t>
    </r>
  </si>
  <si>
    <t>Krmiljenje sistema klimata</t>
  </si>
  <si>
    <r>
      <t>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Dobava, programiranje in montaža elementov digitalne regulacije HVAC sistema stranskih prostorov operacijskih dvoran (Priprava pacienta, nečisto, kirurško umivanje, shramba sterilnega materiala)</t>
    </r>
    <r>
      <rPr>
        <sz val="10"/>
        <color rgb="FFFF0000"/>
        <rFont val="Arial"/>
        <family val="2"/>
        <charset val="238"/>
      </rPr>
      <t xml:space="preserve">. </t>
    </r>
    <r>
      <rPr>
        <sz val="10"/>
        <rFont val="Arial"/>
        <family val="2"/>
        <charset val="238"/>
      </rPr>
      <t xml:space="preserve">Modularni prosto programabilni krmilnik z procesorsko enoto in napajalnikom. Ethernet CNS komunikacija,  protokol MODBUS-Ethernet,  ustreza standardu ISO-EN-16484-5,  integriran WEB server, napajanje U=24V, Število vhodov: 32x DI + 44x AI Število izhodov: 32x DO + 8x AO. Komunikacijski modul z RS-232/485 vmesnikom ModBus/RTU protokola na krmilniškem nivoju do 512 podatkovnih točk.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r>
  </si>
  <si>
    <t>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ELAB komunikacija z TROX TVR-TVJ TVR regulatorji ter prostorskimi tipali tlaka – presorizacija prostorov.  
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Meritve in nastavitev Meritve in nastavitev avtomatike, 
delovanja senzorike in aktuaktorjev skladno z zahtevami sistema, izdelava zapisnika.¸ Proizvod kot na primer oziroma enakovredno Bossplast tip eco Bossplast PASB-20212, komplet z vsem potrebnim spojnim in montažnim materialom.</t>
  </si>
  <si>
    <t>Ustreza tip kot na primer:  EUROCLIMA INOVA 9/7.5 HYGENIC OP EXEC</t>
  </si>
  <si>
    <r>
      <t xml:space="preserve">Pretok= 2,56 m3/h, </t>
    </r>
    <r>
      <rPr>
        <sz val="10"/>
        <rFont val="Calibri"/>
        <family val="2"/>
        <charset val="238"/>
      </rPr>
      <t>Δ</t>
    </r>
    <r>
      <rPr>
        <sz val="10"/>
        <rFont val="Arial"/>
        <family val="2"/>
        <charset val="238"/>
      </rPr>
      <t>p= 300 kPa</t>
    </r>
  </si>
  <si>
    <t>Dobava in montaža cevi za odtok kondenza iz naprave PN7, izdelane iz trdega polipropilena PP-ja po DIN 19531 tip HT, zatesnjene z gumijastimi tesnili vključno z vsemi fazonskimi kosi in pritrdilnim materialom. Komplet z obdelavo in tesnimnim materialom ter navezava na obstoječ razvod v strojnici</t>
  </si>
  <si>
    <t>∅280 - 90°</t>
  </si>
  <si>
    <t>NOVA-E-2-400x400-SW</t>
  </si>
  <si>
    <t>Dobava in montaža kvadratne umirjevalne komore za difuzorje. Komora iz pocinkane jeklene pločevine, z ušesci za obešalne elemente. Cevni priklop zgoraj premera fi200, komplet z vso pripadajočo opremo, veznim in tesnilnim materialom. Ustreza kot na primer: Systemair, tip:</t>
  </si>
  <si>
    <t>PB-VVK-S-400-200-E-V-D1</t>
  </si>
  <si>
    <t>PK2-425x225/160</t>
  </si>
  <si>
    <r>
      <t>Dobava in montaža elektronskega regulatorja pretoka zraka za reguliranje količine pretoka in tlaka (</t>
    </r>
    <r>
      <rPr>
        <u/>
        <sz val="10"/>
        <rFont val="Arial"/>
        <family val="2"/>
        <charset val="238"/>
      </rPr>
      <t>delovanje interlock podtlak, nadtlak z sosednjimi prostori:nečisto, priprava pacienta, kirurško umivanje, shramba sterilnega materiala</t>
    </r>
    <r>
      <rPr>
        <sz val="10"/>
        <rFont val="Arial"/>
        <family val="2"/>
        <charset val="238"/>
      </rPr>
      <t xml:space="preserve">) v prezračevalnih kanalih </t>
    </r>
    <r>
      <rPr>
        <u/>
        <sz val="10"/>
        <rFont val="Arial"/>
        <family val="2"/>
        <charset val="238"/>
      </rPr>
      <t>(delovanje interlock za prostor Izolacija</t>
    </r>
    <r>
      <rPr>
        <sz val="10"/>
        <rFont val="Arial"/>
        <family val="2"/>
        <charset val="238"/>
      </rPr>
      <t xml:space="preserve">) z ohišjem pocinkane pločevine in aluminijasto loputo, opremljeno s tesnilom ter pogonsko ročico z elektromotornim rotacijskim pogonom, 24V AC/DC. Delovanje v temperaturnem območju od 10°C do 50°C, pri tlačni diferenci do 1500 Pa. Skupaj z montažnim in tesnilnim materialom. Ustreza na primer TROX tip: </t>
    </r>
    <r>
      <rPr>
        <b/>
        <sz val="10"/>
        <rFont val="Arial"/>
        <family val="2"/>
        <charset val="238"/>
      </rPr>
      <t>TVR -Elektro-motorni pogon</t>
    </r>
  </si>
  <si>
    <t>TVJ/400x300/D2/ELAB/S/RS/LAB</t>
  </si>
  <si>
    <t>TUNE-S 400x250-H</t>
  </si>
  <si>
    <t>TUNE-S 500x350-H</t>
  </si>
  <si>
    <t>TUNE-S 600x450-H</t>
  </si>
  <si>
    <t>TUNE-R 280-H</t>
  </si>
  <si>
    <t>NOVA-D-2/225X125/UR2-SW</t>
  </si>
  <si>
    <t>KANALSKI GRELNIKI za sistem PN7:</t>
  </si>
  <si>
    <t>Dobava in montaža kanalskega conskega grelnika CG1, komplet z vso pripadajočo opremo in pritrdilnim, tesnilnim materialom.</t>
  </si>
  <si>
    <t>Dimezije ŠxVxD: 1.320,0 x 507,5 x 305,0 mm</t>
  </si>
  <si>
    <t>Pretok zraka: 3.725 m3/h</t>
  </si>
  <si>
    <t>Moč: 14,99 kW</t>
  </si>
  <si>
    <t>Padec tlaka medija: 15,00 kPa</t>
  </si>
  <si>
    <t>Tip, EUROCLIMA ZHK INOVA HYGEINC  12/4,5 KH7.1</t>
  </si>
  <si>
    <t>Dobava in montaža kanalskega conskega grelnika CG2, komplet z vso pripadajočo opremo in pritrdilnim, tesnilnim materialom.</t>
  </si>
  <si>
    <t>Pretok zraka: 2.140 m3/h</t>
  </si>
  <si>
    <t>Moč: 8,61 kW</t>
  </si>
  <si>
    <t>Padec tlaka: 61 Pa</t>
  </si>
  <si>
    <t>Padec tlaka medija: 11,20 kPa</t>
  </si>
  <si>
    <t>Tip, EUROCLIMA ZHK INOVA HYGEINC  9/3 KH7.2</t>
  </si>
  <si>
    <t>Dobava in montaža kanalskega conskega grelnika CG4, komplet z vso pripadajočo opremo in pritrdilnim, tesnilnim materialom.</t>
  </si>
  <si>
    <t>Pretok zraka: 1.200 m3/h</t>
  </si>
  <si>
    <t>Moč: 4,83 kW</t>
  </si>
  <si>
    <t>Padec tlaka: 50 Pa</t>
  </si>
  <si>
    <t>Padec tlaka medija: 14,22 kPa</t>
  </si>
  <si>
    <t>Tip, EUROCLIMA ZHK INOVA HYGEINC  6/3 KH7.4</t>
  </si>
  <si>
    <t>Dobava in montaža cevnega conskega grelnika CG3, komplet z vso pripadajočo opremo in pritrdilnim, tesnilnim materialom.</t>
  </si>
  <si>
    <t>Pretok zraka: 400 m3/h</t>
  </si>
  <si>
    <t>Moč: 1,61 kW</t>
  </si>
  <si>
    <t>Padec tlaka medija: 28,0 kPa</t>
  </si>
  <si>
    <t>Tip kot na primer, SALDA AVS S 250</t>
  </si>
  <si>
    <t>Dobava in montaža podpornega materiala za podpore prezračevanja kanalskih razvodov PN7 kateri so nameščeni oz speljani zunaj ovoja na ravni strehi, kot na primer:</t>
  </si>
  <si>
    <t>Dobava in montaža podpornega materiala SiFramo za izdelavo podesta prezračevačne naprave PN7 vključno z tehničnim kabinetom. Ustreza kot na primer:</t>
  </si>
  <si>
    <t>Dvig prezračevalne naprave PN7 na predvideno lokacijo strehe z uporabo avtodvigala na 15m višine. Komplet z transportnimi stroški.</t>
  </si>
  <si>
    <t>37</t>
  </si>
  <si>
    <t>PREZRAČAVANJE PN7 , PROSTORI novi del - FAZA 2</t>
  </si>
  <si>
    <t>PREZRAČAVANJE PN8, TERMODEZINFIKACIJA - FAZA 2</t>
  </si>
  <si>
    <t>Dobava in montaža prezračevalne naprave PN8</t>
  </si>
  <si>
    <t>Vsi notranji deli so obdelani proti koroziji (deli so iz nerjavečega jekla ali pobarvani – za več informacij glej tehnične podatke).</t>
  </si>
  <si>
    <t>Skupni padec tlaka: 513 Pa</t>
  </si>
  <si>
    <t>Število vrtljajev: 2.446 1/min</t>
  </si>
  <si>
    <t>Okt.[dB]      70,3   76,1   80,3    72,6      68,7      67,0       62,5     56,9</t>
  </si>
  <si>
    <t>Absorbirana el. moč: 0,26 kW</t>
  </si>
  <si>
    <t>Temp. zraka – vstop / izstop: -13,00 / 16,00 °C</t>
  </si>
  <si>
    <t>Moč: 12,20 kW</t>
  </si>
  <si>
    <t>Padec tlaka: 14 Pa</t>
  </si>
  <si>
    <t>Padec tlaka medija: 18,70 kPa</t>
  </si>
  <si>
    <t>Moč: 11,94 kW</t>
  </si>
  <si>
    <t>Padec tlaka: 42 Pa</t>
  </si>
  <si>
    <t>Padec tlaka medija: 32,90 kPa</t>
  </si>
  <si>
    <t>Vsebina: 3,600 l</t>
  </si>
  <si>
    <r>
      <t xml:space="preserve">2  </t>
    </r>
    <r>
      <rPr>
        <sz val="10"/>
        <rFont val="Arial"/>
        <family val="2"/>
        <charset val="238"/>
      </rPr>
      <t xml:space="preserve">Zvočna moč vstop zraka +/- 4 dB   </t>
    </r>
    <r>
      <rPr>
        <b/>
        <sz val="10"/>
        <rFont val="Arial"/>
        <family val="2"/>
        <charset val="238"/>
      </rPr>
      <t xml:space="preserve">67,1               </t>
    </r>
  </si>
  <si>
    <r>
      <t xml:space="preserve">3  </t>
    </r>
    <r>
      <rPr>
        <sz val="10"/>
        <rFont val="Arial"/>
        <family val="2"/>
        <charset val="238"/>
      </rPr>
      <t xml:space="preserve">Zvočna moč izstop zraka +/- 4 dB   </t>
    </r>
    <r>
      <rPr>
        <b/>
        <sz val="10"/>
        <rFont val="Arial"/>
        <family val="2"/>
        <charset val="238"/>
      </rPr>
      <t xml:space="preserve">67,4               </t>
    </r>
  </si>
  <si>
    <r>
      <t xml:space="preserve">4  </t>
    </r>
    <r>
      <rPr>
        <sz val="10"/>
        <rFont val="Arial"/>
        <family val="2"/>
        <charset val="238"/>
      </rPr>
      <t xml:space="preserve">Zvočni tlak 1 m oddaljeno od naprave   </t>
    </r>
    <r>
      <rPr>
        <b/>
        <sz val="10"/>
        <rFont val="Arial"/>
        <family val="2"/>
        <charset val="238"/>
      </rPr>
      <t xml:space="preserve">34,8               </t>
    </r>
  </si>
  <si>
    <r>
      <t xml:space="preserve">5  </t>
    </r>
    <r>
      <rPr>
        <sz val="10"/>
        <rFont val="Arial"/>
        <family val="2"/>
        <charset val="238"/>
      </rPr>
      <t xml:space="preserve">Zvočni tlak 1 m oddaljeno od vstopa zraka   </t>
    </r>
    <r>
      <rPr>
        <b/>
        <sz val="10"/>
        <rFont val="Arial"/>
        <family val="2"/>
        <charset val="238"/>
      </rPr>
      <t xml:space="preserve">61,5                </t>
    </r>
  </si>
  <si>
    <r>
      <t xml:space="preserve">6  </t>
    </r>
    <r>
      <rPr>
        <sz val="10"/>
        <rFont val="Arial"/>
        <family val="2"/>
        <charset val="238"/>
      </rPr>
      <t xml:space="preserve">Zvočni tlak 1 m oddaljeno od izstopa zraka   </t>
    </r>
    <r>
      <rPr>
        <b/>
        <sz val="10"/>
        <rFont val="Arial"/>
        <family val="2"/>
        <charset val="238"/>
      </rPr>
      <t xml:space="preserve">61,7                </t>
    </r>
  </si>
  <si>
    <t>Klimat mora biti v skladu z EUROVENT smernicam</t>
  </si>
  <si>
    <t>Krmiljenje sistema klimata in prostorov dezinfekcije</t>
  </si>
  <si>
    <r>
      <t xml:space="preserve">V sklopu prezračevalne naprave dobaviti vso funkcionalno potrebno periferno opremo za potrebe krmilno regulacijskega sistema prezračevalne naprave, elektro komandno omara z DDC enotami in vsemi potrebnimI regulacijskimi, krmilnimi, močnostnimi, zaščitnimi in signalizacijskimi elementi. Prezračevalno napravo dobaviti in montirati na podložno gumo (antivibracijske podloge), sifone. Dobava zajema tudi kompleten pooblaščeni zagon in funkcionalni preizkus kompletne prezračevalne naprave. Kabliranje klimatske naprave v sklopu dobave krmilnega sistema v razdalji 10m. Dobava, programiranje in montaža elementov digitalne regulacije HVAC sistema dezinfekcije in spremljevalnih prostorov. Modularni prosto programabilni krmilnik z procesorsko enoto in napajalnikom. Ethernet CNS komunikacija,  protokol MODBUS-Ethernet,  ustreza standardu ISO-EN-16484-5,  integriran WEB server, napajanje U=24V.  
Montaža ter priklop
Montaža ter priklop krmilnikov ter komunikacijske opreme.
Meritve in nastavitev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r>
    <r>
      <rPr>
        <b/>
        <sz val="10"/>
        <rFont val="Arial"/>
        <family val="2"/>
        <charset val="238"/>
      </rPr>
      <t>Komandna omara z povezavo tehnologije delovanja ON/OFF Dezinfikator. Uskladiti s dobaviteljem tehnologije</t>
    </r>
    <r>
      <rPr>
        <sz val="10"/>
        <rFont val="Arial"/>
        <family val="2"/>
        <charset val="238"/>
      </rPr>
      <t xml:space="preserve">
</t>
    </r>
  </si>
  <si>
    <t xml:space="preserve">Tip, EUROCLIMA INOVA 9/3 HYGENIC  </t>
  </si>
  <si>
    <t>Priklop prezračevalne naprave PN8 na obstoječi CNS sistem vključno z vgradnjo vseh ostalih vmesnih modulov in elektro povezavo za delovanje CNS sistema.</t>
  </si>
  <si>
    <t>Meritve prezračevalnih količin, nastavitev prezračevalnih količin z upoštevanjem regulacije ter izdelava zapisnika sistema PN8.</t>
  </si>
  <si>
    <t>Prenos naprave na po razstavljenih komponentah na predvideno lokacijo vključno po končnem delu zagon prezračevalne naprave  PN8  s poučitno uporabnika.</t>
  </si>
  <si>
    <t>PREZRAČAVANJE PN8 , TERMODEZINFIKACIJA - FAZA 2</t>
  </si>
  <si>
    <t>- dobavo in vgradnjo silikonskega zaključnega ometa zrnca deb. 1,5 mm praskane strukture (barvo zaključnega ometa določi projektant)</t>
  </si>
  <si>
    <r>
      <t xml:space="preserve">Kompletna izdelava preplastitve obstoječe fasade 
</t>
    </r>
    <r>
      <rPr>
        <b/>
        <sz val="10"/>
        <rFont val="Arial"/>
        <family val="2"/>
        <charset val="238"/>
      </rPr>
      <t>stik obstoječe-novo</t>
    </r>
    <r>
      <rPr>
        <sz val="10"/>
        <rFont val="Arial"/>
        <family val="2"/>
        <charset val="238"/>
      </rPr>
      <t xml:space="preserve"> v nadstropju na območju predhodno odstranjenega okna ob velikem dvigalnem jašku, predhodno pregledati podlago in dela izvesti po detajlih proizvajalca, komplet s:</t>
    </r>
  </si>
  <si>
    <t>- dobavo in vgradnjo silikonskega zaključnega ometa zrnca deb. 1,5 mm praskane strukture (barva zaključnega ometa identična obstoječi fasadi)</t>
  </si>
  <si>
    <r>
      <t xml:space="preserve">Dobava in montaža </t>
    </r>
    <r>
      <rPr>
        <b/>
        <sz val="10"/>
        <rFont val="Arial CE"/>
        <charset val="238"/>
      </rPr>
      <t>POŽARNIH</t>
    </r>
    <r>
      <rPr>
        <sz val="10"/>
        <rFont val="Arial CE"/>
        <charset val="238"/>
      </rPr>
      <t xml:space="preserve"> </t>
    </r>
    <r>
      <rPr>
        <b/>
        <sz val="10"/>
        <rFont val="Arial CE"/>
        <charset val="238"/>
      </rPr>
      <t>Alu</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10 cm</t>
    </r>
    <r>
      <rPr>
        <sz val="10"/>
        <rFont val="Arial CE"/>
        <charset val="238"/>
      </rPr>
      <t>.  Objemni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</si>
  <si>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 xml:space="preserve">Dobava in montaža </t>
    </r>
    <r>
      <rPr>
        <b/>
        <sz val="10"/>
        <rFont val="Arial CE"/>
        <charset val="238"/>
      </rPr>
      <t>POŽARNIH</t>
    </r>
    <r>
      <rPr>
        <sz val="10"/>
        <rFont val="Arial CE"/>
        <charset val="238"/>
      </rPr>
      <t xml:space="preserve"> </t>
    </r>
    <r>
      <rPr>
        <b/>
        <sz val="10"/>
        <rFont val="Arial CE"/>
        <charset val="238"/>
      </rPr>
      <t>Alu</t>
    </r>
    <r>
      <rPr>
        <sz val="10"/>
        <rFont val="Arial CE"/>
        <charset val="238"/>
      </rPr>
      <t xml:space="preserve"> gladkih  notranjih ročnih vrat z </t>
    </r>
    <r>
      <rPr>
        <b/>
        <sz val="10"/>
        <rFont val="Arial CE"/>
        <charset val="238"/>
      </rPr>
      <t>Alu</t>
    </r>
    <r>
      <rPr>
        <sz val="10"/>
        <rFont val="Arial CE"/>
        <charset val="238"/>
      </rPr>
      <t xml:space="preserve"> sredinskim podbojem širine</t>
    </r>
    <r>
      <rPr>
        <b/>
        <sz val="10"/>
        <rFont val="Arial CE"/>
        <charset val="238"/>
      </rPr>
      <t xml:space="preserve"> 20 cm</t>
    </r>
    <r>
      <rPr>
        <sz val="10"/>
        <rFont val="Arial CE"/>
        <charset val="238"/>
      </rPr>
      <t>.  Sredinski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</si>
  <si>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 xml:space="preserve">Dobava in montaža </t>
    </r>
    <r>
      <rPr>
        <b/>
        <sz val="10"/>
        <rFont val="Arial CE"/>
        <charset val="238"/>
      </rPr>
      <t>POŽARNIH</t>
    </r>
    <r>
      <rPr>
        <sz val="10"/>
        <rFont val="Arial CE"/>
        <charset val="238"/>
      </rPr>
      <t xml:space="preserve"> </t>
    </r>
    <r>
      <rPr>
        <b/>
        <sz val="10"/>
        <rFont val="Arial CE"/>
        <charset val="238"/>
      </rPr>
      <t>Alu</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22 cm</t>
    </r>
    <r>
      <rPr>
        <sz val="10"/>
        <rFont val="Arial CE"/>
        <charset val="238"/>
      </rPr>
      <t>.  Objemni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</si>
  <si>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 xml:space="preserve">Dobava in montaža </t>
    </r>
    <r>
      <rPr>
        <b/>
        <sz val="10"/>
        <rFont val="Arial CE"/>
        <charset val="238"/>
      </rPr>
      <t>ZRAKOTESNIH in INTERLOCK</t>
    </r>
    <r>
      <rPr>
        <sz val="10"/>
        <rFont val="Arial CE"/>
        <charset val="238"/>
      </rPr>
      <t xml:space="preserve">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10 cm</t>
    </r>
    <r>
      <rPr>
        <sz val="10"/>
        <rFont val="Arial CE"/>
        <charset val="238"/>
      </rPr>
      <t>.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t>
    </r>
  </si>
  <si>
    <r>
      <t xml:space="preserve">Dobava in montaža </t>
    </r>
    <r>
      <rPr>
        <b/>
        <sz val="10"/>
        <rFont val="Arial CE"/>
        <charset val="238"/>
      </rPr>
      <t>ZRAKOTESNIH in INTERLOCK</t>
    </r>
    <r>
      <rPr>
        <sz val="10"/>
        <rFont val="Arial CE"/>
        <charset val="238"/>
      </rPr>
      <t xml:space="preserve">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</si>
  <si>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22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charset val="238"/>
      </rPr>
      <t>1 x stenski senzorski čitalec s kontrolo pristopa za odpiranje z zunanje strani zajeto v ELEKTRO DELIH.
Vrata se odpirajo preko kljuke ZNOTRAJ in kontrole pristopa ZUNAJ, v primeru požara se vrata odpirojo s kljuko z obeh strani.</t>
    </r>
    <r>
      <rPr>
        <sz val="10"/>
        <rFont val="Arial CE"/>
        <charset val="238"/>
      </rPr>
      <t xml:space="preserve">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</si>
  <si>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22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charset val="238"/>
      </rPr>
      <t>1 x stenski senzorski čitalec s kontrolo pristopa za odpiranje z zunanje strani zajeto v ELEKTRO DELIH.
Vrata se odpirajo preko kljuke ZNOTRAJ in kontrole pristopa ZUNAJ, v primeru požara se vrata odpirojo s kljuko z obeh strani.</t>
    </r>
    <r>
      <rPr>
        <sz val="10"/>
        <rFont val="Arial CE"/>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</si>
  <si>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charset val="238"/>
      </rPr>
      <t xml:space="preserve"> MAT</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1 x stensko brezkontaktno stikalo preko katerih se vrata odpirajo z notranje strani.       </t>
    </r>
    <r>
      <rPr>
        <sz val="10"/>
        <rFont val="Arial CE"/>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</si>
  <si>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charset val="238"/>
      </rPr>
      <t xml:space="preserve"> PROZORNIM</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</si>
  <si>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charset val="238"/>
      </rPr>
      <t xml:space="preserve"> PROZORNIM</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</si>
  <si>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10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</si>
  <si>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vogalnim podbojem. Vogalni podboj izdelan iz Alu pločevine, komplet tesnili in ščetko. Vratno krilo je leseno s sredico iz polne perforirane iverne plošče, finalno obdelana z laminatom zaključeno z brazdo iz trdega masivnega bukovega lesa, obdelanega v barvi vratnega krila. Vrata imajo drsno vodilo z elementi za mehko zapiranje, inox obojestransko bunko oz. oprijemalo z dvodelno rozeto in prstnikom za drsna vrata, cilindrično enotočkovno  ključavnico,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</si>
  <si>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12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</si>
  <si>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</si>
  <si>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16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</si>
  <si>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14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</si>
  <si>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22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</si>
  <si>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charset val="238"/>
      </rPr>
      <t xml:space="preserve">ZRAKOTESNIH Alu </t>
    </r>
    <r>
      <rPr>
        <sz val="10"/>
        <rFont val="Arial CE"/>
        <charset val="238"/>
      </rPr>
      <t xml:space="preserve">gladkih  notranjih ročnih vrat z </t>
    </r>
    <r>
      <rPr>
        <b/>
        <sz val="10"/>
        <rFont val="Arial CE"/>
        <charset val="238"/>
      </rPr>
      <t>Alu</t>
    </r>
    <r>
      <rPr>
        <sz val="10"/>
        <rFont val="Arial CE"/>
        <charset val="238"/>
      </rPr>
      <t xml:space="preserve"> vogalnim podbojem.  Podboj izdelan iz Alu pločevine, komplet z nasadili, z dvojnimi tesnili (podboj in krilo). Vratno krilo je izdelano iz Alu profilov in panelnega polnila. Vratno krilo ima obodno tesnenje in na spodnji strani krila talno nevidno tesnilo (giljotina), dva mat kromirane 3D nastavljiva skrita tečaja  - ojačano okovje, inox enostransko antibakterijsko medicinsko kljuko  z dvodelno rozeto, cilindrično enotočkovno ključavnico, komplet z vsemi pomožnimi deli, prenosi in prevozi, ter vsem pritrdilnim in veznim materialom. </t>
    </r>
    <r>
      <rPr>
        <b/>
        <sz val="10"/>
        <rFont val="Arial CE"/>
        <charset val="238"/>
      </rPr>
      <t>Dimenzijo vrat prilagoditi oz. uskladiti z vrati dvigala.</t>
    </r>
    <r>
      <rPr>
        <sz val="10"/>
        <rFont val="Arial CE"/>
        <charset val="238"/>
      </rPr>
      <t xml:space="preserve">
(npr. vrata KARBA mge ali enakovredno)
Zrakotesnost - Razred 3 (po EN 12207)</t>
    </r>
  </si>
  <si>
    <r>
      <t xml:space="preserve">Dobava oz. izdelava in montaža avtomatskih </t>
    </r>
    <r>
      <rPr>
        <b/>
        <sz val="10"/>
        <rFont val="Arial CE"/>
        <charset val="238"/>
      </rPr>
      <t>ZRAKOTESNIH IN INTERLOCK</t>
    </r>
    <r>
      <rPr>
        <sz val="10"/>
        <rFont val="Arial CE"/>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t>
    </r>
    <r>
      <rPr>
        <b/>
        <sz val="10"/>
        <rFont val="Arial CE"/>
        <charset val="238"/>
      </rPr>
      <t xml:space="preserve"> PROZORNIM</t>
    </r>
    <r>
      <rPr>
        <sz val="10"/>
        <rFont val="Arial CE"/>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2 x stensko brezkontaktno stikalo preko katerih se vrata odpirajo z obeh strani.</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</si>
  <si>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drsnih vrat izdelanih iz Alu podboja z dvojnim tesnenjem (podboj in krilo) in vratnega krila izdelanega v enakem panelnem sistemu kot čiste stene, komplet z zasteklitvijo vratnega krila v zgornjem delu v dim. 120/60 cm iz dvoslojnega termoizolacijskega stekla v sestavi z </t>
    </r>
    <r>
      <rPr>
        <b/>
        <sz val="10"/>
        <rFont val="Arial CE"/>
        <charset val="238"/>
      </rPr>
      <t>PROZORNIM</t>
    </r>
    <r>
      <rPr>
        <sz val="10"/>
        <rFont val="Arial CE"/>
        <charset val="238"/>
      </rPr>
      <t xml:space="preserve"> varnostno lepljenim steklom (VSG 33.1+distančnik 38 mm+ VSG 33.1), ki ima med steklo vgrajeno žaluzijo na motorni pogon za zatemnitev prostora.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</si>
  <si>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krilnih vrat  izdelanih iz Alu podboja z dvojnim tesnenjem (podboj in krilo) in vratnega krila izdelanega v enakem panelnem sistemu kot čiste stene, komplet z zasteklitvijo vratnega krila v zgornjem delu v dim. 110/60 cm iz dvoslojnega termoizolacijskega stekla v sestavi z </t>
    </r>
    <r>
      <rPr>
        <b/>
        <sz val="10"/>
        <rFont val="Arial CE"/>
        <charset val="238"/>
      </rPr>
      <t>PROZORNIM</t>
    </r>
    <r>
      <rPr>
        <sz val="10"/>
        <rFont val="Arial CE"/>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 xml:space="preserve">2 x stensko brezkontaktno stikalo preko katerih se vrata odpirajo z obeh strani.
</t>
    </r>
    <r>
      <rPr>
        <sz val="10"/>
        <rFont val="Arial CE"/>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charset val="238"/>
      </rPr>
      <t>Vrata se odpirajo preko brezkontaktnega stikala z OBEH STRANI.</t>
    </r>
  </si>
  <si>
    <r>
      <t xml:space="preserve">Dobava oz. izdelava in montaža avtomatskih </t>
    </r>
    <r>
      <rPr>
        <b/>
        <sz val="10"/>
        <rFont val="Arial CE"/>
        <charset val="238"/>
      </rPr>
      <t>ZRAKOTESNIH in INTERLOCK</t>
    </r>
    <r>
      <rPr>
        <sz val="10"/>
        <rFont val="Arial CE"/>
        <charset val="238"/>
      </rPr>
      <t xml:space="preserve"> Alu krilnih vrat  izdelanih iz Alu podboja z dvojnim tesnenjem (podboj in krilo) in vratnega krila izdelanega v enakem panelnem sistemu kot čiste stene, komplet z zasteklitvijo vratnega krila v zgornjem delu v dim. 110/60 cm iz dvoslojnega termoizolacijskega stekla v sestavi z </t>
    </r>
    <r>
      <rPr>
        <b/>
        <sz val="10"/>
        <rFont val="Arial CE"/>
        <charset val="238"/>
      </rPr>
      <t>PROZORNIM</t>
    </r>
    <r>
      <rPr>
        <sz val="10"/>
        <rFont val="Arial CE"/>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 xml:space="preserve">2 x stensko brezkontaktno stikalo preko katerih se vrata odpirajo z obeh strani.
</t>
    </r>
    <r>
      <rPr>
        <sz val="10"/>
        <rFont val="Arial CE"/>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charset val="238"/>
      </rPr>
      <t>Vrata se odpirajo preko brezkontaktnega stikala z OBEH STRANI.</t>
    </r>
  </si>
  <si>
    <r>
      <t xml:space="preserve">Dobava oz. izdelava in montaža avtomatskih </t>
    </r>
    <r>
      <rPr>
        <b/>
        <sz val="10"/>
        <rFont val="Arial CE"/>
        <charset val="238"/>
      </rPr>
      <t xml:space="preserve">ZRAKOTESNIH </t>
    </r>
    <r>
      <rPr>
        <sz val="10"/>
        <rFont val="Arial CE"/>
        <charset val="238"/>
      </rPr>
      <t xml:space="preserve">Alu drsnih vrat izdelanih iz Alu podboja z dvojnim tesnenjem (podboj in krilo) in vratnega krila izdelanega v enakem panelnem sistemu kot čiste stene.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</si>
  <si>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 </t>
    </r>
    <r>
      <rPr>
        <b/>
        <sz val="10"/>
        <rFont val="Arial CE"/>
        <charset val="238"/>
      </rPr>
      <t>PROZORNIM</t>
    </r>
    <r>
      <rPr>
        <sz val="10"/>
        <rFont val="Arial CE"/>
        <charset val="238"/>
      </rPr>
      <t xml:space="preserve"> varnostno lepljenim steklom (VSG 33.1+distančnik 38 mm+ VSG 33.1).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2 x stensko brezkontaktno stikalo preko katerih se vrata odpirajo z obeh strani.</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</si>
  <si>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 </t>
    </r>
    <r>
      <rPr>
        <b/>
        <sz val="10"/>
        <rFont val="Arial CE"/>
        <charset val="238"/>
      </rPr>
      <t>PROZORNIM</t>
    </r>
    <r>
      <rPr>
        <sz val="10"/>
        <rFont val="Arial CE"/>
        <charset val="238"/>
      </rPr>
      <t xml:space="preserve"> varnostno lepljenim steklom (VSG 33.1+distančnik 38 mm+ VSG 33.1), ki ima med steklo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2 x stensko brezkontaktno stikalo preko katerih se vrata odpirajo z obeh strani.</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</si>
  <si>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drsnih vrat izdelanih iz Alu podboja z dvojnim tesnenjem (podboj in krilo) in vratnega krila izdelanega v enakem panelnem sistemu kot čiste stene, komplet z zasteklitvijo vratnega krila v zgornjem delu v dim. 100/60 cm iz dvoslojnega termoizolacijskega stekla v sestavi z </t>
    </r>
    <r>
      <rPr>
        <b/>
        <sz val="10"/>
        <rFont val="Arial CE"/>
        <charset val="238"/>
      </rPr>
      <t>PROZORNIM</t>
    </r>
    <r>
      <rPr>
        <sz val="10"/>
        <rFont val="Arial CE"/>
        <charset val="238"/>
      </rPr>
      <t xml:space="preserve"> varnostno lepljenim steklom (VSG 33.1+distančnik 38 mm+ VSG 33.1), ki ima med steklo vgrajeno žaluzijo na motorni pogon za zatemnitev prostora.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</si>
  <si>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krilnih vrat izdelanih iz Alu podboja z dvojnim tesnenjem (podboj in krilo) in vratnega krila izdelanega v enakem panelnem sistemu kot čiste stene, komplet z zasteklitvijo vratnega krila v zgornjem delu v dim. 60/60 cm iz dvoslojnega termoizolacijskega stekla v sestavi z </t>
    </r>
    <r>
      <rPr>
        <b/>
        <sz val="10"/>
        <rFont val="Arial CE"/>
        <charset val="238"/>
      </rPr>
      <t>PROZORNIM</t>
    </r>
    <r>
      <rPr>
        <sz val="10"/>
        <rFont val="Arial CE"/>
        <charset val="238"/>
      </rPr>
      <t xml:space="preserve"> varnostno lepljenim steklom (VSG 33.1+distančnik 38 mm+ VSG 33.1), ki ima med steklo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2 x stensko brezkontaktno stikalo preko katerih se vrata odpirajo z obeh strani.</t>
    </r>
    <r>
      <rPr>
        <sz val="10"/>
        <rFont val="Arial CE"/>
        <charset val="238"/>
      </rPr>
      <t xml:space="preserve">
</t>
    </r>
  </si>
  <si>
    <r>
      <t xml:space="preserve">Dobava oz. izdelava in montaža avtomatskih </t>
    </r>
    <r>
      <rPr>
        <b/>
        <sz val="10"/>
        <rFont val="Arial CE"/>
        <charset val="238"/>
      </rPr>
      <t xml:space="preserve">ZRAKOTESNIH in INTERLOCK </t>
    </r>
    <r>
      <rPr>
        <sz val="10"/>
        <rFont val="Arial CE"/>
        <charset val="238"/>
      </rPr>
      <t xml:space="preserve">Alu krilnih vrat  izdelanih iz Alu podboja z dvojnim tesnenjem (podboj in krilo) in vratnega krila izdelanega v enakem panelnem sistemu kot čiste stene, komplet z zasteklitvijo vratnega krila v zgornjem delu v dim. 60/60 cm s termoizolacijskim steklom v sestavi z </t>
    </r>
    <r>
      <rPr>
        <b/>
        <sz val="10"/>
        <rFont val="Arial CE"/>
        <charset val="238"/>
      </rPr>
      <t>PROZORNIM</t>
    </r>
    <r>
      <rPr>
        <sz val="10"/>
        <rFont val="Arial CE"/>
        <charset val="238"/>
      </rPr>
      <t xml:space="preserve"> varnostno lepljenim steklom VSG 33.1, ki ima v termopan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 xml:space="preserve">2 x stensko brezkontaktno stikalo preko katerih se vrata odpirajo z obeh strani.
</t>
    </r>
  </si>
  <si>
    <r>
      <t xml:space="preserve">Dobava oz. izdelava in montaža avtomatskih </t>
    </r>
    <r>
      <rPr>
        <b/>
        <sz val="10"/>
        <rFont val="Arial CE"/>
        <charset val="238"/>
      </rPr>
      <t xml:space="preserve">ZRAKOTESNIH in INTERLOCK </t>
    </r>
    <r>
      <rPr>
        <sz val="10"/>
        <rFont val="Arial CE"/>
        <charset val="238"/>
      </rPr>
      <t xml:space="preserve">Alu krilnih vrat  izdelanih iz Alu podboja z dvojnim tesnenjem (podboj in krilo) in vratnega krila izdelanega v enakem panelnem sistemu kot čiste stene, komplet z zasteklitvijo vratnega krila v zgornjem delu v dim. 60/60 cm s termoizolacijskim steklom v sestavi z </t>
    </r>
    <r>
      <rPr>
        <b/>
        <sz val="10"/>
        <rFont val="Arial CE"/>
        <charset val="238"/>
      </rPr>
      <t xml:space="preserve">PROZORNIM </t>
    </r>
    <r>
      <rPr>
        <sz val="10"/>
        <rFont val="Arial CE"/>
        <charset val="238"/>
      </rPr>
      <t xml:space="preserve">varnostno lepljenim steklom VSG 33.1, ki ima v termopan vgrajeno žaluzijo na motorni pogon za zatemnitev prostora.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 xml:space="preserve">2 x stensko brezkontaktno stikalo preko katerih se vrata odpirajo z obeh strani.
</t>
    </r>
  </si>
  <si>
    <r>
      <t xml:space="preserve">Dobava in montaža </t>
    </r>
    <r>
      <rPr>
        <b/>
        <sz val="10"/>
        <rFont val="Arial CE"/>
        <charset val="238"/>
      </rPr>
      <t>lesenih</t>
    </r>
    <r>
      <rPr>
        <sz val="10"/>
        <rFont val="Arial CE"/>
        <charset val="238"/>
      </rPr>
      <t xml:space="preserve"> gladkih  notranjihčnih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</si>
  <si>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vrat z </t>
    </r>
    <r>
      <rPr>
        <b/>
        <sz val="10"/>
        <rFont val="Arial CE"/>
        <charset val="238"/>
      </rPr>
      <t>Alu</t>
    </r>
    <r>
      <rPr>
        <sz val="10"/>
        <rFont val="Arial CE"/>
        <charset val="238"/>
      </rPr>
      <t xml:space="preserve"> vogalnim podbojem. Vogalni podboj izdelan iz Alu pločevine, komplet tesnili in ščetko. Vratno krilo je leseno s sredico iz polne perforirane iverne plošče, finalno obdelana z laminatom zaključeno z brazdo iz trdega masivnega bukovega lesa, obdelanega v barvi vratnega krila. Vrata imajo drsno vodilo z elementi za mehko zapiranje, inox obojestransko bunko oz. oprijemalo z dvodelno rozeto in prstnikom za drsna vrata, cilindrično enotočkovno  ključavnico,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</si>
  <si>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vrat z </t>
    </r>
    <r>
      <rPr>
        <b/>
        <sz val="10"/>
        <rFont val="Arial CE"/>
        <charset val="238"/>
      </rPr>
      <t>Alu</t>
    </r>
    <r>
      <rPr>
        <sz val="10"/>
        <rFont val="Arial CE"/>
        <charset val="238"/>
      </rPr>
      <t xml:space="preserve"> vogalnim podbojem. Vogalni podboj izdelan iz Alu pločevine, komplet tesnili in ščetko. Vratno krilo je leseno s sredico iz polne perforirane iverne plošče, finalno obdelana z laminatom zaključeno z brazdo iz trdega masivnega bukovega lesa, obdelanega v barvi vratnega krila. Vrata imajo drsno vodilo z elementi za mehko zapiranje, inox obojestransko bunko oz. oprijemalo z dvodelno rozeto in prstnikom za drsna vrata,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</si>
  <si>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charset val="238"/>
      </rPr>
      <t>POŽARNIH</t>
    </r>
    <r>
      <rPr>
        <sz val="10"/>
        <rFont val="Arial CE"/>
        <charset val="238"/>
      </rPr>
      <t xml:space="preserve"> </t>
    </r>
    <r>
      <rPr>
        <b/>
        <sz val="10"/>
        <rFont val="Arial CE"/>
        <charset val="238"/>
      </rPr>
      <t>Alu</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Objemni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(npr. vrata KARBA mge ali enakovredno)</t>
    </r>
  </si>
  <si>
    <r>
      <t>Dobava oz. izdelava in montaža notranjih steklenih enokrilnih avtomatskih drsnih vrat za uporabo na evakuacijskih poteh in zasilnih izhodih s porabo električne energije v načinu delovanja ODPRTO ali ZAPRTO manjšo od 0,5Wh, izdelanih iz Alu profilov, komplet z enojno zasteklitvijo z</t>
    </r>
    <r>
      <rPr>
        <b/>
        <sz val="10"/>
        <rFont val="Arial CE"/>
        <charset val="238"/>
      </rPr>
      <t xml:space="preserve"> MAT</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</si>
  <si>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Dobava oz. izdelava in montaža notranjih steklenih enokrilnih teleskopskih avtomatskih drsnih vrat za uporabo na evakuacijskih poteh in zasilnih izhodih s porabo električne energije v načinu delovanja ODPRTO ali ZAPRTO manjšo od 0,5Wh, izdelanih iz Alu profilov, komplet z enojno zasteklitvijo z</t>
    </r>
    <r>
      <rPr>
        <b/>
        <sz val="10"/>
        <rFont val="Arial CE"/>
        <charset val="238"/>
      </rPr>
      <t xml:space="preserve"> MAT</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</si>
  <si>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krilnih vrat  izdelanih iz Alu podboja z dvojnim tesnenjem (podboj in krilo) in vratnega krila izdelanega v enakem panelnem sistemu kot čiste stene. Vratno krilo ima obodno tesnenje in na spodnji strani krila talno nevidno tesnilo (giljotina), po tri mat kromirane 3D nastavljive skrite tečaje  - ojačano okovje, inox obojestransko antibakterijsko medicinsko bunko  z enojno rozeto brez kljuičavnice, ter samozapiralo, komplet z vsemi pomožnimi deli, prenosi in prevozi, ter vsem pritrdilnim in veznim materialom. V ceno je zajeti predpripravo kablovoda v vratih in podboju, motorni pogonskim mehanizem za odpiranje vratnih kril preko brezkontaktnega stikala z obeh strani, </t>
    </r>
    <r>
      <rPr>
        <b/>
        <sz val="10"/>
        <rFont val="Arial CE"/>
        <charset val="238"/>
      </rPr>
      <t xml:space="preserve">2 x stensko brezkontaktno stikalo preko katerih se vrata odpirajo z obeh strani.
</t>
    </r>
    <r>
      <rPr>
        <sz val="10"/>
        <rFont val="Arial CE"/>
        <charset val="238"/>
      </rPr>
      <t xml:space="preserve">DELOVANJE: Vrata so stalno zaprta, odpirajo se avtomatsko z elektro pogonskim mehanizmom preko stenskih brezkontaktnih stikal z zunanje in notranje strani. V času požara se vrata odpirajo ročno s funkcijo samozapiral.       
(npr. vrata KARBA mge ali enakovredno)
Zrakotesnost - Razred 3 (po EN 12207)
</t>
    </r>
    <r>
      <rPr>
        <b/>
        <sz val="10"/>
        <rFont val="Arial CE"/>
        <charset val="238"/>
      </rPr>
      <t>Vrata se odpirajo preko brezkontaktnega stikala z OBEH STRANI.</t>
    </r>
  </si>
  <si>
    <r>
      <t xml:space="preserve">Dobava oz. izdelava in montaža avtomatskih </t>
    </r>
    <r>
      <rPr>
        <b/>
        <sz val="10"/>
        <rFont val="Arial CE"/>
        <charset val="238"/>
      </rPr>
      <t>ZRAKOTESNIH IN INTERLOCK</t>
    </r>
    <r>
      <rPr>
        <sz val="10"/>
        <rFont val="Arial CE"/>
        <charset val="238"/>
      </rPr>
      <t xml:space="preserve"> Alu drsnih vrat izdelanih iz Alu podboja z dvojnim tesnenjem (podboj in krilo) in vratnega krila izdelanega v enakem panelnem sistemu kot čiste stene, komplet z zasteklitvijo vratnega krila v zgornjem delu v dim. 100/60 cm iz dvoslojnega termoizolacijskega stekla v sestavi z </t>
    </r>
    <r>
      <rPr>
        <b/>
        <sz val="10"/>
        <rFont val="Arial CE"/>
        <charset val="238"/>
      </rPr>
      <t>PROZORNIM</t>
    </r>
    <r>
      <rPr>
        <sz val="10"/>
        <rFont val="Arial CE"/>
        <charset val="238"/>
      </rPr>
      <t xml:space="preserve"> varnostno lepljenim steklom (VSG 33.1+distančnik 38 mm+ VSG 33.1).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</si>
  <si>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22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komplet z enojno zasteklitvijo dim. 60/60 cm z varnostno lepljenim </t>
    </r>
    <r>
      <rPr>
        <b/>
        <sz val="10"/>
        <rFont val="Arial CE"/>
        <charset val="238"/>
      </rPr>
      <t>prozornim</t>
    </r>
    <r>
      <rPr>
        <sz val="10"/>
        <rFont val="Arial CE"/>
        <charset val="238"/>
      </rPr>
      <t xml:space="preserve"> steklom VSG 33.2.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</si>
  <si>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antibakterijsko medicinsko kljuko z dvodelno rozeto ZNOTRAJ, inox antibakterijsko medicinsko bunko z dvodelno rozeto ZUNAJ, cilindrično enotočkovno ključavnico za zasilne izhode EN 179 s funkcijo E,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charset val="238"/>
      </rPr>
      <t xml:space="preserve">
Vrata se odpirajo preko kljuke ZNOTRAJ in preko domofona  ZUNAJ, v primeru požara se vrata odpirojo s kljuko in bunko z obeh strani.</t>
    </r>
    <r>
      <rPr>
        <sz val="10"/>
        <rFont val="Arial CE"/>
        <charset val="238"/>
      </rPr>
      <t xml:space="preserve">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</si>
  <si>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charset val="238"/>
      </rPr>
      <t>1 x stenski senzorski čitalec s kontrolo pristopa za odpiranje z zunanje strani zajeto v ELEKTRO DELIH.
Vrata se odpirajo preko kljuke ZNOTRAJ in kontrole pristopa ZUNAJ, v primeru požara se vrata odpirojo s kljuko z obeh strani.</t>
    </r>
    <r>
      <rPr>
        <sz val="10"/>
        <rFont val="Arial CE"/>
        <charset val="238"/>
      </rPr>
      <t xml:space="preserve">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</si>
  <si>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17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</si>
  <si>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charset val="238"/>
      </rPr>
      <t>ZRAKOTESNIH in INTERLOCK</t>
    </r>
    <r>
      <rPr>
        <sz val="10"/>
        <rFont val="Arial CE"/>
        <charset val="238"/>
      </rPr>
      <t xml:space="preserve"> lesenih gladkih  notranjih ročnih vrat z Alu objemnim podbojem za steno širine</t>
    </r>
    <r>
      <rPr>
        <b/>
        <sz val="10"/>
        <rFont val="Arial CE"/>
        <charset val="238"/>
      </rPr>
      <t xml:space="preserve"> 44 cm</t>
    </r>
    <r>
      <rPr>
        <sz val="10"/>
        <rFont val="Arial CE"/>
        <charset val="238"/>
      </rPr>
      <t xml:space="preserve">.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komplet z enojno zasteklitvijo dim. 60/60 cm z varnostno lepljenim prozornim steklom VSG 33.2.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</si>
  <si>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15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z metuljčkom znotranje strani, komplet z vsemi pomožnimi deli, prenosi in prevozi, ter vsem pritrdilnim in veznim materialom.  
(npr. vrata KARBA mge ali enakovredno)
</t>
    </r>
  </si>
  <si>
    <r>
      <t xml:space="preserve">Dobava in montaža </t>
    </r>
    <r>
      <rPr>
        <b/>
        <sz val="10"/>
        <rFont val="Arial CE"/>
        <charset val="238"/>
      </rPr>
      <t>lesenih</t>
    </r>
    <r>
      <rPr>
        <sz val="10"/>
        <rFont val="Arial CE"/>
        <charset val="238"/>
      </rPr>
      <t xml:space="preserve"> gladkih  notranjih ročnih vrat z </t>
    </r>
    <r>
      <rPr>
        <b/>
        <sz val="10"/>
        <rFont val="Arial CE"/>
        <charset val="238"/>
      </rPr>
      <t>Alu</t>
    </r>
    <r>
      <rPr>
        <sz val="10"/>
        <rFont val="Arial CE"/>
        <charset val="238"/>
      </rPr>
      <t xml:space="preserve"> objemnim podbojem za steno širine</t>
    </r>
    <r>
      <rPr>
        <b/>
        <sz val="10"/>
        <rFont val="Arial CE"/>
        <charset val="238"/>
      </rPr>
      <t xml:space="preserve"> 44 cm</t>
    </r>
    <r>
      <rPr>
        <sz val="10"/>
        <rFont val="Arial CE"/>
        <charset val="238"/>
      </rPr>
      <t xml:space="preserve">.  Objemni podboj izdelan iz Alu pločevine, komplet z nasadili in tesnili.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medicinsko kljuko z dvodelno rozeto, cilindrično enotočkovno ključavnico, komplet z vsemi pomožnimi deli, prenosi in prevozi, ter vsem pritrdilnim in veznim materialom.  
(npr. vrata KARBA mge ali enakovredno)
</t>
    </r>
  </si>
  <si>
    <r>
      <t xml:space="preserve">Dobava in montaža </t>
    </r>
    <r>
      <rPr>
        <b/>
        <sz val="10"/>
        <rFont val="Arial CE"/>
        <charset val="238"/>
      </rPr>
      <t>ZRAKOTESNIH in INTERLOCK</t>
    </r>
    <r>
      <rPr>
        <sz val="10"/>
        <rFont val="Arial CE"/>
        <charset val="238"/>
      </rPr>
      <t xml:space="preserve"> lesenih gladkih  notranjih ročnih vrat z Alu objemnim podbojem za steno širine </t>
    </r>
    <r>
      <rPr>
        <b/>
        <sz val="10"/>
        <rFont val="Arial CE"/>
        <charset val="238"/>
      </rPr>
      <t>13 cm</t>
    </r>
    <r>
      <rPr>
        <sz val="10"/>
        <rFont val="Arial CE"/>
        <charset val="238"/>
      </rPr>
      <t xml:space="preserve">.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komplet z enojno zasteklitvijo dim. 60/60 cm z varnostno lepljenim prozornim steklom VSG 33.2.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
</t>
    </r>
  </si>
  <si>
    <r>
      <t xml:space="preserve">Dobava in montaža </t>
    </r>
    <r>
      <rPr>
        <b/>
        <sz val="10"/>
        <rFont val="Arial CE"/>
        <charset val="238"/>
      </rPr>
      <t>ZRAKOTESNIH in INTERLOCK</t>
    </r>
    <r>
      <rPr>
        <sz val="10"/>
        <rFont val="Arial CE"/>
        <charset val="238"/>
      </rPr>
      <t xml:space="preserve"> lesenih gladkih  notranjih ročnih vrat z Alu objemnim podbojem za steno širine </t>
    </r>
    <r>
      <rPr>
        <b/>
        <sz val="10"/>
        <rFont val="Arial CE"/>
        <charset val="238"/>
      </rPr>
      <t>15 cm</t>
    </r>
    <r>
      <rPr>
        <sz val="10"/>
        <rFont val="Arial CE"/>
        <charset val="238"/>
      </rPr>
      <t xml:space="preserve">.  Objemni podboj izdelan iz Alu pločevine, komplet z nasadili, z dvojnimi tesnili (podboj in krilo). Vratno krilo je leseno s sredico iz polne perforirane iverne plošče, finalno obdelana z laminatom zaključeno z brazdo iz trdega masivnega bukovega lesa, obdelanega v barvi vratnega krila. Vratno krilo ima obodno tesnenje in na spodnji strani krila talno nevidno tesnilo (giljotina), po tri mat kromirane 3D nastavljive skrite tečaje  - ojačano okovje, inox obojestransko antibakterijsko medicinsko kljuko  z dvodelno rozeto, cilindrično enotočkovno ključavnico, ter samozapiralo, komplet z vsemi pomožnimi deli, prenosi in prevozi, ter vsem pritrdilnim in veznim materialom. V ceno je zajeti predpripravo kablovoda v vratih in podboju.
(npr. vrata KARBA mge ali enakovredno)
Zrakotesnost - Razred 3 (po EN 12207)
</t>
    </r>
  </si>
  <si>
    <r>
      <t xml:space="preserve">Dobava in montaža </t>
    </r>
    <r>
      <rPr>
        <b/>
        <sz val="10"/>
        <rFont val="Arial CE"/>
        <charset val="238"/>
      </rPr>
      <t>POŽARNIH</t>
    </r>
    <r>
      <rPr>
        <sz val="10"/>
        <rFont val="Arial CE"/>
        <charset val="238"/>
      </rPr>
      <t xml:space="preserve"> </t>
    </r>
    <r>
      <rPr>
        <b/>
        <sz val="10"/>
        <rFont val="Arial CE"/>
        <charset val="238"/>
      </rPr>
      <t>Alu</t>
    </r>
    <r>
      <rPr>
        <sz val="10"/>
        <rFont val="Arial CE"/>
        <charset val="238"/>
      </rPr>
      <t xml:space="preserve"> gladkih  notranjih ročnih vrat z </t>
    </r>
    <r>
      <rPr>
        <b/>
        <sz val="10"/>
        <rFont val="Arial CE"/>
        <charset val="238"/>
      </rPr>
      <t>Alu</t>
    </r>
    <r>
      <rPr>
        <sz val="10"/>
        <rFont val="Arial CE"/>
        <charset val="238"/>
      </rPr>
      <t xml:space="preserve"> sredisnkim podbojem širine</t>
    </r>
    <r>
      <rPr>
        <b/>
        <sz val="10"/>
        <rFont val="Arial CE"/>
        <charset val="238"/>
      </rPr>
      <t xml:space="preserve"> 10 cm</t>
    </r>
    <r>
      <rPr>
        <sz val="10"/>
        <rFont val="Arial CE"/>
        <charset val="238"/>
      </rPr>
      <t xml:space="preserve">.  Sredinski podboj izdelan iz Alu pločevine, komplet z nasadili, z dvojnimi tesnili (podboj in krilo). Vratno Alu krilo ima obodno tesnenje in na spodnji strani krila talno nevidno tesnilo (giljotina), po tri mat kromirane 3D nastavljive skrite tečaje  - ojačano okovje, inox obojestransko antibakterijsko medicinsko kljuko  z dvodelno rozeto, cilindrično enotočkovno ključavnico za zasilne izhode EN 179 s funkcijo B, ter samozapiralo, komplet z vsemi pomožnimi deli, prenosi in prevozi, ter vsem pritrdilnim in veznim materialom. V ceno je zajeti predpripravo kablovoda v podboju, predpripravo za elektro odmikač, sam elektro odmikač in predpripravo za kontrolo prostopa.
(npr. vrata KARBA mge ali enakovredno)
</t>
    </r>
    <r>
      <rPr>
        <b/>
        <sz val="10"/>
        <rFont val="Arial CE"/>
        <charset val="238"/>
      </rPr>
      <t>1 x stenski senzorski čitalec s kontrolo pristopa za odpiranje z zunanje strani zajeto v ELEKTRO DELIH.
Vrata se odpirajo preko kljuke ZNOTRAJ in kontrole pristopa ZUNAJ, v primeru požara se vrata odpirojo s kljuko z obeh strani.</t>
    </r>
  </si>
  <si>
    <r>
      <t>Dobava oz. izdelava in montaža notranjih steklenih enokrilnih avtomatskih drsnih vrat za uporabo na evakuacijskih poteh in zasilnih izhodih s porabo električne energije v načinu delovanja ODPRTO ali ZAPRTO manjšo od 0,5Wh, izdelanih iz Alu profilov, komplet z enojno zasteklitvijo z</t>
    </r>
    <r>
      <rPr>
        <b/>
        <sz val="10"/>
        <rFont val="Arial CE"/>
        <charset val="238"/>
      </rPr>
      <t xml:space="preserve"> PROZORNIM</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</si>
  <si>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oz. izdelava in montaža notranjih  steklenih dvokrilnih avtomatskih drsnih </t>
    </r>
    <r>
      <rPr>
        <b/>
        <sz val="10"/>
        <rFont val="Arial CE"/>
        <charset val="238"/>
      </rPr>
      <t>ZRAKOTESNIH in INTERLOCK</t>
    </r>
    <r>
      <rPr>
        <sz val="10"/>
        <rFont val="Arial CE"/>
        <charset val="238"/>
      </rPr>
      <t xml:space="preserve"> vrat za uporabo na evakuacijskih poteh in zasilnih izhodih s porabo električne energije v načinu delovanja ODPRTO ali ZAPRTO manjšo od 0,5Wh, izdelanih iz Alu profilov, komplet z enojno zasteklitvijo z</t>
    </r>
    <r>
      <rPr>
        <b/>
        <sz val="10"/>
        <rFont val="Arial CE"/>
        <charset val="238"/>
      </rPr>
      <t xml:space="preserve"> PROZORNIM</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</si>
  <si>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Dobava oz. izdelava in montaža avtomatskih </t>
    </r>
    <r>
      <rPr>
        <b/>
        <sz val="10"/>
        <rFont val="Arial CE"/>
        <charset val="238"/>
      </rPr>
      <t>ZRAKOTESNIH IN INTERLOCK</t>
    </r>
    <r>
      <rPr>
        <sz val="10"/>
        <rFont val="Arial CE"/>
        <charset val="238"/>
      </rPr>
      <t xml:space="preserve"> Alu drsnih vrat izdelanih iz Alu podboja z dvojnim tesnenjem (podboj in krilo) in vratnega krila izdelanega v enakem panelnem sistemu kot čiste stene, komplet z zasteklitvijo vratnega krila v zgornjem delu v dim. 110/60 cm iz termopana v sestavi z</t>
    </r>
    <r>
      <rPr>
        <b/>
        <sz val="10"/>
        <rFont val="Arial CE"/>
        <charset val="238"/>
      </rPr>
      <t xml:space="preserve"> PROZORNIM</t>
    </r>
    <r>
      <rPr>
        <sz val="10"/>
        <rFont val="Arial CE"/>
        <charset val="238"/>
      </rPr>
      <t xml:space="preserve"> varnostno lepljenim steklom (VSG 33.1+distančnik 38 mm+ VSG 33.1), ki ima v termopan vgrajeno žaluzijo na motorni pogon za zatemnitev prostora. Vratno krilo ima obodno tesnenje in na spodnji strani krila talno nevidno tesnilo (giljotina).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2 x stensko brezkontaktno stikalo preko katerih se vrata odpirajo z obeh strani.       </t>
    </r>
    <r>
      <rPr>
        <sz val="10"/>
        <rFont val="Arial CE"/>
        <charset val="238"/>
      </rPr>
      <t xml:space="preserve">
</t>
    </r>
  </si>
  <si>
    <r>
      <t xml:space="preserve">DELOVANJE: Normalni - drsni način: delovanja vrat, ustreza delovanju klasičnih avtomatskih drsnih vrat, enostavno prehajanje skozi vrata.
Prehod: iz drsnega načina delovanja vrat v požarno varni način delovanja, se izvrši samodejno in sicer v primeru požarnega signala, izpada električnega napajanja ali napake pri delovanju sistema. Popolnoma mehansko brez električne energije se izvrši brezpogojno zaprtje drsnih vrat, krilno odpiranje pa se sprosti.
Požarni način: delovanja vrat omogoča le ročno odpiranje krilnih vrat s pomočjo evakuacijske naletne letve ali kljuke. Evakuacijsko krilo se zapira z vgrajenim mehanskim samozapiralom. Tako vrata omogočajo enostavno in varno evakuacijo.
(Požarna drsna vrata npr. DOORSON produkt line 500 EFS ali enakovredno)  
</t>
    </r>
    <r>
      <rPr>
        <b/>
        <sz val="10"/>
        <rFont val="Arial CE"/>
        <charset val="238"/>
      </rPr>
      <t>1 x stenski senzorski čitalec s kontrolo pristopa za odpiranje z zunanje strani zajeto v ELEKTRO DELIH.</t>
    </r>
    <r>
      <rPr>
        <sz val="10"/>
        <rFont val="Arial CE"/>
        <charset val="238"/>
      </rPr>
      <t xml:space="preserve">
</t>
    </r>
    <r>
      <rPr>
        <b/>
        <sz val="10"/>
        <rFont val="Arial CE"/>
        <charset val="238"/>
      </rPr>
      <t xml:space="preserve">Vrata se odpirajo preko brezkontaktnega stikala ZNOTRAJ in kontrole pristopa ZUNAJ. </t>
    </r>
  </si>
  <si>
    <r>
      <t xml:space="preserve">- dimenzija vrat 357/220 cm
  svetle prehodne mere vrat 170/220 cm 
  </t>
    </r>
    <r>
      <rPr>
        <b/>
        <sz val="10"/>
        <rFont val="Arial CE"/>
        <charset val="238"/>
      </rPr>
      <t>požarne odpornosti 
  EI230-C3 S200 s samozapiralom</t>
    </r>
    <r>
      <rPr>
        <sz val="10"/>
        <rFont val="Arial CE"/>
        <charset val="238"/>
      </rPr>
      <t xml:space="preserve">
  </t>
    </r>
    <r>
      <rPr>
        <b/>
        <sz val="10"/>
        <rFont val="Arial CE"/>
        <charset val="238"/>
      </rPr>
      <t>V-02PVkd - levo in desno drsanje</t>
    </r>
  </si>
  <si>
    <t>- območju rekonstrukcije v prostorih operacijske
  sobe 1 in 2, umivalnica 1, hodnik 5 
  (deb. stene 14 cm)</t>
  </si>
  <si>
    <t>- sistem pogona: hidravlično, 
ACVF-frekvenčno reguliran,</t>
  </si>
  <si>
    <t>- zahtevani standardi: SIST EN 81-20, 
SIST EN 81-50, SIST EN 81-28, SIST EN 81-58,
EN 81-76 (CEN/T S81-76) and VDI 6071 raven D, SIST EN 81-70:2022,</t>
  </si>
  <si>
    <t>- sistem upravljanja: • 	mikroprocesorsko
 simpleks KS - zbirno krmiljenje v obe smeri 
• 	govorna povezava iz kabine (varnostni
 sistem omogoča avtomatični telefonski klic v sili 
iz kabine na 4 predhodno programirane tel. številke - možnost 24 urnega priklopa na 
dežurno službo monterja dvigala;
• 	požarni program skladen s standardom
 SIST EN81-76 (TS CEN/TS81-76). V primeru požara, evakuacija v glavno postajo in nato se s pomočjo ključa preklopi v drugo fazo, kjer je možno izvajati evakuacijo.
•	1 x kabinsko tipkalo, iz brušene 
nerjaveče pločevine z mikrostikali, po celotni 
višini kabine, črne tipke zaradi kontrasta 
s podlago tipkala (displej mora prikazovati tudi piktogram zahtevan po SIST EN 81-76),
•	svetlobna indikacija potrditve pozivov 
•	svetlobni signal za preobremenitev 
• 	tipka za zapiranje vrat 
•	 tipka za odpiranje vrat 
• 	tipka za alarm 
• 	ključavnica za rezervacijo kabine s
 parkiranjem (na kabinskem tipkalu) 
• 	možnost priklopa na zunanji vir 
napajanja (agregatna vožnja),</t>
  </si>
  <si>
    <r>
      <t xml:space="preserve">Dobava in montaža hidravličnega bolniškega dvigala s strojnico npr. dvigalo tip SCHINDLER CUSTOM ali enakovrednega dvigala, komplet z: 
</t>
    </r>
    <r>
      <rPr>
        <b/>
        <i/>
        <sz val="10"/>
        <rFont val="Arial CE"/>
        <charset val="238"/>
      </rPr>
      <t>BOLNIŠKO DVIGALO</t>
    </r>
  </si>
  <si>
    <r>
      <t xml:space="preserve">- </t>
    </r>
    <r>
      <rPr>
        <sz val="10"/>
        <rFont val="Arial CE"/>
        <charset val="238"/>
      </rPr>
      <t>BOLNIŠKO DVIGALO</t>
    </r>
  </si>
  <si>
    <r>
      <t xml:space="preserve">Dobava oz. izdelava in montaža </t>
    </r>
    <r>
      <rPr>
        <b/>
        <sz val="10"/>
        <rFont val="Arial CE"/>
        <charset val="238"/>
      </rPr>
      <t>PROTIPRAŠNE POŽARNE</t>
    </r>
    <r>
      <rPr>
        <sz val="10"/>
        <rFont val="Arial CE"/>
        <charset val="238"/>
      </rPr>
      <t xml:space="preserve"> predelne stene s požarno odpornostjo
</t>
    </r>
    <r>
      <rPr>
        <b/>
        <sz val="10"/>
        <rFont val="Arial CE"/>
        <charset val="238"/>
      </rPr>
      <t>EI 90</t>
    </r>
    <r>
      <rPr>
        <sz val="10"/>
        <rFont val="Arial CE"/>
        <charset val="238"/>
      </rPr>
      <t xml:space="preserve"> iz mavčnih plošč s kovinsko podkonstrukcijo W112, sestavljene iz dvostranske dvoslojne obloge Knauf gradbenih plošč GKF DF dim. 2000/1250/12,5 mm, enojne kovinske podkonstrukcije deb. 100 mm in izolacijskega sloja iz kamene mineralne volne deb. 10 cm (naturboard VENTI knaufinsulation ali enakovredno), komplet z bandažiranjem - Q2, vsem pritrdilnim materialom ter vsemi pomožnimi deli, prenosi in prevozi. Sistem: Knauf W112 debelina 15 cm ali enakovredno. 
</t>
    </r>
    <r>
      <rPr>
        <b/>
        <i/>
        <sz val="10"/>
        <rFont val="Arial CE"/>
        <charset val="238"/>
      </rPr>
      <t xml:space="preserve">Zajeta 1 in 2 faza. </t>
    </r>
    <r>
      <rPr>
        <b/>
        <sz val="10"/>
        <rFont val="Arial CE"/>
        <charset val="238"/>
      </rPr>
      <t>KLET, NADSTROPJE 1 
(gradbiščna predelna stena, ki se postavi na območju prostorov kateri niso predmet obdelave se ne sme vijačiti v tla in v montažni strop, da ne pride do poškodovanja talne obloge in spuščenega stropa. Zaradi tega je potrebno izvesti drugo tehniko pritrjevanja oz. fiksiranja).</t>
    </r>
  </si>
  <si>
    <r>
      <t xml:space="preserve">Dobava in montaža </t>
    </r>
    <r>
      <rPr>
        <b/>
        <sz val="10"/>
        <rFont val="Arial CE"/>
        <charset val="238"/>
      </rPr>
      <t>POŽARNIH</t>
    </r>
    <r>
      <rPr>
        <sz val="10"/>
        <rFont val="Arial CE"/>
        <family val="2"/>
        <charset val="238"/>
      </rPr>
      <t xml:space="preserve"> gladkih mat notranjih kovinskih vrat  s kovinskim objemnim podbojem za steno širine </t>
    </r>
    <r>
      <rPr>
        <b/>
        <sz val="10"/>
        <rFont val="Arial CE"/>
        <charset val="238"/>
      </rPr>
      <t xml:space="preserve">15 cm </t>
    </r>
    <r>
      <rPr>
        <sz val="10"/>
        <rFont val="Arial CE"/>
        <charset val="238"/>
      </rPr>
      <t>vgrajenih v protiprašne stene</t>
    </r>
    <r>
      <rPr>
        <sz val="10"/>
        <rFont val="Arial CE"/>
        <family val="2"/>
        <charset val="238"/>
      </rPr>
      <t xml:space="preserve">.  Objemni podboj izdelan iz pločevine deb. 1,5 mm, cinkan in prašno barvan, komplet s tesnili in nasadili. Vratno krilo je kovinsko deb. 68 mm, izdelano iz pločevine deb. 1,00 mm, cinkano in prašno barvano, s sredico iz kompaktne kamene volne in mavčnega požarnega polnila. Vrata imajo po tri mat kromirane tečaje  - ojačano okovje, inox obojestransko kljuko  z dvodelno rozeto, cilindrično enotočkovno ključavnico za zasilne izhode EN 179 s funkcijo B, samozapiralo z mehanskim pridržalom 90 stopinj. (npr. vrata DERŽIČ Premium)
Enokrilna vrata </t>
    </r>
    <r>
      <rPr>
        <b/>
        <sz val="10"/>
        <rFont val="Arial CE"/>
        <charset val="238"/>
      </rPr>
      <t>130/215 cm (SPM 120/210 cm)</t>
    </r>
    <r>
      <rPr>
        <sz val="10"/>
        <rFont val="Arial CE"/>
        <family val="2"/>
        <charset val="238"/>
      </rPr>
      <t xml:space="preserve">
požarne odpornosti </t>
    </r>
    <r>
      <rPr>
        <b/>
        <sz val="10"/>
        <rFont val="Arial CE"/>
        <charset val="238"/>
      </rPr>
      <t>EI</t>
    </r>
    <r>
      <rPr>
        <b/>
        <sz val="8"/>
        <rFont val="Arial CE"/>
        <charset val="238"/>
      </rPr>
      <t>2</t>
    </r>
    <r>
      <rPr>
        <b/>
        <sz val="10"/>
        <rFont val="Arial CE"/>
        <charset val="238"/>
      </rPr>
      <t>30-C3S200</t>
    </r>
  </si>
  <si>
    <r>
      <t>Dobava oz. izdelava in montaža notranjih  steklenih enokrilnih avtomatskih drsnih vrat za uporabo na evakuacijskih poteh in zasilnih izhodih s porabo električne energije v načinu delovanja ODPRTO ali ZAPRTO manjšo od 0,5Wh, izdelanih iz Alu profilov, komplet z enojno zasteklitvijo z</t>
    </r>
    <r>
      <rPr>
        <b/>
        <sz val="10"/>
        <rFont val="Arial CE"/>
        <charset val="238"/>
      </rPr>
      <t xml:space="preserve"> MAT</t>
    </r>
    <r>
      <rPr>
        <sz val="10"/>
        <rFont val="Arial CE"/>
        <charset val="238"/>
      </rPr>
      <t xml:space="preserve"> varnostno lepljenim steklom VSG 44.2,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Redundantni pogon mora sestavljati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 cm s poudarjeno polkrožno linijo po celotni dolžini maske. </t>
    </r>
    <r>
      <rPr>
        <b/>
        <sz val="10"/>
        <rFont val="Arial CE"/>
        <charset val="238"/>
      </rPr>
      <t xml:space="preserve">V ceno je zajeti 1 x stensko brezkontaktno stikalo preko katerih se vrata odpirajo z notranje strani.       </t>
    </r>
    <r>
      <rPr>
        <sz val="10"/>
        <rFont val="Arial CE"/>
        <charset val="238"/>
      </rPr>
      <t xml:space="preserve">
</t>
    </r>
  </si>
  <si>
    <r>
      <t xml:space="preserve">DELOVANJE: </t>
    </r>
    <r>
      <rPr>
        <i/>
        <sz val="10"/>
        <rFont val="Arial CE"/>
        <charset val="238"/>
      </rPr>
      <t>Normalno:</t>
    </r>
    <r>
      <rPr>
        <sz val="10"/>
        <rFont val="Arial CE"/>
        <family val="2"/>
        <charset val="238"/>
      </rPr>
      <t xml:space="preserve"> je enako delovanju standardnih avtomatskih drsnih vrat in omogoča enostaven prehod skozi vrata. 
</t>
    </r>
    <r>
      <rPr>
        <i/>
        <sz val="10"/>
        <rFont val="Arial CE"/>
        <charset val="238"/>
      </rPr>
      <t>Evakuacija oz. požar</t>
    </r>
    <r>
      <rPr>
        <sz val="10"/>
        <rFont val="Arial CE"/>
        <family val="2"/>
        <charset val="238"/>
      </rPr>
      <t xml:space="preserve">: ob aktiviranju požarnega signala, izpada električne energije, okvare vrat ali aktiviranja tipke za prisilno odpiranje, se vrata samodejno drsno odprejo in ostanejo odprta. Tako vrata omogočajo enostavno in varno evakuacijo.
(Drsna vrata npr. DOORSON produkt line 300  ali enakovredno)  
</t>
    </r>
    <r>
      <rPr>
        <b/>
        <sz val="10"/>
        <rFont val="Arial CE"/>
        <charset val="238"/>
      </rPr>
      <t xml:space="preserve">1 x stenski senzorski čitalec s kontrolo pristopa za odpiranje z zunanje strani zajeto v ELEKTRO DELIH.
Vrata se odpirajo preko brezkontaktnega stikala ZNOTRAJ in kontrole pristopa ZUNAJ. </t>
    </r>
  </si>
  <si>
    <r>
      <t xml:space="preserve">- dimenzija vrat 160/210 cm
  svetle prehodne mere vrat 160/210 cm 
  </t>
    </r>
    <r>
      <rPr>
        <b/>
        <sz val="10"/>
        <rFont val="Arial CE"/>
        <charset val="238"/>
      </rPr>
      <t>V-19kd - levo drsanje</t>
    </r>
    <r>
      <rPr>
        <sz val="10"/>
        <rFont val="Arial CE"/>
        <charset val="238"/>
      </rPr>
      <t xml:space="preserve">
</t>
    </r>
  </si>
  <si>
    <r>
      <t xml:space="preserve">DELOVANJE: Normalni - drsni način: delovanja vrat, ustreza delovanju klasičnih avtomatskih drsnih vrat, enostavno prehajanje skozi vrata.
Prehod: iz drsnega načina delovanja vrat v požarno varni način delovanja, se izvrši samodejno in sicer v primeru požarnega signala, izpada električnega napajanja ali napake pri delovanju sistema. Popolnoma mehansko brez električne energije se izvrši brezpogojno zaprtje drsnih vrat, krilno odpiranje pa se sprosti.
Požarni način: delovanja vrat omogoča le ročno odpiranje krilnih vrat s pomočjo evakuacijske naletne letve ali kljuke. Evakuacijsko krilo se zapira z vgrajenim mehanskim samozapiralom. Tako vrata omogočajo enostavno in varno evakuacijo.
(Požarna drsna vrata npr. DOORSON produkt line 500 EFS ali enakovredno)  
</t>
    </r>
    <r>
      <rPr>
        <b/>
        <sz val="10"/>
        <rFont val="Arial CE"/>
        <charset val="238"/>
      </rPr>
      <t>Vrata se odpirajo preko brezkontaktnega stikala z OBEH STRANI.</t>
    </r>
  </si>
  <si>
    <r>
      <t xml:space="preserve">- dimenzija vrat 140/220 cm
  svetle prehodne mere vrat 140/220 cm 
  požarne odpornosti 
  </t>
    </r>
    <r>
      <rPr>
        <b/>
        <sz val="10"/>
        <rFont val="Arial CE"/>
        <charset val="238"/>
      </rPr>
      <t>EI</t>
    </r>
    <r>
      <rPr>
        <b/>
        <sz val="9"/>
        <rFont val="Arial CE"/>
        <charset val="238"/>
      </rPr>
      <t>2</t>
    </r>
    <r>
      <rPr>
        <b/>
        <sz val="10"/>
        <rFont val="Arial CE"/>
        <charset val="238"/>
      </rPr>
      <t xml:space="preserve">30-C3 S200 </t>
    </r>
    <r>
      <rPr>
        <sz val="10"/>
        <rFont val="Arial CE"/>
        <charset val="238"/>
      </rPr>
      <t xml:space="preserve">s samozapiralom
  </t>
    </r>
    <r>
      <rPr>
        <b/>
        <sz val="10"/>
        <rFont val="Arial CE"/>
        <charset val="238"/>
      </rPr>
      <t>V-16 - levo drsanje</t>
    </r>
    <r>
      <rPr>
        <sz val="10"/>
        <rFont val="Arial CE"/>
        <charset val="238"/>
      </rPr>
      <t xml:space="preserve"> 
</t>
    </r>
  </si>
  <si>
    <r>
      <t xml:space="preserve">Dobava oz. izdelava in montaža enokrilnih avtomatskih požarnih evakuacijskih  drsno-krilnih vrat za uporabo na evakuacijskih poteh in zasilnih izhodih s porabo električne energije v načinu delovanja ODPRTO ali ZAPRTO manjšo od 0,5Wh, izdelanih iz jeklenih profilov, komplet z enojno zasteklitvijo s </t>
    </r>
    <r>
      <rPr>
        <b/>
        <sz val="10"/>
        <rFont val="Arial CE"/>
        <charset val="238"/>
      </rPr>
      <t>PROZORNIM</t>
    </r>
    <r>
      <rPr>
        <sz val="10"/>
        <rFont val="Arial CE"/>
        <charset val="238"/>
      </rPr>
      <t xml:space="preserve"> požarnim steklom </t>
    </r>
    <r>
      <rPr>
        <b/>
        <sz val="10"/>
        <rFont val="Arial CE"/>
        <charset val="238"/>
      </rPr>
      <t>EI 30</t>
    </r>
    <r>
      <rPr>
        <sz val="10"/>
        <rFont val="Arial CE"/>
        <charset val="238"/>
      </rPr>
      <t xml:space="preserve">,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Vitek pogonski mehanizem, višine 17 cm s poudarjeno polkrožno linijo po celotni dolžini maske. Vsi elementi vrat razreda odpornosti EI30. Odpiranje vratnih kril - evakuacija (pus to open), reševanje (flush pull handle)
</t>
    </r>
    <r>
      <rPr>
        <b/>
        <sz val="10"/>
        <rFont val="Arial CE"/>
        <charset val="238"/>
      </rPr>
      <t xml:space="preserve">V ceno je zajeti 2 x stensko brezkontaktno stikalo preko katerih se vrata odpirajo z obeh strani.        </t>
    </r>
  </si>
  <si>
    <r>
      <t xml:space="preserve">Dobava oz. izdelava in montaža dvokrilnih avtomatskih </t>
    </r>
    <r>
      <rPr>
        <b/>
        <sz val="10"/>
        <rFont val="Arial CE"/>
        <charset val="238"/>
      </rPr>
      <t>požarnih evakuacijskih</t>
    </r>
    <r>
      <rPr>
        <sz val="10"/>
        <rFont val="Arial CE"/>
        <charset val="238"/>
      </rPr>
      <t xml:space="preserve">  drsno-krilnih vrat z bočnim fiksnim delom na obeh straneh za uporabo na evakuacijskih poteh in zasilnih izhodih s porabo električne energije v načinu delovanja ODPRTO ali ZAPRTO manjšo od 0,5Wh, izdelanih iz jeklenih profilov, komplet z enojno zasteklitvijo z </t>
    </r>
    <r>
      <rPr>
        <b/>
        <sz val="10"/>
        <rFont val="Arial CE"/>
        <charset val="238"/>
      </rPr>
      <t>MAT</t>
    </r>
    <r>
      <rPr>
        <sz val="10"/>
        <rFont val="Arial CE"/>
        <charset val="238"/>
      </rPr>
      <t xml:space="preserve"> požarnim steklom
</t>
    </r>
    <r>
      <rPr>
        <b/>
        <sz val="10"/>
        <rFont val="Arial CE"/>
        <charset val="238"/>
      </rPr>
      <t>EI 30</t>
    </r>
    <r>
      <rPr>
        <sz val="10"/>
        <rFont val="Arial CE"/>
        <charset val="238"/>
      </rPr>
      <t>, naprednim programskim stikalom z osvetljenim barvnim grafičnim zaslonom na dotik za enostavno upravljanje vrat in izbiro sedmih načinov delovanja ter diagnostični opis opozoril in napak v besedi. Varnost prehoda morata zagotavljati kombinirana senzorja gibanja in prisotnosti s samo-preverjanjem delovanja. Vse mora biti izvedeno v skladu s standardom EN 16005, ki določa varnost pri uporabi avtomatskih vrat. Vitek pogonski mehanizem, višine 17 cm s poudarjeno polkrožno linijo po celotni dolžini maske. Vsi elementi vrat razreda odpornosti EI30. Odpiranje vratnih kril - evakuacija (pus to open), reševanje (flush pull handle)</t>
    </r>
    <r>
      <rPr>
        <b/>
        <sz val="10"/>
        <rFont val="Arial CE"/>
        <charset val="238"/>
      </rPr>
      <t xml:space="preserve">
V ceno je zajeti 1 x stensko brezkontaktno stikalo preko katerih se vrata odpirajo z notranje strani.     </t>
    </r>
    <r>
      <rPr>
        <sz val="10"/>
        <rFont val="Arial CE"/>
        <charset val="238"/>
      </rPr>
      <t xml:space="preserve">
</t>
    </r>
  </si>
  <si>
    <t>Opomba: 
- V mavčni stenah in stropovih so vsi zunanji vogali zaščiteni s tipskimi Alu vogalniki sistema proizvajalca predelnih mavčnih sten in stropov. 
- Pri stiku montažnih knauf sten z masivno konstrukcijo objekta je potrebno obvezno vgraditi  akustični tesnilni trak na kovinske profile.
- Pri postavkah montažnih predelnih sten in stropov iz mavčnih plošč se upoštevajo vsi stiki, lomi, kaskade, preboji, izrezi in zaključki.
- Vsa dela montažnih stropov in sten izvesti po detajlih proizvajalca, da ne pride do razpok po stikih z masivno konstrukcijo.
- Površine vratnih in okenskih odprtin niso izvzete iz skupnih površin zato se izdelava okenskih in vratnih odprtin, ter špalatiranje ne obračunava posebej
- Ojačitve v predelnih stenah za vrata, okna in elemente detajlno uskladiti s proizvajalcem in monterjem stavbnega pohištva.
- Vse montažne predelne stene se izvedejo od AB talne do AB stropne plošče.
- Za lokacijo požarnih sten glej načrt požarne varnosti.</t>
  </si>
  <si>
    <t>- požarna stena v prostoru 3.1.2.1, 3.1.2.3, 3.1.5,
  3.1.1, 3.2.5, 3.2.2.1, 2.1.3.2, 3.3.9 
  odpornosti EI 90</t>
  </si>
  <si>
    <t>- požarna stena na območju vratne odprtine
  drsnih vrat V-16
  (prehod med prostoroma 2.1.3.2 in 2.1.4.2) 
  požarne odpornosti EI 90</t>
  </si>
  <si>
    <r>
      <t xml:space="preserve">- </t>
    </r>
    <r>
      <rPr>
        <b/>
        <sz val="10"/>
        <rFont val="Arial CE"/>
        <charset val="238"/>
      </rPr>
      <t>začasna blenda (zapiaranje odprtine)</t>
    </r>
    <r>
      <rPr>
        <sz val="10"/>
        <rFont val="Arial CE"/>
        <family val="2"/>
        <charset val="238"/>
      </rPr>
      <t xml:space="preserve">
  enega izmed prehodnih WC-jev v prostoru 1.4.0</t>
    </r>
  </si>
  <si>
    <r>
      <t xml:space="preserve">Pripravljalna dela pred pričetkom del, komplet z načrtom organizacije in ureditve gradbišča, </t>
    </r>
    <r>
      <rPr>
        <b/>
        <sz val="10"/>
        <rFont val="Arial CE"/>
        <charset val="238"/>
      </rPr>
      <t xml:space="preserve">postavitev ograje gradbišča, postavitev začasnih objektov na gradbišču za potrebe izvajalcev, ureditev začasnih deponij in skladišč, ureditev dovoznih poti, postavitev  transportnih drč za odpadni material iz nadstropij, postavitev gradbiščnega žerjavnega dvigala in postavitev montažnega gradbiščnega stopnišča širine min. 150 cm (svetle prehodne mere 125 cm) za premagvanje višinske razlike 410 cm z dvostransko zaščitno ograjo višine 110 cm, </t>
    </r>
    <r>
      <rPr>
        <sz val="10"/>
        <rFont val="Arial CE"/>
        <charset val="238"/>
      </rPr>
      <t xml:space="preserve">ter izvajanje ukrepov za varno izvajanje del in zaščito pred prašenjem, komplert z odstranitvijo vseh začasnih objektov in ograj po končanju del z gradbišča ter vsemi pomožnimi deli, prenosi in prevozi. </t>
    </r>
    <r>
      <rPr>
        <b/>
        <i/>
        <sz val="10"/>
        <rFont val="Arial CE"/>
        <charset val="238"/>
      </rPr>
      <t>KLET, PRITLIČJE, NADSTROPJE 1
Opomba: 
Lokacija gradbiščnega stopnišča razvidna iz območja gradbišča. 
Pred postavitvijo stopnišča je potrebno zaščititi talno oblogo vhodnega podesta pritličja in fasado pod stopniščnim podestom, da ne pride do poškodovanja finalne obloge in fasade.
Obvezno je v celotnem terminu gradbišča temeljito čistiti gradbiščno stopnišče.</t>
    </r>
    <r>
      <rPr>
        <sz val="10"/>
        <rFont val="Arial CE"/>
        <charset val="238"/>
      </rPr>
      <t xml:space="preserve">
</t>
    </r>
    <r>
      <rPr>
        <b/>
        <sz val="10"/>
        <rFont val="Arial CE"/>
        <charset val="238"/>
      </rPr>
      <t>Na gradbiščnem stopnišču je potrebno urediti tudi varnostno razsvetljavo v skladu z načrtom požarne varnosti.</t>
    </r>
  </si>
  <si>
    <t>- začasna požarna stena (blenda) na območju 
  okna v nadstropju 1 ob gradbiščnem stopnišču 
  (blenda montirana pred okno z notranje strani) 
  požarne odpornosti EI 90</t>
  </si>
  <si>
    <t>1.1.7</t>
  </si>
  <si>
    <t>2.5.128</t>
  </si>
  <si>
    <t xml:space="preserve">- okno 237x190 cm na hodniki 4.4                                            </t>
  </si>
  <si>
    <r>
      <t>Ponovna vgradnja predhodno odstranjenega  ZUNANJEGA</t>
    </r>
    <r>
      <rPr>
        <sz val="10"/>
        <rFont val="Arial CE"/>
        <charset val="238"/>
      </rPr>
      <t xml:space="preserve"> okna</t>
    </r>
    <r>
      <rPr>
        <sz val="10"/>
        <rFont val="Arial CE"/>
        <family val="2"/>
        <charset val="238"/>
      </rPr>
      <t>, komplet z zunanjo žaluzijo, notranjo in zunanjo polico,  s prenosom iz gradbiščne deponije, temeljitim čiščenjem, komplet z vsem pritrdilnim materialom, ter vsemi pomožnimi deli, prenosi in prevozi.</t>
    </r>
    <r>
      <rPr>
        <i/>
        <sz val="10"/>
        <rFont val="Arial CE"/>
        <charset val="238"/>
      </rPr>
      <t xml:space="preserve"> Lokacija okna razvidna iz območja gradbišča.</t>
    </r>
    <r>
      <rPr>
        <sz val="10"/>
        <rFont val="Arial CE"/>
        <family val="2"/>
        <charset val="238"/>
      </rPr>
      <t xml:space="preserve">
                                                                                                                                                                                                                                                                              </t>
    </r>
  </si>
  <si>
    <r>
      <t>Začasna demontaža oz. odstranitev ZUNANJEGA</t>
    </r>
    <r>
      <rPr>
        <sz val="10"/>
        <rFont val="Arial CE"/>
        <charset val="238"/>
      </rPr>
      <t xml:space="preserve"> okna</t>
    </r>
    <r>
      <rPr>
        <sz val="10"/>
        <rFont val="Arial CE"/>
        <family val="2"/>
        <charset val="238"/>
      </rPr>
      <t>, komplet z zunanjo žaluzijo, notranjo in zunanjo polico,  s prenosom iz objekta na gradbiščno deponijo za poznejšo ponovno vgradnjo, ter vsemi pomožnimi deli, 
prenosi in prevozi.</t>
    </r>
    <r>
      <rPr>
        <i/>
        <sz val="10"/>
        <rFont val="Arial CE"/>
        <charset val="238"/>
      </rPr>
      <t xml:space="preserve"> Lokacija okna razvidna iz območja gradbišča.</t>
    </r>
    <r>
      <rPr>
        <sz val="10"/>
        <rFont val="Arial CE"/>
        <family val="2"/>
        <charset val="238"/>
      </rPr>
      <t xml:space="preserve">
</t>
    </r>
    <r>
      <rPr>
        <b/>
        <sz val="10"/>
        <rFont val="Arial CE"/>
        <charset val="238"/>
      </rPr>
      <t xml:space="preserve">Opomba:
Pri demontaži okna, žaluzije in polic je potrebno paziti da ne pride do poškodovanja le teh, ker se bo okno s prej omenjenimi elementi ponovno vgradilo po izvedbi vseh del iz faze 1 in 2.                                     </t>
    </r>
    <r>
      <rPr>
        <sz val="10"/>
        <rFont val="Arial CE"/>
        <family val="2"/>
        <charset val="238"/>
      </rPr>
      <t xml:space="preserve">                                                                                                                                                                                                                                                                                      </t>
    </r>
  </si>
  <si>
    <r>
      <t xml:space="preserve">Strojno rezanje AB stene na območju nove gradbene odprtine v deb. do 30 cm (mreža rezanja 60/60 cm), komplet s potrebno mahanizacijo, ter vsemi pomožnimi deli, 
prenosi in prevozi.      
</t>
    </r>
    <r>
      <rPr>
        <b/>
        <sz val="10"/>
        <rFont val="Arial CE"/>
        <charset val="238"/>
      </rPr>
      <t xml:space="preserve">                                                </t>
    </r>
  </si>
  <si>
    <r>
      <t xml:space="preserve">Odstranitev oz. rušenje predhodno rezane AB stene na območju nove gradbene odprtine v deb. do 30 cm, komplet s prenosom ruševin iz objekta, nalaganjem na kamion in odvozom na stalno deponijo do pooblaščenega zbiralca, ter vsemi pomožnimi deli, prenosi in prevozi. Obračun v izvedenem stanju.          </t>
    </r>
    <r>
      <rPr>
        <b/>
        <sz val="10"/>
        <rFont val="Arial CE"/>
        <charset val="238"/>
      </rPr>
      <t xml:space="preserve">                                                                </t>
    </r>
  </si>
  <si>
    <r>
      <t xml:space="preserve">- nova gradbena odprtina za prehod na gradbiščno 
  stopnišče (deb. stene 30 cm) - </t>
    </r>
    <r>
      <rPr>
        <b/>
        <sz val="10"/>
        <rFont val="Arial CE"/>
        <charset val="238"/>
      </rPr>
      <t>parapetni zid</t>
    </r>
  </si>
  <si>
    <r>
      <t>- nova gradbena odprtina za prehod na gradbiščno 
  stopnišče (deb. stene 30 cm) -</t>
    </r>
    <r>
      <rPr>
        <b/>
        <sz val="10"/>
        <rFont val="Arial CE"/>
        <charset val="238"/>
      </rPr>
      <t xml:space="preserve"> parapetni zid</t>
    </r>
  </si>
  <si>
    <r>
      <t xml:space="preserve">Odstranitev obstoječe fasadne obloge v kompletni sestavi in sicer toplotna izolacija, mrežica, lepilo in  zaključni sloj v skupni deb. 30 cm na območju prehoda na gradbiščno stopnišče, s prenosom ruševin iz objekta, komplet z nakladanjem na kamione, razkladanjem, odvozom na stalno deponijo do pooblaščenega zbiralca, ter vsemi pomožnimi deli, prenosi in prevozi. </t>
    </r>
    <r>
      <rPr>
        <b/>
        <sz val="10"/>
        <rFont val="Arial CE"/>
        <charset val="238"/>
      </rPr>
      <t xml:space="preserve">Stik obstoječe - obravavano obvezno zarezati.             </t>
    </r>
    <r>
      <rPr>
        <sz val="10"/>
        <rFont val="Arial CE"/>
        <family val="2"/>
        <charset val="238"/>
      </rPr>
      <t xml:space="preserve">                                                                      </t>
    </r>
  </si>
  <si>
    <r>
      <t xml:space="preserve">- fasada na območju prehoda na gradbiščno 
 deponijo - </t>
    </r>
    <r>
      <rPr>
        <b/>
        <sz val="10"/>
        <rFont val="Arial CE"/>
        <charset val="238"/>
      </rPr>
      <t>parapetni zid</t>
    </r>
  </si>
  <si>
    <t>1.2.80</t>
  </si>
  <si>
    <t>1.2.81</t>
  </si>
  <si>
    <t>1.2.82</t>
  </si>
  <si>
    <t>1.2.83</t>
  </si>
  <si>
    <t xml:space="preserve">Pozidava gradbene odprtine v steni skupne debeline 30 cm, na območju predhodno odstranjenega parapetnega zidu pri prehodu na gradbiščno stopnišče, komplet z dobava in vgradnja zidakov iz porobetona (siporexa) ali enakovredni material za pozidave, lepila za zidake iz porobetona (siporexa), komplet z armirno mrežico in izravnalnim slojem, v ceno je zajeti dodatnih 15% mreže zaradi prekrivanja stika izolacija - stena, izvedbo po navodilih proizvajalca ter vsemi pomožnimi deli, 
prenosi in prevozi.
                    </t>
  </si>
  <si>
    <t>- pozidava gradbene odprtine na območju prehoda 
  na gradbiščno stopnišče (deb. stene 30 cm) -    
  parapetni zid</t>
  </si>
  <si>
    <t>- stenski omet na območju pozidave predhodno
  odstranjenih oken na stiku z operacijskim 
 blokom in na območju pozidave parapetnega 
 zidu ob prehodu na gradbiščno stopnišče</t>
  </si>
  <si>
    <t>Kompletna izdelava fasadnega sistema zunanjih sten objekta v nadstropju na območju predhodno pozidanega parapetnega zidu na območju prehoda na gradbiščno stopnišče, predhodno pregledati podlago in dela izvesti po detajlih proizvajalca, komplet s:</t>
  </si>
  <si>
    <t>- izolacijske plošče iz kamene mineralne volne 
(npr. FKD-S THERMAL knaufinsulation ali enakovredno) deb. do 30 cm lepljene na podlago in sidrane s sidrnimi elementi v steno,</t>
  </si>
  <si>
    <r>
      <t xml:space="preserve">- vsemi pomožnimi deli, prenosi in prevozi.
</t>
    </r>
    <r>
      <rPr>
        <b/>
        <sz val="10"/>
        <rFont val="Arial"/>
        <family val="2"/>
        <charset val="238"/>
      </rPr>
      <t>Opomaba: fasada v isti debelini kot na ostalih parapetnih zidovih  objekta.</t>
    </r>
  </si>
  <si>
    <t>2.2.5</t>
  </si>
  <si>
    <t>1.6.61</t>
  </si>
  <si>
    <t xml:space="preserve">SKUPAJ brez DDV </t>
  </si>
  <si>
    <r>
      <rPr>
        <b/>
        <sz val="10"/>
        <rFont val="Arial CE"/>
      </rPr>
      <t>Opomba:</t>
    </r>
    <r>
      <rPr>
        <sz val="10"/>
        <rFont val="Arial CE"/>
      </rPr>
      <t xml:space="preserve"> Oprema opisana v popisu se lahko zamenja z opremo drugega proizvajalca, s predhodnim soglasjem projektanta projekta. Vendar mora imeti enake ali boljše karakteristike!</t>
    </r>
  </si>
  <si>
    <t>FDMR 250/.40</t>
  </si>
  <si>
    <t>" POPIS DEL in MATERIALA "</t>
  </si>
  <si>
    <t>STENSKI BOLNIŠKI KANALI</t>
  </si>
  <si>
    <t>5.1</t>
  </si>
  <si>
    <t>5.1.1</t>
  </si>
  <si>
    <t>5.1.2</t>
  </si>
  <si>
    <t>5.1.3</t>
  </si>
  <si>
    <t>5.1.4</t>
  </si>
  <si>
    <t>5.1.5</t>
  </si>
  <si>
    <t>5.1.6</t>
  </si>
  <si>
    <t>5.1.7</t>
  </si>
  <si>
    <t>5.1.8</t>
  </si>
  <si>
    <t>5.1.9</t>
  </si>
  <si>
    <t>5.2</t>
  </si>
  <si>
    <t xml:space="preserve">POZICIJA V STENI OPERACIJSKE DVORANE 1,2,3,4 , PRANJE OP PLOŠČ, SHRAMBA APARATOV,  </t>
  </si>
  <si>
    <t xml:space="preserve">Osnovni komplet, za vgradnjo sklopk v steno (KZ8), s cevnim priključkom Ø 10 x 1 mm, z možnostjo nastavitve 20mm.  Komplet je zaščiten  pred vstopom  nečistoč ter zatesnjen in pokrit s plastičnim čepom. </t>
  </si>
  <si>
    <r>
      <t xml:space="preserve"> - plin O</t>
    </r>
    <r>
      <rPr>
        <vertAlign val="subscript"/>
        <sz val="10"/>
        <color indexed="8"/>
        <rFont val="Arial Narrow"/>
        <family val="2"/>
        <charset val="238"/>
      </rPr>
      <t>2</t>
    </r>
    <r>
      <rPr>
        <sz val="10"/>
        <color indexed="8"/>
        <rFont val="Arial Narrow"/>
        <family val="2"/>
        <charset val="238"/>
      </rPr>
      <t xml:space="preserve"> (kisik)</t>
    </r>
  </si>
  <si>
    <t>GOI 3</t>
  </si>
  <si>
    <t>GOI19</t>
  </si>
  <si>
    <t>SBK</t>
  </si>
  <si>
    <t>STENSKI BOLNIŠKI KANAL</t>
  </si>
  <si>
    <t xml:space="preserve">Prostor: 1. nadstropje: 2.2.5, 2.2.7. </t>
  </si>
  <si>
    <t xml:space="preserve">Dobava in montaža stenskega bolniškega kanala dolžine 1500 mm, z opremo po specifikaciji. </t>
  </si>
  <si>
    <t>Alu kanal je večprekatni in pobarvan z belo barvo RAL 9010.</t>
  </si>
  <si>
    <t>Kot npr. : MEDICOP, Tip: MEDICOMPACT.</t>
  </si>
  <si>
    <t xml:space="preserve">Bolniški kanal dvojni,vključno s pokrovi; in ožičenjem </t>
  </si>
  <si>
    <t>- 1x indirektna luč LED</t>
  </si>
  <si>
    <t>-3 x vtičnica SCHUKO 230V/16A - bela</t>
  </si>
  <si>
    <t>-3 x vtičnica SCHUKO 230V/16A - rdeča</t>
  </si>
  <si>
    <r>
      <rPr>
        <b/>
        <sz val="8"/>
        <color theme="1"/>
        <rFont val="Arial Narrow"/>
        <family val="2"/>
        <charset val="238"/>
      </rPr>
      <t xml:space="preserve">medicinski plini: </t>
    </r>
    <r>
      <rPr>
        <sz val="8"/>
        <color theme="1"/>
        <rFont val="Arial Narrow"/>
        <family val="2"/>
        <charset val="238"/>
      </rPr>
      <t>2xO2, 1xKZ5 (SMARTLET DIN - standard)</t>
    </r>
  </si>
  <si>
    <t>ŠINA IZ NERJAVNEGA PROFILA dim. 25 x 10 mm; s priključnim materialom.</t>
  </si>
  <si>
    <t>OPOMBA : Montaža bolniškega kanala na višino 1650mm od zaključenega poda do sredine</t>
  </si>
  <si>
    <t>sklopke medicinskega plina v bol. kanalu, 1 x šina na višino 500mm, 1x šina na</t>
  </si>
  <si>
    <t>višino 1300mm od zaključenega poda do sredine šine.</t>
  </si>
  <si>
    <t>Stenski bolniški kanali (SSTIN) sodijo v skupino medicinskih pripomočkov po veljavni evropski</t>
  </si>
  <si>
    <t>direktivi MDD 93/42 za medicinske pripomočke. Izdelek mora biti skupine Iib. Dokazila o</t>
  </si>
  <si>
    <t>izpolnjevanju zahtev direktive morajo biti dodana pri ponudbi (EC Declaration of Confirmity).</t>
  </si>
  <si>
    <t>GOI 3 - STENSKI BOLNIŠKI KANALI</t>
  </si>
  <si>
    <t>elektrotehnike</t>
  </si>
  <si>
    <t>NEPREDVIDENA DELA = 10%</t>
  </si>
  <si>
    <t>strojništva</t>
  </si>
  <si>
    <t xml:space="preserve">Izdelava PROJEKTA IZVEDENIH DEL - PID, kompletne dokumentacija izvedenega stanja za namen uporabnega dovoljenja:
- načrt s področja arhitekture, 
- načrt s področja gradbeništva, 
- načrt s področja elektrotehnike,
- načrt s področja strojništva,
- načrt s področja požarne varnosti.
</t>
  </si>
  <si>
    <t>5.1.10</t>
  </si>
  <si>
    <t>Izdelava NAVODIL ZA OBRATOVANJE IN VZDRŽEVANJE - NOV, kompletne dokumentacije s šolanjem osebja uporabnika.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</si>
</sst>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7" formatCode="#,##0.00\ &quot;€&quot;;\-#,##0.00\ &quot;€&quot;"/>
    <numFmt numFmtId="44" formatCode="_-* #,##0.00\ &quot;€&quot;_-;\-* #,##0.00\ &quot;€&quot;_-;_-* &quot;-&quot;??\ &quot;€&quot;_-;_-@_-"/>
    <numFmt numFmtId="43" formatCode="_-* #,##0.00\ _€_-;\-* #,##0.00\ _€_-;_-* &quot;-&quot;??\ _€_-;_-@_-"/>
    <numFmt numFmtId="164" formatCode="_-* #,##0.00\ &quot;DM&quot;_-;\-* #,##0.00\ &quot;DM&quot;_-;_-* &quot;-&quot;??\ &quot;DM&quot;_-;_-@_-"/>
    <numFmt numFmtId="165" formatCode="_-* #,##0.00\ &quot;SIT&quot;_-;\-* #,##0.00\ &quot;SIT&quot;_-;_-* &quot;-&quot;??\ &quot;SIT&quot;_-;_-@_-"/>
    <numFmt numFmtId="166" formatCode="#,##0.00\ _S_I_T"/>
    <numFmt numFmtId="167" formatCode="#,##0.00\ &quot;€&quot;"/>
    <numFmt numFmtId="168" formatCode="_-&quot;€&quot;\ * #,##0.00_-;\-&quot;€&quot;\ * #,##0.00_-;_-&quot;€&quot;\ * &quot;-&quot;??_-;_-@_-"/>
    <numFmt numFmtId="169" formatCode="_-* #,##0.00\ _D_M_-;\-* #,##0.00\ _D_M_-;_-* &quot;-&quot;??\ _D_M_-;_-@_-"/>
    <numFmt numFmtId="170" formatCode="#,##0.00\ [$€-1]"/>
    <numFmt numFmtId="171" formatCode="&quot;P V.  &quot;00"/>
    <numFmt numFmtId="172" formatCode="&quot;B11&quot;\.0"/>
    <numFmt numFmtId="173" formatCode="&quot;B9&quot;\.0"/>
    <numFmt numFmtId="174" formatCode="&quot;B2&quot;\.0"/>
    <numFmt numFmtId="175" formatCode="_-* #,##0.00\ _S_I_T_-;\-* #,##0.00\ _S_I_T_-;_-* &quot;-&quot;??\ _S_I_T_-;_-@_-"/>
    <numFmt numFmtId="176" formatCode="_-&quot;£&quot;* #,##0_-;\-&quot;£&quot;* #,##0_-;_-&quot;£&quot;* &quot;-&quot;_-;_-@_-"/>
    <numFmt numFmtId="177" formatCode="_-&quot;£&quot;* #,##0.00_-;\-&quot;£&quot;* #,##0.00_-;_-&quot;£&quot;* &quot;-&quot;??_-;_-@_-"/>
    <numFmt numFmtId="178" formatCode="&quot;B3&quot;\.0"/>
    <numFmt numFmtId="179" formatCode="#,##0.00;[Red]#,##0.00\-"/>
    <numFmt numFmtId="180" formatCode="_(* #,##0.00_);_(* \(#,##0.00\);_(* &quot;-&quot;??_);_(@_)"/>
    <numFmt numFmtId="181" formatCode="_ * #,##0.00_-\ _S_L_T_ ;_ * #,##0.00\-\ _S_L_T_ ;_ * &quot;-&quot;??_-\ _S_L_T_ ;_ @_ "/>
    <numFmt numFmtId="182" formatCode="_(&quot;$&quot;* #,##0_);_(&quot;$&quot;* \(#,##0\);_(&quot;$&quot;* &quot;-&quot;_);_(@_)"/>
    <numFmt numFmtId="183" formatCode="_(&quot;$&quot;* #,##0.00_);_(&quot;$&quot;* \(#,##0.00\);_(&quot;$&quot;* &quot;-&quot;??_);_(@_)"/>
    <numFmt numFmtId="184" formatCode="_-[$€]\ * #.##0.00_-;\-[$€]\ * #.##0.00_-;_-[$€]\ * &quot;-&quot;??_-;_-@_-"/>
    <numFmt numFmtId="185" formatCode="0.00_)"/>
    <numFmt numFmtId="186" formatCode="#,##0.000000\ [$€-1]"/>
    <numFmt numFmtId="187" formatCode="_-* #,##0&quot; €&quot;_-;\-* #,##0&quot; €&quot;_-;_-* &quot;- €&quot;_-;_-@_-"/>
    <numFmt numFmtId="188" formatCode="&quot;A2/2.0&quot;"/>
    <numFmt numFmtId="189" formatCode="#,##0.000"/>
    <numFmt numFmtId="190" formatCode="[$-424]General"/>
    <numFmt numFmtId="191" formatCode="#,##0.00\ _€"/>
    <numFmt numFmtId="192" formatCode="_-* #,##0.00\ [$€-1]_-;\-* #,##0.00\ [$€-1]_-;_-* &quot;-&quot;??\ [$€-1]_-;_-@_-"/>
    <numFmt numFmtId="193" formatCode="#,##0.0"/>
    <numFmt numFmtId="194" formatCode="0#\."/>
  </numFmts>
  <fonts count="322">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ont>
    <font>
      <sz val="11"/>
      <name val="Arial CE"/>
      <family val="2"/>
      <charset val="238"/>
    </font>
    <font>
      <b/>
      <sz val="12"/>
      <name val="Arial"/>
      <family val="2"/>
      <charset val="238"/>
    </font>
    <font>
      <b/>
      <sz val="10"/>
      <name val="Arial CE"/>
    </font>
    <font>
      <b/>
      <sz val="11"/>
      <name val="Arial CE"/>
      <charset val="238"/>
    </font>
    <font>
      <b/>
      <sz val="12"/>
      <name val="Arial CE"/>
      <charset val="238"/>
    </font>
    <font>
      <sz val="11"/>
      <color indexed="8"/>
      <name val="Arial CE"/>
      <family val="2"/>
      <charset val="238"/>
    </font>
    <font>
      <sz val="8"/>
      <name val="Arial CE"/>
      <family val="2"/>
      <charset val="238"/>
    </font>
    <font>
      <sz val="8"/>
      <name val="Arial"/>
      <family val="2"/>
      <charset val="238"/>
    </font>
    <font>
      <sz val="8"/>
      <name val="Arial CE"/>
    </font>
    <font>
      <sz val="12"/>
      <name val="Arial CE"/>
      <charset val="238"/>
    </font>
    <font>
      <sz val="11"/>
      <name val="Arial CE"/>
      <charset val="238"/>
    </font>
    <font>
      <sz val="10"/>
      <name val="Arial CE"/>
      <family val="2"/>
      <charset val="238"/>
    </font>
    <font>
      <sz val="10"/>
      <color indexed="18"/>
      <name val="Arial CE"/>
      <family val="2"/>
      <charset val="238"/>
    </font>
    <font>
      <b/>
      <sz val="11"/>
      <name val="Arial CE"/>
      <family val="2"/>
      <charset val="238"/>
    </font>
    <font>
      <b/>
      <sz val="12"/>
      <name val="Arial CE"/>
      <family val="2"/>
      <charset val="238"/>
    </font>
    <font>
      <sz val="12"/>
      <color indexed="8"/>
      <name val="Arial CE"/>
      <family val="2"/>
      <charset val="238"/>
    </font>
    <font>
      <b/>
      <sz val="9"/>
      <name val="Arial"/>
      <family val="2"/>
      <charset val="238"/>
    </font>
    <font>
      <b/>
      <sz val="9"/>
      <name val="Arial CE"/>
      <charset val="238"/>
    </font>
    <font>
      <sz val="10"/>
      <name val="Arial"/>
      <family val="2"/>
      <charset val="238"/>
    </font>
    <font>
      <sz val="10"/>
      <name val="Helvetica 45 Light"/>
      <family val="2"/>
    </font>
    <font>
      <sz val="9"/>
      <name val="Helvetica 45 Light"/>
      <family val="2"/>
    </font>
    <font>
      <b/>
      <sz val="11"/>
      <color indexed="8"/>
      <name val="Arial CE"/>
      <charset val="238"/>
    </font>
    <font>
      <sz val="10"/>
      <color indexed="12"/>
      <name val="Arial CE"/>
      <family val="2"/>
      <charset val="238"/>
    </font>
    <font>
      <b/>
      <sz val="12"/>
      <color indexed="8"/>
      <name val="Arial CE"/>
      <family val="2"/>
      <charset val="238"/>
    </font>
    <font>
      <b/>
      <sz val="11"/>
      <color indexed="8"/>
      <name val="Arial CE"/>
      <family val="2"/>
      <charset val="238"/>
    </font>
    <font>
      <b/>
      <sz val="14"/>
      <name val="Arial CE"/>
      <family val="2"/>
      <charset val="238"/>
    </font>
    <font>
      <sz val="14"/>
      <color indexed="8"/>
      <name val="Arial CE"/>
      <family val="2"/>
      <charset val="238"/>
    </font>
    <font>
      <b/>
      <sz val="10"/>
      <name val="Arial"/>
      <family val="2"/>
      <charset val="238"/>
    </font>
    <font>
      <b/>
      <sz val="14"/>
      <name val="Arial"/>
      <family val="2"/>
    </font>
    <font>
      <sz val="12"/>
      <name val="Arial"/>
      <family val="2"/>
      <charset val="238"/>
    </font>
    <font>
      <b/>
      <sz val="16"/>
      <name val="Arial"/>
      <family val="2"/>
      <charset val="238"/>
    </font>
    <font>
      <sz val="11"/>
      <name val="Arial"/>
      <family val="2"/>
      <charset val="238"/>
    </font>
    <font>
      <b/>
      <sz val="14"/>
      <name val="Arial CE"/>
      <charset val="238"/>
    </font>
    <font>
      <b/>
      <sz val="11"/>
      <name val="Arial"/>
      <family val="2"/>
      <charset val="238"/>
    </font>
    <font>
      <sz val="11"/>
      <color indexed="18"/>
      <name val="Arial CE"/>
      <family val="2"/>
      <charset val="238"/>
    </font>
    <font>
      <sz val="11"/>
      <color indexed="60"/>
      <name val="Arial CE"/>
      <family val="2"/>
      <charset val="238"/>
    </font>
    <font>
      <sz val="12"/>
      <name val="Arial CE"/>
      <family val="2"/>
      <charset val="238"/>
    </font>
    <font>
      <b/>
      <sz val="10"/>
      <name val="Arial CE"/>
      <charset val="238"/>
    </font>
    <font>
      <sz val="11"/>
      <color theme="1"/>
      <name val="Calibri"/>
      <family val="2"/>
      <charset val="238"/>
      <scheme val="minor"/>
    </font>
    <font>
      <b/>
      <sz val="12"/>
      <color rgb="FFFF0000"/>
      <name val="Arial CE"/>
      <family val="2"/>
      <charset val="238"/>
    </font>
    <font>
      <sz val="12"/>
      <color rgb="FFFF0000"/>
      <name val="Arial CE"/>
      <family val="2"/>
      <charset val="238"/>
    </font>
    <font>
      <sz val="11"/>
      <color rgb="FFFF0000"/>
      <name val="Arial CE"/>
      <family val="2"/>
      <charset val="238"/>
    </font>
    <font>
      <sz val="10"/>
      <color rgb="FFFF0000"/>
      <name val="Arial CE"/>
      <family val="2"/>
      <charset val="238"/>
    </font>
    <font>
      <b/>
      <sz val="11"/>
      <color rgb="FFFF0000"/>
      <name val="Arial CE"/>
      <family val="2"/>
      <charset val="238"/>
    </font>
    <font>
      <sz val="9"/>
      <color rgb="FFFF0000"/>
      <name val="Helvetica 45 Light"/>
      <family val="2"/>
    </font>
    <font>
      <sz val="11"/>
      <color rgb="FFFF0000"/>
      <name val="Arial CE"/>
      <charset val="238"/>
    </font>
    <font>
      <b/>
      <sz val="11"/>
      <color rgb="FFFF0000"/>
      <name val="Arial CE"/>
      <charset val="238"/>
    </font>
    <font>
      <b/>
      <i/>
      <sz val="10"/>
      <name val="Arial CE"/>
      <charset val="238"/>
    </font>
    <font>
      <sz val="10"/>
      <name val="Arial CE"/>
      <charset val="238"/>
    </font>
    <font>
      <sz val="11"/>
      <name val="AvantGarde Bk BT"/>
      <family val="2"/>
    </font>
    <font>
      <sz val="11"/>
      <color indexed="8"/>
      <name val="Calibri"/>
      <family val="2"/>
      <charset val="238"/>
    </font>
    <font>
      <sz val="12"/>
      <name val="Courier New"/>
      <family val="3"/>
      <charset val="238"/>
    </font>
    <font>
      <sz val="11"/>
      <color indexed="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8"/>
      <color indexed="8"/>
      <name val="Tahoma"/>
      <family val="2"/>
      <charset val="238"/>
    </font>
    <font>
      <u/>
      <sz val="10"/>
      <color indexed="12"/>
      <name val="MS Sans Serif"/>
      <family val="2"/>
      <charset val="238"/>
    </font>
    <font>
      <sz val="10"/>
      <name val="MS Sans Serif"/>
      <family val="2"/>
      <charset val="238"/>
    </font>
    <font>
      <sz val="10"/>
      <name val="Century Gothic"/>
      <family val="2"/>
      <charset val="238"/>
    </font>
    <font>
      <sz val="10"/>
      <name val="Arial CE"/>
      <family val="2"/>
      <charset val="1"/>
    </font>
    <font>
      <sz val="10"/>
      <color rgb="FFFF0000"/>
      <name val="Helvetica 45 Light"/>
      <family val="2"/>
    </font>
    <font>
      <i/>
      <sz val="10"/>
      <name val="Arial CE"/>
      <charset val="238"/>
    </font>
    <font>
      <b/>
      <i/>
      <sz val="10"/>
      <color theme="3"/>
      <name val="Arial CE"/>
      <charset val="238"/>
    </font>
    <font>
      <sz val="10"/>
      <name val="Arial"/>
      <family val="2"/>
    </font>
    <font>
      <sz val="11"/>
      <color rgb="FF006100"/>
      <name val="Calibri"/>
      <family val="2"/>
      <charset val="238"/>
      <scheme val="minor"/>
    </font>
    <font>
      <sz val="10"/>
      <name val="Times New Roman CE"/>
      <charset val="238"/>
    </font>
    <font>
      <sz val="11"/>
      <color rgb="FFFF0000"/>
      <name val="AvantGarde Bk BT"/>
      <family val="2"/>
    </font>
    <font>
      <u/>
      <sz val="10"/>
      <color theme="10"/>
      <name val="Arial"/>
      <family val="2"/>
      <charset val="238"/>
    </font>
    <font>
      <u/>
      <sz val="11"/>
      <color indexed="12"/>
      <name val="Times New Roman CE"/>
      <charset val="238"/>
    </font>
    <font>
      <u/>
      <sz val="11"/>
      <color theme="10"/>
      <name val="Calibri"/>
      <family val="2"/>
      <charset val="238"/>
    </font>
    <font>
      <b/>
      <sz val="11"/>
      <name val="SLO_Caraway"/>
      <family val="2"/>
      <charset val="238"/>
    </font>
    <font>
      <sz val="10"/>
      <name val="Tahoma"/>
      <family val="2"/>
      <charset val="238"/>
    </font>
    <font>
      <sz val="10"/>
      <name val="Tahoma"/>
      <family val="2"/>
    </font>
    <font>
      <b/>
      <sz val="9"/>
      <name val="Arial"/>
      <family val="2"/>
    </font>
    <font>
      <sz val="10"/>
      <color rgb="FFFF0000"/>
      <name val="Arial CE"/>
      <charset val="238"/>
    </font>
    <font>
      <sz val="10"/>
      <name val="Helvetica 45 Light"/>
      <family val="2"/>
      <charset val="238"/>
    </font>
    <font>
      <sz val="9"/>
      <name val="Helvetica 45 Light"/>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1"/>
      <color rgb="FF000000"/>
      <name val="Calibri"/>
      <family val="2"/>
      <charset val="238"/>
    </font>
    <font>
      <sz val="10"/>
      <name val="Geneva"/>
      <family val="2"/>
    </font>
    <font>
      <sz val="10"/>
      <name val="Arial"/>
      <family val="2"/>
      <charset val="238"/>
    </font>
    <font>
      <sz val="12"/>
      <name val="Tahoma"/>
      <family val="2"/>
      <charset val="238"/>
    </font>
    <font>
      <sz val="10"/>
      <name val="Times New Roman"/>
      <family val="1"/>
      <charset val="238"/>
    </font>
    <font>
      <sz val="10"/>
      <name val="Helv"/>
      <charset val="204"/>
    </font>
    <font>
      <sz val="11"/>
      <color theme="1"/>
      <name val="Calibri"/>
      <family val="2"/>
      <scheme val="minor"/>
    </font>
    <font>
      <sz val="11"/>
      <color indexed="8"/>
      <name val="Arial Narrow"/>
      <family val="2"/>
      <charset val="238"/>
    </font>
    <font>
      <sz val="11"/>
      <color indexed="9"/>
      <name val="Calibri"/>
      <family val="2"/>
      <charset val="238"/>
    </font>
    <font>
      <sz val="11"/>
      <color theme="0"/>
      <name val="Calibri"/>
      <family val="2"/>
      <scheme val="minor"/>
    </font>
    <font>
      <sz val="11"/>
      <color indexed="9"/>
      <name val="Arial Narrow"/>
      <family val="2"/>
      <charset val="238"/>
    </font>
    <font>
      <sz val="11"/>
      <color indexed="20"/>
      <name val="Calibri"/>
      <family val="2"/>
      <charset val="238"/>
    </font>
    <font>
      <sz val="11"/>
      <color rgb="FF9C0006"/>
      <name val="Calibri"/>
      <family val="2"/>
      <scheme val="minor"/>
    </font>
    <font>
      <sz val="11"/>
      <color indexed="16"/>
      <name val="Calibri"/>
      <family val="2"/>
      <charset val="238"/>
    </font>
    <font>
      <sz val="11"/>
      <color indexed="20"/>
      <name val="Arial Narrow"/>
      <family val="2"/>
      <charset val="238"/>
    </font>
    <font>
      <b/>
      <sz val="11"/>
      <color indexed="10"/>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charset val="238"/>
    </font>
    <font>
      <b/>
      <sz val="11"/>
      <color indexed="10"/>
      <name val="Arial Narrow"/>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8"/>
      <name val="Calibri"/>
      <family val="2"/>
      <charset val="238"/>
    </font>
    <font>
      <i/>
      <sz val="11"/>
      <color indexed="23"/>
      <name val="Calibri"/>
      <family val="2"/>
      <charset val="238"/>
    </font>
    <font>
      <i/>
      <sz val="11"/>
      <color rgb="FF7F7F7F"/>
      <name val="Calibri"/>
      <family val="2"/>
      <scheme val="minor"/>
    </font>
    <font>
      <i/>
      <sz val="11"/>
      <color indexed="23"/>
      <name val="Arial Narrow"/>
      <family val="2"/>
      <charset val="238"/>
    </font>
    <font>
      <sz val="11"/>
      <color indexed="17"/>
      <name val="Calibri"/>
      <family val="2"/>
      <charset val="238"/>
    </font>
    <font>
      <sz val="11"/>
      <color rgb="FF006100"/>
      <name val="Calibri"/>
      <family val="2"/>
      <scheme val="minor"/>
    </font>
    <font>
      <sz val="11"/>
      <color indexed="17"/>
      <name val="Arial Narrow"/>
      <family val="2"/>
      <charset val="238"/>
    </font>
    <font>
      <b/>
      <sz val="15"/>
      <color indexed="62"/>
      <name val="Calibri"/>
      <family val="2"/>
      <charset val="238"/>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indexed="62"/>
      <name val="Arial Narrow"/>
      <family val="2"/>
      <charset val="238"/>
    </font>
    <font>
      <b/>
      <sz val="13"/>
      <color indexed="62"/>
      <name val="Calibri"/>
      <family val="2"/>
      <charset val="238"/>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indexed="62"/>
      <name val="Arial Narrow"/>
      <family val="2"/>
      <charset val="238"/>
    </font>
    <font>
      <b/>
      <sz val="11"/>
      <color indexed="62"/>
      <name val="Calibri"/>
      <family val="2"/>
      <charset val="238"/>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indexed="62"/>
      <name val="Arial Narrow"/>
      <family val="2"/>
      <charset val="238"/>
    </font>
    <font>
      <u/>
      <sz val="10"/>
      <color indexed="12"/>
      <name val="Arial CE"/>
      <charset val="238"/>
    </font>
    <font>
      <sz val="11"/>
      <color indexed="62"/>
      <name val="Calibri"/>
      <family val="2"/>
      <charset val="238"/>
    </font>
    <font>
      <sz val="11"/>
      <color rgb="FF3F3F76"/>
      <name val="Calibri"/>
      <family val="2"/>
      <scheme val="minor"/>
    </font>
    <font>
      <sz val="11"/>
      <color indexed="62"/>
      <name val="Arial Narrow"/>
      <family val="2"/>
      <charset val="238"/>
    </font>
    <font>
      <sz val="11"/>
      <color indexed="10"/>
      <name val="Calibri"/>
      <family val="2"/>
      <charset val="238"/>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indexed="53"/>
      <name val="Calibri"/>
      <family val="2"/>
      <charset val="238"/>
    </font>
    <font>
      <sz val="11"/>
      <color indexed="10"/>
      <name val="Arial Narrow"/>
      <family val="2"/>
      <charset val="238"/>
    </font>
    <font>
      <b/>
      <sz val="15"/>
      <color indexed="56"/>
      <name val="Calibri"/>
      <family val="2"/>
      <charset val="238"/>
    </font>
    <font>
      <sz val="10"/>
      <name val="Courier"/>
      <family val="3"/>
    </font>
    <font>
      <sz val="12"/>
      <name val="Times New Roman"/>
      <family val="1"/>
      <charset val="238"/>
    </font>
    <font>
      <sz val="11"/>
      <color indexed="19"/>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charset val="238"/>
    </font>
    <font>
      <sz val="11"/>
      <color indexed="19"/>
      <name val="Arial Narrow"/>
      <family val="2"/>
      <charset val="238"/>
    </font>
    <font>
      <b/>
      <sz val="11"/>
      <color indexed="63"/>
      <name val="Calibri"/>
      <family val="2"/>
      <charset val="238"/>
    </font>
    <font>
      <b/>
      <sz val="11"/>
      <color rgb="FF3F3F3F"/>
      <name val="Calibri"/>
      <family val="2"/>
      <scheme val="minor"/>
    </font>
    <font>
      <b/>
      <sz val="11"/>
      <color indexed="63"/>
      <name val="Arial Narrow"/>
      <family val="2"/>
      <charset val="238"/>
    </font>
    <font>
      <b/>
      <sz val="7"/>
      <color indexed="8"/>
      <name val="Tahoma"/>
      <family val="2"/>
      <charset val="238"/>
    </font>
    <font>
      <b/>
      <sz val="18"/>
      <color indexed="62"/>
      <name val="Cambria"/>
      <family val="2"/>
      <charset val="238"/>
    </font>
    <font>
      <sz val="10"/>
      <color indexed="8"/>
      <name val="Arial"/>
      <family val="2"/>
    </font>
    <font>
      <sz val="10"/>
      <name val="Helv"/>
    </font>
    <font>
      <sz val="12"/>
      <name val="Times New Roman"/>
      <family val="1"/>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indexed="8"/>
      <name val="Arial Narrow"/>
      <family val="2"/>
      <charset val="238"/>
    </font>
    <font>
      <sz val="11"/>
      <color rgb="FFFF0000"/>
      <name val="Calibri"/>
      <family val="2"/>
      <scheme val="minor"/>
    </font>
    <font>
      <sz val="9"/>
      <color rgb="FFFF0000"/>
      <name val="Helvetica 45 Light"/>
      <family val="2"/>
      <charset val="238"/>
    </font>
    <font>
      <vertAlign val="superscript"/>
      <sz val="10"/>
      <name val="Arial"/>
      <family val="2"/>
      <charset val="238"/>
    </font>
    <font>
      <b/>
      <i/>
      <sz val="10"/>
      <name val="Arial"/>
      <family val="2"/>
      <charset val="238"/>
    </font>
    <font>
      <b/>
      <sz val="10"/>
      <color rgb="FF00B050"/>
      <name val="Arial CE"/>
      <charset val="238"/>
    </font>
    <font>
      <b/>
      <sz val="11"/>
      <color rgb="FF0070C0"/>
      <name val="Arial CE"/>
      <charset val="238"/>
    </font>
    <font>
      <b/>
      <sz val="11"/>
      <color rgb="FF0070C0"/>
      <name val="Arial CE"/>
      <family val="2"/>
      <charset val="238"/>
    </font>
    <font>
      <sz val="10"/>
      <color rgb="FF0070C0"/>
      <name val="Arial CE"/>
      <family val="2"/>
      <charset val="238"/>
    </font>
    <font>
      <sz val="11"/>
      <color rgb="FF0070C0"/>
      <name val="Arial CE"/>
      <family val="2"/>
      <charset val="238"/>
    </font>
    <font>
      <b/>
      <i/>
      <sz val="10"/>
      <color rgb="FF0070C0"/>
      <name val="Arial CE"/>
      <charset val="238"/>
    </font>
    <font>
      <sz val="9"/>
      <color rgb="FF0070C0"/>
      <name val="Helvetica 45 Light"/>
      <family val="2"/>
      <charset val="238"/>
    </font>
    <font>
      <sz val="10"/>
      <color rgb="FF7030A0"/>
      <name val="Arial CE"/>
      <family val="2"/>
      <charset val="238"/>
    </font>
    <font>
      <b/>
      <sz val="12"/>
      <color rgb="FFFF0000"/>
      <name val="Calibri"/>
      <family val="2"/>
      <charset val="238"/>
      <scheme val="minor"/>
    </font>
    <font>
      <b/>
      <sz val="8"/>
      <name val="Arial CE"/>
      <charset val="238"/>
    </font>
    <font>
      <sz val="9"/>
      <name val="Arial CE"/>
    </font>
    <font>
      <b/>
      <sz val="10"/>
      <color rgb="FFFF0000"/>
      <name val="Arial CE"/>
      <charset val="238"/>
    </font>
    <font>
      <b/>
      <sz val="11"/>
      <name val="Arial Narrow"/>
      <family val="2"/>
      <charset val="238"/>
    </font>
    <font>
      <sz val="11"/>
      <name val="Calibri"/>
      <family val="2"/>
      <charset val="238"/>
      <scheme val="minor"/>
    </font>
    <font>
      <i/>
      <sz val="11"/>
      <name val="Calibri"/>
      <family val="2"/>
      <charset val="238"/>
      <scheme val="minor"/>
    </font>
    <font>
      <sz val="8"/>
      <name val="Arial Narrow"/>
      <family val="2"/>
      <charset val="238"/>
    </font>
    <font>
      <b/>
      <sz val="8"/>
      <name val="Arial Narrow"/>
      <family val="2"/>
      <charset val="238"/>
    </font>
    <font>
      <sz val="10"/>
      <color rgb="FFFF0000"/>
      <name val="Arial CE"/>
    </font>
    <font>
      <sz val="10"/>
      <name val="Arial Narrow"/>
      <family val="2"/>
      <charset val="238"/>
    </font>
    <font>
      <sz val="9"/>
      <name val="Arial Narrow"/>
      <family val="2"/>
      <charset val="238"/>
    </font>
    <font>
      <i/>
      <sz val="11"/>
      <color rgb="FFFF0000"/>
      <name val="Calibri"/>
      <family val="2"/>
      <charset val="238"/>
      <scheme val="minor"/>
    </font>
    <font>
      <sz val="8"/>
      <color theme="1"/>
      <name val="Arial Narrow"/>
      <family val="2"/>
      <charset val="238"/>
    </font>
    <font>
      <b/>
      <sz val="9"/>
      <name val="Arial Narrow"/>
      <family val="2"/>
      <charset val="238"/>
    </font>
    <font>
      <sz val="8"/>
      <color theme="1"/>
      <name val="Calibri"/>
      <family val="2"/>
      <charset val="238"/>
    </font>
    <font>
      <sz val="8"/>
      <color rgb="FF000000"/>
      <name val="Arial Narrow"/>
      <family val="2"/>
      <charset val="238"/>
    </font>
    <font>
      <b/>
      <sz val="8"/>
      <color rgb="FF000000"/>
      <name val="Arial Narrow"/>
      <family val="2"/>
      <charset val="238"/>
    </font>
    <font>
      <sz val="8"/>
      <name val="Calibri"/>
      <family val="2"/>
      <charset val="238"/>
      <scheme val="minor"/>
    </font>
    <font>
      <b/>
      <sz val="8"/>
      <color theme="1"/>
      <name val="Arial Narrow"/>
      <family val="2"/>
      <charset val="238"/>
    </font>
    <font>
      <sz val="9"/>
      <color theme="1"/>
      <name val="Arial Narrow"/>
      <family val="2"/>
      <charset val="238"/>
    </font>
    <font>
      <b/>
      <sz val="9"/>
      <color theme="1"/>
      <name val="Arial Narrow"/>
      <family val="2"/>
      <charset val="238"/>
    </font>
    <font>
      <b/>
      <sz val="11"/>
      <color theme="1"/>
      <name val="Arial Narrow"/>
      <family val="2"/>
      <charset val="238"/>
    </font>
    <font>
      <sz val="7"/>
      <name val="Arial Narrow"/>
      <family val="2"/>
      <charset val="238"/>
    </font>
    <font>
      <b/>
      <sz val="7"/>
      <color rgb="FFC00000"/>
      <name val="Arial Narrow"/>
      <family val="2"/>
      <charset val="238"/>
    </font>
    <font>
      <b/>
      <sz val="7"/>
      <name val="Arial Narrow"/>
      <family val="2"/>
      <charset val="238"/>
    </font>
    <font>
      <sz val="11"/>
      <color theme="1"/>
      <name val="Arial Narrow"/>
      <family val="2"/>
      <charset val="238"/>
    </font>
    <font>
      <b/>
      <i/>
      <sz val="8"/>
      <name val="Arial Narrow"/>
      <family val="2"/>
      <charset val="238"/>
    </font>
    <font>
      <sz val="8"/>
      <color theme="1"/>
      <name val="Calibri"/>
      <family val="2"/>
      <charset val="238"/>
      <scheme val="minor"/>
    </font>
    <font>
      <sz val="9"/>
      <color theme="1"/>
      <name val="Calibri"/>
      <family val="2"/>
      <charset val="238"/>
      <scheme val="minor"/>
    </font>
    <font>
      <sz val="8"/>
      <color theme="1"/>
      <name val="Arial"/>
      <family val="2"/>
      <charset val="238"/>
    </font>
    <font>
      <sz val="8"/>
      <color rgb="FF363435"/>
      <name val="Arial Narrow"/>
      <family val="2"/>
      <charset val="238"/>
    </font>
    <font>
      <sz val="10"/>
      <name val="Arial"/>
      <family val="2"/>
      <charset val="238"/>
    </font>
    <font>
      <b/>
      <sz val="11"/>
      <name val="Calibri"/>
      <family val="2"/>
      <charset val="238"/>
      <scheme val="minor"/>
    </font>
    <font>
      <b/>
      <sz val="11"/>
      <name val="Calibri"/>
      <family val="2"/>
      <charset val="238"/>
    </font>
    <font>
      <sz val="11"/>
      <name val="Calibri"/>
      <family val="2"/>
      <charset val="238"/>
    </font>
    <font>
      <b/>
      <sz val="10"/>
      <name val="Tahoma"/>
      <family val="2"/>
      <charset val="238"/>
    </font>
    <font>
      <sz val="10"/>
      <name val="Calibri"/>
      <family val="2"/>
      <charset val="238"/>
      <scheme val="minor"/>
    </font>
    <font>
      <sz val="10"/>
      <name val="DINCE-Regular"/>
      <charset val="238"/>
    </font>
    <font>
      <u/>
      <sz val="11"/>
      <name val="Calibri"/>
      <family val="2"/>
      <charset val="238"/>
      <scheme val="minor"/>
    </font>
    <font>
      <b/>
      <u/>
      <sz val="11"/>
      <name val="Calibri"/>
      <family val="2"/>
      <charset val="238"/>
      <scheme val="minor"/>
    </font>
    <font>
      <i/>
      <sz val="10"/>
      <name val="Arial"/>
      <family val="2"/>
      <charset val="238"/>
    </font>
    <font>
      <b/>
      <i/>
      <sz val="11"/>
      <name val="Calibri"/>
      <family val="2"/>
      <charset val="238"/>
      <scheme val="minor"/>
    </font>
    <font>
      <sz val="8"/>
      <name val="Arial CE"/>
      <charset val="238"/>
    </font>
    <font>
      <sz val="8"/>
      <color rgb="FFFF0000"/>
      <name val="Arial CE"/>
    </font>
    <font>
      <b/>
      <sz val="7"/>
      <name val="Arial"/>
      <family val="2"/>
      <charset val="238"/>
    </font>
    <font>
      <sz val="14"/>
      <name val="Arial CE"/>
      <charset val="238"/>
    </font>
    <font>
      <sz val="9"/>
      <name val="Arial"/>
      <family val="2"/>
      <charset val="238"/>
    </font>
    <font>
      <sz val="10"/>
      <color rgb="FFFF0000"/>
      <name val="Arial"/>
      <family val="2"/>
      <charset val="238"/>
    </font>
    <font>
      <sz val="10"/>
      <name val="Calibri"/>
      <family val="2"/>
      <charset val="238"/>
    </font>
    <font>
      <sz val="10"/>
      <color rgb="FFFF0000"/>
      <name val="Arial"/>
      <family val="2"/>
    </font>
    <font>
      <sz val="10"/>
      <color theme="1"/>
      <name val="Arial"/>
      <family val="2"/>
      <charset val="238"/>
    </font>
    <font>
      <b/>
      <sz val="10"/>
      <name val="Arial CE"/>
      <family val="2"/>
      <charset val="238"/>
    </font>
    <font>
      <b/>
      <sz val="11"/>
      <color rgb="FFFF0000"/>
      <name val="Arial"/>
      <family val="2"/>
      <charset val="238"/>
    </font>
    <font>
      <vertAlign val="superscript"/>
      <sz val="10"/>
      <name val="Arial CE"/>
      <charset val="238"/>
    </font>
    <font>
      <b/>
      <sz val="10"/>
      <name val="Arial Narrow"/>
      <family val="2"/>
    </font>
    <font>
      <sz val="10"/>
      <name val="Arial CE"/>
      <family val="2"/>
    </font>
    <font>
      <vertAlign val="superscript"/>
      <sz val="10"/>
      <name val="Arial Narrow"/>
      <family val="2"/>
      <charset val="238"/>
    </font>
    <font>
      <b/>
      <u/>
      <sz val="10"/>
      <name val="Arial"/>
      <family val="2"/>
      <charset val="238"/>
    </font>
    <font>
      <u/>
      <sz val="10"/>
      <name val="Arial"/>
      <family val="2"/>
      <charset val="238"/>
    </font>
    <font>
      <sz val="10"/>
      <color theme="1"/>
      <name val="tahoma"/>
      <family val="2"/>
      <charset val="238"/>
    </font>
    <font>
      <sz val="12"/>
      <color theme="1"/>
      <name val="Tahoma"/>
      <family val="2"/>
      <charset val="238"/>
    </font>
    <font>
      <sz val="10"/>
      <color rgb="FFFF0000"/>
      <name val="Tahoma"/>
      <family val="2"/>
      <charset val="238"/>
    </font>
    <font>
      <b/>
      <sz val="11"/>
      <color rgb="FFFF0000"/>
      <name val="Calibri"/>
      <family val="2"/>
      <charset val="238"/>
      <scheme val="minor"/>
    </font>
    <font>
      <sz val="9"/>
      <name val="Arial CE"/>
      <charset val="238"/>
    </font>
    <font>
      <b/>
      <sz val="9"/>
      <color rgb="FF000000"/>
      <name val="Arial Narrow"/>
      <family val="2"/>
      <charset val="238"/>
    </font>
    <font>
      <b/>
      <sz val="9"/>
      <color rgb="FFFF0000"/>
      <name val="Arial Narrow"/>
      <family val="2"/>
      <charset val="238"/>
    </font>
    <font>
      <b/>
      <sz val="9"/>
      <color rgb="FFC00000"/>
      <name val="Arial Narrow"/>
      <family val="2"/>
      <charset val="238"/>
    </font>
    <font>
      <sz val="9"/>
      <color rgb="FF7030A0"/>
      <name val="Helvetica 45 Light"/>
      <family val="2"/>
      <charset val="238"/>
    </font>
    <font>
      <b/>
      <strike/>
      <sz val="7"/>
      <color rgb="FFC00000"/>
      <name val="Arial Narrow"/>
      <family val="2"/>
      <charset val="238"/>
    </font>
    <font>
      <b/>
      <strike/>
      <sz val="7"/>
      <name val="Arial Narrow"/>
      <family val="2"/>
      <charset val="238"/>
    </font>
    <font>
      <b/>
      <strike/>
      <sz val="8"/>
      <color rgb="FFFF0000"/>
      <name val="Arial Narrow"/>
      <family val="2"/>
      <charset val="238"/>
    </font>
    <font>
      <sz val="9"/>
      <color theme="0" tint="-0.34998626667073579"/>
      <name val="Arial Narrow"/>
      <family val="2"/>
      <charset val="238"/>
    </font>
    <font>
      <i/>
      <sz val="8"/>
      <color theme="4"/>
      <name val="Arial Narrow"/>
      <family val="2"/>
      <charset val="238"/>
    </font>
    <font>
      <sz val="8"/>
      <color theme="0" tint="-0.34998626667073579"/>
      <name val="Arial Narrow"/>
      <family val="2"/>
      <charset val="238"/>
    </font>
    <font>
      <sz val="9"/>
      <color theme="0" tint="-0.499984740745262"/>
      <name val="Arial Narrow"/>
      <family val="2"/>
      <charset val="238"/>
    </font>
    <font>
      <sz val="8"/>
      <color theme="0" tint="-0.499984740745262"/>
      <name val="Arial Narrow"/>
      <family val="2"/>
      <charset val="238"/>
    </font>
    <font>
      <sz val="11"/>
      <color theme="0" tint="-0.499984740745262"/>
      <name val="Calibri"/>
      <family val="2"/>
      <charset val="238"/>
      <scheme val="minor"/>
    </font>
    <font>
      <sz val="11"/>
      <color theme="1"/>
      <name val="Calibri"/>
      <family val="2"/>
      <charset val="238"/>
    </font>
    <font>
      <sz val="11"/>
      <color rgb="FFFF0000"/>
      <name val="Calibri"/>
      <family val="2"/>
      <charset val="238"/>
    </font>
    <font>
      <sz val="9"/>
      <color rgb="FFFF0000"/>
      <name val="Arial CE"/>
    </font>
    <font>
      <sz val="14"/>
      <color rgb="FFFF0000"/>
      <name val="Arial CE"/>
      <charset val="238"/>
    </font>
    <font>
      <sz val="9"/>
      <color rgb="FFFF0000"/>
      <name val="Arial"/>
      <family val="2"/>
      <charset val="238"/>
    </font>
    <font>
      <sz val="11"/>
      <name val="Arial CRY"/>
      <charset val="238"/>
    </font>
    <font>
      <sz val="9"/>
      <name val="Calibri"/>
      <family val="2"/>
      <charset val="238"/>
      <scheme val="minor"/>
    </font>
    <font>
      <b/>
      <sz val="10"/>
      <color rgb="FFFF0000"/>
      <name val="Arial"/>
      <family val="2"/>
      <charset val="238"/>
    </font>
    <font>
      <b/>
      <sz val="11"/>
      <name val="Arial CE"/>
    </font>
    <font>
      <sz val="11"/>
      <name val="Arial CE"/>
    </font>
    <font>
      <sz val="10"/>
      <color rgb="FF000000"/>
      <name val="Arial"/>
      <family val="2"/>
      <charset val="238"/>
    </font>
    <font>
      <sz val="11"/>
      <color theme="1"/>
      <name val="Arial CRY"/>
      <charset val="238"/>
    </font>
    <font>
      <vertAlign val="subscript"/>
      <sz val="10"/>
      <color indexed="8"/>
      <name val="Arial Narrow"/>
      <family val="2"/>
      <charset val="238"/>
    </font>
    <font>
      <sz val="10"/>
      <color indexed="8"/>
      <name val="Arial Narrow"/>
      <family val="2"/>
      <charset val="238"/>
    </font>
  </fonts>
  <fills count="82">
    <fill>
      <patternFill patternType="none"/>
    </fill>
    <fill>
      <patternFill patternType="gray125"/>
    </fill>
    <fill>
      <patternFill patternType="solid">
        <fgColor rgb="FF85FF8B"/>
        <bgColor indexed="64"/>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8" tint="0.79998168889431442"/>
        <bgColor indexed="64"/>
      </patternFill>
    </fill>
  </fills>
  <borders count="98">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bottom style="double">
        <color indexed="10"/>
      </bottom>
      <diagonal/>
    </border>
    <border>
      <left/>
      <right/>
      <top style="thin">
        <color indexed="56"/>
      </top>
      <bottom style="double">
        <color indexed="56"/>
      </bottom>
      <diagonal/>
    </border>
    <border>
      <left/>
      <right/>
      <top style="thin">
        <color indexed="54"/>
      </top>
      <bottom style="double">
        <color indexed="5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auto="1"/>
      </top>
      <bottom/>
      <diagonal/>
    </border>
    <border>
      <left/>
      <right/>
      <top style="medium">
        <color indexed="64"/>
      </top>
      <bottom style="medium">
        <color indexed="64"/>
      </bottom>
      <diagonal/>
    </border>
    <border>
      <left style="thin">
        <color indexed="64"/>
      </left>
      <right/>
      <top style="thin">
        <color indexed="64"/>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hair">
        <color indexed="64"/>
      </left>
      <right style="hair">
        <color indexed="64"/>
      </right>
      <top style="thin">
        <color auto="1"/>
      </top>
      <bottom style="thin">
        <color auto="1"/>
      </bottom>
      <diagonal/>
    </border>
    <border>
      <left style="hair">
        <color indexed="64"/>
      </left>
      <right style="hair">
        <color indexed="64"/>
      </right>
      <top/>
      <bottom style="hair">
        <color indexed="64"/>
      </bottom>
      <diagonal/>
    </border>
    <border>
      <left style="hair">
        <color auto="1"/>
      </left>
      <right style="hair">
        <color auto="1"/>
      </right>
      <top style="hair">
        <color auto="1"/>
      </top>
      <bottom/>
      <diagonal/>
    </border>
    <border>
      <left style="hair">
        <color indexed="64"/>
      </left>
      <right style="hair">
        <color indexed="64"/>
      </right>
      <top/>
      <bottom/>
      <diagonal/>
    </border>
    <border>
      <left style="hair">
        <color auto="1"/>
      </left>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hair">
        <color theme="0" tint="-0.14999847407452621"/>
      </left>
      <right style="hair">
        <color theme="0" tint="-0.14999847407452621"/>
      </right>
      <top style="hair">
        <color theme="0" tint="-0.14999847407452621"/>
      </top>
      <bottom style="hair">
        <color theme="0" tint="-0.14999847407452621"/>
      </bottom>
      <diagonal/>
    </border>
    <border>
      <left/>
      <right/>
      <top/>
      <bottom style="thin">
        <color theme="0" tint="-0.499984740745262"/>
      </bottom>
      <diagonal/>
    </border>
    <border>
      <left/>
      <right/>
      <top/>
      <bottom style="thin">
        <color theme="0" tint="-0.34998626667073579"/>
      </bottom>
      <diagonal/>
    </border>
    <border>
      <left/>
      <right/>
      <top/>
      <bottom style="thin">
        <color theme="0" tint="-0.249977111117893"/>
      </bottom>
      <diagonal/>
    </border>
    <border>
      <left/>
      <right/>
      <top/>
      <bottom style="thin">
        <color theme="0" tint="-0.14999847407452621"/>
      </bottom>
      <diagonal/>
    </border>
    <border>
      <left/>
      <right/>
      <top/>
      <bottom style="thin">
        <color theme="0" tint="-4.9989318521683403E-2"/>
      </bottom>
      <diagonal/>
    </border>
    <border>
      <left style="thin">
        <color indexed="64"/>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hair">
        <color indexed="64"/>
      </left>
      <right style="hair">
        <color indexed="64"/>
      </right>
      <top/>
      <bottom style="thin">
        <color auto="1"/>
      </bottom>
      <diagonal/>
    </border>
    <border>
      <left style="thin">
        <color indexed="64"/>
      </left>
      <right style="hair">
        <color auto="1"/>
      </right>
      <top style="thin">
        <color auto="1"/>
      </top>
      <bottom style="hair">
        <color auto="1"/>
      </bottom>
      <diagonal/>
    </border>
    <border>
      <left style="hair">
        <color auto="1"/>
      </left>
      <right style="thin">
        <color indexed="64"/>
      </right>
      <top style="thin">
        <color auto="1"/>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thin">
        <color indexed="64"/>
      </left>
      <right style="hair">
        <color indexed="64"/>
      </right>
      <top style="thin">
        <color auto="1"/>
      </top>
      <bottom style="thin">
        <color auto="1"/>
      </bottom>
      <diagonal/>
    </border>
    <border>
      <left style="hair">
        <color indexed="64"/>
      </left>
      <right style="thin">
        <color indexed="64"/>
      </right>
      <top style="thin">
        <color auto="1"/>
      </top>
      <bottom style="thin">
        <color auto="1"/>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auto="1"/>
      </right>
      <top style="hair">
        <color auto="1"/>
      </top>
      <bottom/>
      <diagonal/>
    </border>
    <border>
      <left style="hair">
        <color auto="1"/>
      </left>
      <right style="thin">
        <color indexed="64"/>
      </right>
      <top style="hair">
        <color auto="1"/>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thin">
        <color indexed="64"/>
      </left>
      <right style="hair">
        <color indexed="64"/>
      </right>
      <top/>
      <bottom style="thin">
        <color auto="1"/>
      </bottom>
      <diagonal/>
    </border>
    <border>
      <left style="hair">
        <color indexed="64"/>
      </left>
      <right style="thin">
        <color indexed="64"/>
      </right>
      <top/>
      <bottom style="thin">
        <color auto="1"/>
      </bottom>
      <diagonal/>
    </border>
  </borders>
  <cellStyleXfs count="8721">
    <xf numFmtId="0" fontId="0" fillId="0" borderId="0"/>
    <xf numFmtId="0" fontId="74" fillId="0" borderId="0"/>
    <xf numFmtId="0" fontId="54" fillId="0" borderId="0"/>
    <xf numFmtId="0" fontId="35" fillId="0" borderId="0"/>
    <xf numFmtId="0" fontId="54" fillId="0" borderId="0"/>
    <xf numFmtId="0" fontId="34" fillId="0" borderId="0"/>
    <xf numFmtId="0" fontId="34" fillId="0" borderId="0"/>
    <xf numFmtId="0" fontId="34" fillId="0" borderId="0"/>
    <xf numFmtId="0" fontId="34" fillId="0" borderId="0"/>
    <xf numFmtId="0" fontId="84" fillId="0" borderId="0"/>
    <xf numFmtId="0" fontId="33" fillId="0" borderId="0"/>
    <xf numFmtId="0" fontId="33" fillId="0" borderId="0"/>
    <xf numFmtId="7" fontId="54" fillId="0" borderId="0" applyFont="0" applyFill="0" applyBorder="0" applyAlignment="0" applyProtection="0"/>
    <xf numFmtId="0" fontId="33" fillId="0" borderId="0"/>
    <xf numFmtId="0" fontId="84" fillId="0" borderId="0"/>
    <xf numFmtId="0" fontId="33" fillId="0" borderId="0"/>
    <xf numFmtId="0" fontId="84" fillId="0" borderId="0"/>
    <xf numFmtId="0" fontId="85" fillId="2" borderId="0" applyAlignment="0">
      <alignment horizontal="justify" vertical="top" wrapText="1"/>
    </xf>
    <xf numFmtId="164" fontId="35" fillId="0" borderId="0" applyFont="0" applyFill="0" applyBorder="0" applyAlignment="0" applyProtection="0"/>
    <xf numFmtId="165" fontId="84" fillId="0" borderId="0" applyFont="0" applyFill="0" applyBorder="0" applyAlignment="0" applyProtection="0"/>
    <xf numFmtId="0" fontId="32" fillId="0" borderId="0"/>
    <xf numFmtId="165" fontId="32" fillId="0" borderId="0" applyFont="0" applyFill="0" applyBorder="0" applyAlignment="0" applyProtection="0"/>
    <xf numFmtId="166" fontId="54" fillId="0" borderId="0" applyFont="0" applyFill="0" applyBorder="0" applyAlignment="0" applyProtection="0"/>
    <xf numFmtId="0" fontId="54" fillId="0" borderId="0"/>
    <xf numFmtId="0" fontId="32" fillId="0" borderId="0"/>
    <xf numFmtId="0" fontId="54" fillId="0" borderId="0"/>
    <xf numFmtId="0" fontId="32" fillId="0" borderId="0"/>
    <xf numFmtId="0" fontId="85" fillId="2" borderId="0" applyAlignment="0">
      <alignment horizontal="justify" vertical="top" wrapText="1"/>
    </xf>
    <xf numFmtId="0" fontId="32" fillId="3" borderId="0" applyNumberFormat="0" applyBorder="0" applyAlignment="0" applyProtection="0"/>
    <xf numFmtId="0" fontId="35" fillId="0" borderId="0"/>
    <xf numFmtId="0" fontId="32" fillId="0" borderId="0"/>
    <xf numFmtId="0" fontId="32" fillId="0" borderId="0"/>
    <xf numFmtId="0" fontId="32" fillId="0" borderId="0"/>
    <xf numFmtId="165" fontId="32" fillId="0" borderId="0" applyFont="0" applyFill="0" applyBorder="0" applyAlignment="0" applyProtection="0"/>
    <xf numFmtId="165" fontId="35" fillId="0" borderId="0" applyFont="0" applyFill="0" applyBorder="0" applyAlignment="0" applyProtection="0"/>
    <xf numFmtId="0" fontId="86" fillId="0" borderId="0"/>
    <xf numFmtId="0" fontId="87" fillId="0" borderId="0"/>
    <xf numFmtId="0" fontId="89" fillId="4" borderId="0" applyNumberFormat="0" applyBorder="0" applyAlignment="0" applyProtection="0"/>
    <xf numFmtId="0" fontId="89" fillId="5" borderId="0" applyNumberFormat="0" applyBorder="0" applyAlignment="0" applyProtection="0"/>
    <xf numFmtId="0" fontId="89" fillId="6" borderId="0" applyNumberFormat="0" applyBorder="0" applyAlignment="0" applyProtection="0"/>
    <xf numFmtId="0" fontId="89" fillId="7" borderId="0" applyNumberFormat="0" applyBorder="0" applyAlignment="0" applyProtection="0"/>
    <xf numFmtId="0" fontId="89" fillId="8" borderId="0" applyNumberFormat="0" applyBorder="0" applyAlignment="0" applyProtection="0"/>
    <xf numFmtId="0" fontId="89" fillId="9" borderId="0" applyNumberFormat="0" applyBorder="0" applyAlignment="0" applyProtection="0"/>
    <xf numFmtId="0" fontId="89" fillId="10" borderId="0" applyNumberFormat="0" applyBorder="0" applyAlignment="0" applyProtection="0"/>
    <xf numFmtId="0" fontId="89" fillId="11" borderId="0" applyNumberFormat="0" applyBorder="0" applyAlignment="0" applyProtection="0"/>
    <xf numFmtId="0" fontId="89" fillId="12" borderId="0" applyNumberFormat="0" applyBorder="0" applyAlignment="0" applyProtection="0"/>
    <xf numFmtId="0" fontId="89" fillId="7" borderId="0" applyNumberFormat="0" applyBorder="0" applyAlignment="0" applyProtection="0"/>
    <xf numFmtId="0" fontId="89" fillId="10" borderId="0" applyNumberFormat="0" applyBorder="0" applyAlignment="0" applyProtection="0"/>
    <xf numFmtId="0" fontId="90" fillId="13" borderId="0" applyNumberFormat="0" applyBorder="0" applyAlignment="0" applyProtection="0"/>
    <xf numFmtId="0" fontId="90" fillId="11" borderId="0" applyNumberFormat="0" applyBorder="0" applyAlignment="0" applyProtection="0"/>
    <xf numFmtId="0" fontId="90" fillId="12"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90" fillId="16" borderId="0" applyNumberFormat="0" applyBorder="0" applyAlignment="0" applyProtection="0"/>
    <xf numFmtId="43" fontId="86" fillId="0" borderId="0" applyFont="0" applyFill="0" applyBorder="0" applyAlignment="0" applyProtection="0"/>
    <xf numFmtId="0" fontId="91" fillId="6" borderId="0" applyNumberFormat="0" applyBorder="0" applyAlignment="0" applyProtection="0"/>
    <xf numFmtId="0" fontId="92" fillId="17" borderId="11" applyNumberFormat="0" applyAlignment="0" applyProtection="0"/>
    <xf numFmtId="0" fontId="93" fillId="0" borderId="12" applyNumberFormat="0" applyFill="0" applyAlignment="0" applyProtection="0"/>
    <xf numFmtId="0" fontId="94" fillId="0" borderId="13" applyNumberFormat="0" applyFill="0" applyAlignment="0" applyProtection="0"/>
    <xf numFmtId="0" fontId="95" fillId="0" borderId="14" applyNumberFormat="0" applyFill="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35" fillId="0" borderId="0"/>
    <xf numFmtId="0" fontId="97" fillId="18" borderId="0" applyNumberFormat="0" applyBorder="0" applyAlignment="0" applyProtection="0"/>
    <xf numFmtId="9" fontId="54" fillId="0" borderId="0" applyFont="0" applyFill="0" applyBorder="0" applyAlignment="0" applyProtection="0"/>
    <xf numFmtId="0" fontId="54" fillId="19" borderId="15" applyNumberFormat="0" applyFont="0" applyAlignment="0" applyProtection="0"/>
    <xf numFmtId="0" fontId="88" fillId="0" borderId="0" applyNumberFormat="0" applyFill="0" applyBorder="0" applyAlignment="0" applyProtection="0"/>
    <xf numFmtId="0" fontId="98" fillId="0" borderId="0" applyNumberFormat="0" applyFill="0" applyBorder="0" applyAlignment="0" applyProtection="0"/>
    <xf numFmtId="0" fontId="90" fillId="20" borderId="0" applyNumberFormat="0" applyBorder="0" applyAlignment="0" applyProtection="0"/>
    <xf numFmtId="0" fontId="90" fillId="21" borderId="0" applyNumberFormat="0" applyBorder="0" applyAlignment="0" applyProtection="0"/>
    <xf numFmtId="0" fontId="90" fillId="22"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90" fillId="23" borderId="0" applyNumberFormat="0" applyBorder="0" applyAlignment="0" applyProtection="0"/>
    <xf numFmtId="0" fontId="99" fillId="0" borderId="16" applyNumberFormat="0" applyFill="0" applyAlignment="0" applyProtection="0"/>
    <xf numFmtId="0" fontId="100" fillId="24" borderId="17" applyNumberFormat="0" applyAlignment="0" applyProtection="0"/>
    <xf numFmtId="0" fontId="101" fillId="17" borderId="18" applyNumberFormat="0" applyAlignment="0" applyProtection="0"/>
    <xf numFmtId="0" fontId="102" fillId="5" borderId="0" applyNumberFormat="0" applyBorder="0" applyAlignment="0" applyProtection="0"/>
    <xf numFmtId="0" fontId="103" fillId="9" borderId="18" applyNumberFormat="0" applyAlignment="0" applyProtection="0"/>
    <xf numFmtId="0" fontId="104" fillId="0" borderId="19" applyNumberFormat="0" applyFill="0" applyAlignment="0" applyProtection="0"/>
    <xf numFmtId="0" fontId="50" fillId="0" borderId="0">
      <alignment horizontal="left" vertical="top" wrapText="1" readingOrder="1"/>
    </xf>
    <xf numFmtId="0" fontId="54" fillId="0" borderId="0"/>
    <xf numFmtId="0" fontId="47" fillId="0" borderId="0"/>
    <xf numFmtId="0" fontId="105" fillId="25" borderId="0">
      <alignment horizontal="right" vertical="top"/>
    </xf>
    <xf numFmtId="0" fontId="105" fillId="25" borderId="0">
      <alignment horizontal="left" vertical="top"/>
    </xf>
    <xf numFmtId="0" fontId="32" fillId="0" borderId="0"/>
    <xf numFmtId="0" fontId="35" fillId="0" borderId="0"/>
    <xf numFmtId="0" fontId="35" fillId="0" borderId="0"/>
    <xf numFmtId="167" fontId="54" fillId="0" borderId="0" applyFont="0" applyFill="0" applyBorder="0" applyAlignment="0" applyProtection="0"/>
    <xf numFmtId="0" fontId="32" fillId="0" borderId="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54"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0" fontId="32" fillId="0" borderId="0"/>
    <xf numFmtId="0" fontId="32" fillId="0" borderId="0"/>
    <xf numFmtId="0" fontId="35" fillId="0" borderId="0"/>
    <xf numFmtId="165" fontId="32" fillId="0" borderId="0" applyFont="0" applyFill="0" applyBorder="0" applyAlignment="0" applyProtection="0"/>
    <xf numFmtId="0" fontId="32" fillId="0" borderId="0"/>
    <xf numFmtId="0" fontId="106" fillId="0" borderId="0" applyNumberFormat="0" applyFill="0" applyBorder="0" applyAlignment="0" applyProtection="0"/>
    <xf numFmtId="0" fontId="10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7" fontId="54" fillId="0" borderId="0" applyFont="0" applyFill="0" applyBorder="0" applyAlignment="0" applyProtection="0"/>
    <xf numFmtId="0" fontId="32" fillId="0" borderId="0"/>
    <xf numFmtId="0" fontId="32" fillId="0" borderId="0"/>
    <xf numFmtId="164" fontId="35" fillId="0" borderId="0" applyFont="0" applyFill="0" applyBorder="0" applyAlignment="0" applyProtection="0"/>
    <xf numFmtId="165" fontId="84" fillId="0" borderId="0" applyFont="0" applyFill="0" applyBorder="0" applyAlignment="0" applyProtection="0"/>
    <xf numFmtId="168" fontId="54" fillId="0" borderId="0" applyFont="0" applyFill="0" applyBorder="0" applyAlignment="0" applyProtection="0"/>
    <xf numFmtId="0" fontId="32" fillId="0" borderId="0"/>
    <xf numFmtId="165" fontId="32" fillId="0" borderId="0" applyFont="0" applyFill="0" applyBorder="0" applyAlignment="0" applyProtection="0"/>
    <xf numFmtId="166" fontId="54" fillId="0" borderId="0" applyFont="0" applyFill="0" applyBorder="0" applyAlignment="0" applyProtection="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167" fontId="54" fillId="0" borderId="0" applyFont="0" applyFill="0" applyBorder="0" applyAlignment="0" applyProtection="0"/>
    <xf numFmtId="0" fontId="32" fillId="0" borderId="0"/>
    <xf numFmtId="0" fontId="32" fillId="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5" fontId="32" fillId="0" borderId="0" applyFont="0" applyFill="0" applyBorder="0" applyAlignment="0" applyProtection="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47" fillId="0" borderId="0"/>
    <xf numFmtId="0" fontId="109" fillId="0" borderId="0">
      <alignment vertical="top" wrapText="1"/>
    </xf>
    <xf numFmtId="0" fontId="32" fillId="0" borderId="0"/>
    <xf numFmtId="0" fontId="47" fillId="0" borderId="0"/>
    <xf numFmtId="0" fontId="108" fillId="0" borderId="0"/>
    <xf numFmtId="165" fontId="32" fillId="0" borderId="0" applyFont="0" applyFill="0" applyBorder="0" applyAlignment="0" applyProtection="0"/>
    <xf numFmtId="169" fontId="3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32" fillId="0" borderId="0"/>
    <xf numFmtId="165" fontId="32" fillId="0" borderId="0" applyFont="0" applyFill="0" applyBorder="0" applyAlignment="0" applyProtection="0"/>
    <xf numFmtId="0" fontId="32" fillId="0" borderId="0"/>
    <xf numFmtId="0" fontId="32" fillId="0" borderId="0"/>
    <xf numFmtId="0" fontId="32" fillId="3" borderId="0" applyNumberFormat="0" applyBorder="0" applyAlignment="0" applyProtection="0"/>
    <xf numFmtId="0" fontId="32" fillId="0" borderId="0"/>
    <xf numFmtId="0" fontId="32" fillId="0" borderId="0"/>
    <xf numFmtId="0" fontId="32" fillId="0" borderId="0"/>
    <xf numFmtId="165" fontId="32" fillId="0" borderId="0" applyFont="0" applyFill="0" applyBorder="0" applyAlignment="0" applyProtection="0"/>
    <xf numFmtId="0" fontId="54" fillId="0" borderId="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65" fontId="31" fillId="0" borderId="0" applyFont="0" applyFill="0" applyBorder="0" applyAlignment="0" applyProtection="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1" fillId="0" borderId="0"/>
    <xf numFmtId="165" fontId="31" fillId="0" borderId="0" applyFont="0" applyFill="0" applyBorder="0" applyAlignment="0" applyProtection="0"/>
    <xf numFmtId="0" fontId="31" fillId="0" borderId="0"/>
    <xf numFmtId="0" fontId="31" fillId="0" borderId="0"/>
    <xf numFmtId="0" fontId="31" fillId="3" borderId="0" applyNumberFormat="0" applyBorder="0" applyAlignment="0" applyProtection="0"/>
    <xf numFmtId="0" fontId="31" fillId="0" borderId="0"/>
    <xf numFmtId="0" fontId="31" fillId="0" borderId="0"/>
    <xf numFmtId="0" fontId="31" fillId="0" borderId="0"/>
    <xf numFmtId="165" fontId="3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165" fontId="30" fillId="0" borderId="0" applyFont="0" applyFill="0" applyBorder="0" applyAlignment="0" applyProtection="0"/>
    <xf numFmtId="0" fontId="30" fillId="0" borderId="0"/>
    <xf numFmtId="0" fontId="30" fillId="0" borderId="0"/>
    <xf numFmtId="0" fontId="30" fillId="3" borderId="0" applyNumberFormat="0" applyBorder="0" applyAlignment="0" applyProtection="0"/>
    <xf numFmtId="0" fontId="30" fillId="0" borderId="0"/>
    <xf numFmtId="0" fontId="30" fillId="0" borderId="0"/>
    <xf numFmtId="0" fontId="30" fillId="0" borderId="0"/>
    <xf numFmtId="165" fontId="30" fillId="0" borderId="0" applyFont="0" applyFill="0" applyBorder="0" applyAlignment="0" applyProtection="0"/>
    <xf numFmtId="0" fontId="30" fillId="0" borderId="0"/>
    <xf numFmtId="0" fontId="30" fillId="0" borderId="0"/>
    <xf numFmtId="0" fontId="30" fillId="0" borderId="0"/>
    <xf numFmtId="0" fontId="30" fillId="0" borderId="0"/>
    <xf numFmtId="165" fontId="30"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165" fontId="29" fillId="0" borderId="0" applyFont="0" applyFill="0" applyBorder="0" applyAlignment="0" applyProtection="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0" fontId="29" fillId="0" borderId="0"/>
    <xf numFmtId="0" fontId="29" fillId="3" borderId="0" applyNumberFormat="0" applyBorder="0" applyAlignment="0" applyProtection="0"/>
    <xf numFmtId="0" fontId="29" fillId="0" borderId="0"/>
    <xf numFmtId="0" fontId="29" fillId="0" borderId="0"/>
    <xf numFmtId="0" fontId="29" fillId="0" borderId="0"/>
    <xf numFmtId="165" fontId="29" fillId="0" borderId="0" applyFont="0" applyFill="0" applyBorder="0" applyAlignment="0" applyProtection="0"/>
    <xf numFmtId="0" fontId="28" fillId="0" borderId="0"/>
    <xf numFmtId="44" fontId="84" fillId="0" borderId="0" applyFont="0" applyFill="0" applyBorder="0" applyAlignment="0" applyProtection="0"/>
    <xf numFmtId="0" fontId="86" fillId="0" borderId="0"/>
    <xf numFmtId="0" fontId="28" fillId="0" borderId="0"/>
    <xf numFmtId="0" fontId="28" fillId="0" borderId="0"/>
    <xf numFmtId="0" fontId="28" fillId="0" borderId="0"/>
    <xf numFmtId="0" fontId="28" fillId="0" borderId="0"/>
    <xf numFmtId="0" fontId="86" fillId="0" borderId="0"/>
    <xf numFmtId="0" fontId="84" fillId="0" borderId="0"/>
    <xf numFmtId="44" fontId="86" fillId="0" borderId="0" applyFont="0" applyFill="0" applyBorder="0" applyAlignment="0" applyProtection="0"/>
    <xf numFmtId="2" fontId="115" fillId="0" borderId="0">
      <protection locked="0"/>
    </xf>
    <xf numFmtId="0" fontId="115" fillId="0" borderId="0">
      <protection locked="0"/>
    </xf>
    <xf numFmtId="170" fontId="116" fillId="6" borderId="0" applyNumberFormat="0" applyBorder="0" applyAlignment="0" applyProtection="0"/>
    <xf numFmtId="170" fontId="114" fillId="26" borderId="0" applyNumberFormat="0" applyBorder="0" applyAlignment="0" applyProtection="0"/>
    <xf numFmtId="0" fontId="117" fillId="0" borderId="0" applyNumberFormat="0" applyFill="0" applyBorder="0" applyAlignment="0" applyProtection="0">
      <alignment vertical="top"/>
      <protection locked="0"/>
    </xf>
    <xf numFmtId="171" fontId="118" fillId="0" borderId="0" applyNumberFormat="0" applyFill="0" applyBorder="0" applyAlignment="0" applyProtection="0">
      <alignment vertical="top"/>
      <protection locked="0"/>
    </xf>
    <xf numFmtId="171" fontId="118" fillId="0" borderId="0" applyNumberFormat="0" applyFill="0" applyBorder="0" applyAlignment="0" applyProtection="0">
      <alignment vertical="top"/>
      <protection locked="0"/>
    </xf>
    <xf numFmtId="171" fontId="118" fillId="0" borderId="0" applyNumberFormat="0" applyFill="0" applyBorder="0" applyAlignment="0" applyProtection="0">
      <alignment vertical="top"/>
      <protection locked="0"/>
    </xf>
    <xf numFmtId="0" fontId="119" fillId="0" borderId="0" applyNumberFormat="0" applyFill="0" applyBorder="0" applyAlignment="0" applyProtection="0"/>
    <xf numFmtId="4" fontId="64" fillId="0" borderId="6">
      <alignment horizontal="left" vertical="center" wrapText="1"/>
    </xf>
    <xf numFmtId="39" fontId="113" fillId="0" borderId="2">
      <alignment horizontal="right" vertical="top" wrapText="1"/>
    </xf>
    <xf numFmtId="0" fontId="120" fillId="0" borderId="0" applyBorder="0">
      <alignment vertical="center"/>
    </xf>
    <xf numFmtId="0" fontId="54" fillId="0" borderId="0"/>
    <xf numFmtId="0" fontId="54"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13"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172" fontId="85" fillId="2" borderId="0" applyAlignment="0">
      <alignment horizontal="justify" vertical="top" wrapText="1"/>
    </xf>
    <xf numFmtId="172" fontId="85" fillId="2" borderId="0" applyAlignment="0">
      <alignment horizontal="justify" vertical="top" wrapText="1"/>
    </xf>
    <xf numFmtId="173" fontId="85" fillId="2" borderId="0" applyAlignment="0">
      <alignment horizontal="justify" vertical="top" wrapText="1"/>
    </xf>
    <xf numFmtId="172" fontId="85" fillId="2" borderId="0" applyAlignment="0">
      <alignment horizontal="justify" vertical="top" wrapText="1"/>
    </xf>
    <xf numFmtId="172" fontId="85" fillId="2" borderId="0" applyAlignment="0">
      <alignment horizontal="justify" vertical="top" wrapText="1"/>
    </xf>
    <xf numFmtId="173" fontId="85" fillId="2" borderId="0" applyAlignment="0">
      <alignment horizontal="justify" vertical="top" wrapText="1"/>
    </xf>
    <xf numFmtId="173" fontId="85" fillId="2" borderId="0" applyAlignment="0">
      <alignment horizontal="justify" vertical="top" wrapText="1"/>
    </xf>
    <xf numFmtId="172" fontId="85" fillId="2" borderId="0" applyAlignment="0">
      <alignment horizontal="justify" vertical="top" wrapText="1"/>
    </xf>
    <xf numFmtId="172" fontId="85" fillId="2" borderId="0" applyAlignment="0">
      <alignment horizontal="justify" vertical="top" wrapText="1"/>
    </xf>
    <xf numFmtId="0" fontId="113" fillId="0" borderId="21">
      <alignment horizontal="left" vertical="top" wrapText="1"/>
    </xf>
    <xf numFmtId="0" fontId="113" fillId="0" borderId="20">
      <alignment horizontal="left" vertical="top" wrapText="1"/>
    </xf>
    <xf numFmtId="16" fontId="123" fillId="0" borderId="0" applyNumberFormat="0" applyFont="0" applyFill="0" applyBorder="0">
      <alignment horizontal="left"/>
    </xf>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5" fontId="54" fillId="0" borderId="0" applyFont="0" applyFill="0" applyBorder="0" applyAlignment="0" applyProtection="0"/>
    <xf numFmtId="175" fontId="54" fillId="0" borderId="0" applyFont="0" applyFill="0" applyBorder="0" applyAlignment="0" applyProtection="0"/>
    <xf numFmtId="175" fontId="54" fillId="0" borderId="0" applyFont="0" applyFill="0" applyBorder="0" applyAlignment="0" applyProtection="0"/>
    <xf numFmtId="175" fontId="54" fillId="0" borderId="0" applyFont="0" applyFill="0" applyBorder="0" applyAlignment="0" applyProtection="0"/>
    <xf numFmtId="175" fontId="54" fillId="0" borderId="0" applyFont="0" applyFill="0" applyBorder="0" applyAlignment="0" applyProtection="0"/>
    <xf numFmtId="175" fontId="54" fillId="0" borderId="0" applyFont="0" applyFill="0" applyBorder="0" applyAlignment="0" applyProtection="0"/>
    <xf numFmtId="172" fontId="54" fillId="0" borderId="0" applyFont="0" applyFill="0" applyBorder="0" applyAlignment="0" applyProtection="0"/>
    <xf numFmtId="175"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6" fontId="54" fillId="0" borderId="0" applyFont="0" applyFill="0" applyBorder="0" applyAlignment="0" applyProtection="0"/>
    <xf numFmtId="177"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78" fontId="54" fillId="0" borderId="0"/>
    <xf numFmtId="0" fontId="12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3" borderId="0" applyNumberFormat="0" applyBorder="0" applyAlignment="0" applyProtection="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165"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3" borderId="0" applyNumberFormat="0" applyBorder="0" applyAlignment="0" applyProtection="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165"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140" fillId="0" borderId="0"/>
    <xf numFmtId="0" fontId="141" fillId="0" borderId="0"/>
    <xf numFmtId="0" fontId="142" fillId="0" borderId="0"/>
    <xf numFmtId="0" fontId="54" fillId="0" borderId="0"/>
    <xf numFmtId="165" fontId="143" fillId="0" borderId="0" applyFont="0" applyFill="0" applyBorder="0" applyAlignment="0" applyProtection="0"/>
    <xf numFmtId="0" fontId="143" fillId="0" borderId="0"/>
    <xf numFmtId="0" fontId="144" fillId="0" borderId="0"/>
    <xf numFmtId="0" fontId="144" fillId="0" borderId="0"/>
    <xf numFmtId="0" fontId="121" fillId="0" borderId="0"/>
    <xf numFmtId="0" fontId="54" fillId="0" borderId="0"/>
    <xf numFmtId="0" fontId="113" fillId="0" borderId="0"/>
    <xf numFmtId="179" fontId="107" fillId="0" borderId="0" applyFont="0" applyFill="0" applyBorder="0" applyAlignment="0" applyProtection="0"/>
    <xf numFmtId="180" fontId="35" fillId="0" borderId="0" applyFont="0" applyFill="0" applyBorder="0" applyAlignment="0" applyProtection="0"/>
    <xf numFmtId="180" fontId="54" fillId="0" borderId="0" applyFont="0" applyFill="0" applyBorder="0" applyAlignment="0" applyProtection="0"/>
    <xf numFmtId="0" fontId="145" fillId="0" borderId="0"/>
    <xf numFmtId="0" fontId="25" fillId="0" borderId="0"/>
    <xf numFmtId="175" fontId="25" fillId="0" borderId="0" applyFont="0" applyFill="0" applyBorder="0" applyAlignment="0" applyProtection="0"/>
    <xf numFmtId="0" fontId="54" fillId="0" borderId="0"/>
    <xf numFmtId="0" fontId="146" fillId="0" borderId="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9" borderId="0" applyNumberFormat="0" applyBorder="0" applyAlignment="0" applyProtection="0"/>
    <xf numFmtId="0" fontId="86" fillId="10" borderId="0" applyNumberFormat="0" applyBorder="0" applyAlignment="0" applyProtection="0"/>
    <xf numFmtId="0" fontId="86" fillId="10" borderId="0" applyNumberFormat="0" applyBorder="0" applyAlignment="0" applyProtection="0"/>
    <xf numFmtId="0" fontId="146" fillId="34" borderId="0" applyNumberFormat="0" applyBorder="0" applyAlignment="0" applyProtection="0"/>
    <xf numFmtId="0" fontId="146" fillId="10" borderId="0" applyNumberFormat="0" applyBorder="0" applyAlignment="0" applyProtection="0"/>
    <xf numFmtId="0" fontId="25" fillId="10" borderId="0" applyNumberFormat="0" applyBorder="0" applyAlignment="0" applyProtection="0"/>
    <xf numFmtId="0" fontId="86" fillId="4" borderId="0" applyNumberFormat="0" applyBorder="0" applyAlignment="0" applyProtection="0"/>
    <xf numFmtId="0" fontId="25" fillId="10" borderId="0" applyNumberFormat="0" applyBorder="0" applyAlignment="0" applyProtection="0"/>
    <xf numFmtId="0" fontId="86" fillId="4" borderId="0" applyNumberFormat="0" applyBorder="0" applyAlignment="0" applyProtection="0"/>
    <xf numFmtId="0" fontId="25" fillId="34" borderId="0" applyNumberFormat="0" applyBorder="0" applyAlignment="0" applyProtection="0"/>
    <xf numFmtId="0" fontId="147" fillId="10" borderId="0" applyNumberFormat="0" applyBorder="0" applyAlignment="0" applyProtection="0"/>
    <xf numFmtId="0" fontId="147" fillId="10" borderId="0" applyNumberFormat="0" applyBorder="0" applyAlignment="0" applyProtection="0"/>
    <xf numFmtId="0" fontId="147" fillId="10" borderId="0" applyNumberFormat="0" applyBorder="0" applyAlignment="0" applyProtection="0"/>
    <xf numFmtId="0" fontId="25" fillId="34" borderId="0" applyNumberFormat="0" applyBorder="0" applyAlignment="0" applyProtection="0"/>
    <xf numFmtId="0" fontId="86" fillId="11" borderId="0" applyNumberFormat="0" applyBorder="0" applyAlignment="0" applyProtection="0"/>
    <xf numFmtId="0" fontId="86" fillId="11" borderId="0" applyNumberFormat="0" applyBorder="0" applyAlignment="0" applyProtection="0"/>
    <xf numFmtId="0" fontId="146" fillId="38" borderId="0" applyNumberFormat="0" applyBorder="0" applyAlignment="0" applyProtection="0"/>
    <xf numFmtId="0" fontId="146" fillId="11" borderId="0" applyNumberFormat="0" applyBorder="0" applyAlignment="0" applyProtection="0"/>
    <xf numFmtId="0" fontId="25" fillId="11" borderId="0" applyNumberFormat="0" applyBorder="0" applyAlignment="0" applyProtection="0"/>
    <xf numFmtId="0" fontId="86" fillId="5" borderId="0" applyNumberFormat="0" applyBorder="0" applyAlignment="0" applyProtection="0"/>
    <xf numFmtId="0" fontId="25" fillId="11" borderId="0" applyNumberFormat="0" applyBorder="0" applyAlignment="0" applyProtection="0"/>
    <xf numFmtId="0" fontId="86" fillId="5" borderId="0" applyNumberFormat="0" applyBorder="0" applyAlignment="0" applyProtection="0"/>
    <xf numFmtId="0" fontId="25" fillId="38" borderId="0" applyNumberFormat="0" applyBorder="0" applyAlignment="0" applyProtection="0"/>
    <xf numFmtId="0" fontId="147" fillId="11" borderId="0" applyNumberFormat="0" applyBorder="0" applyAlignment="0" applyProtection="0"/>
    <xf numFmtId="0" fontId="147" fillId="11" borderId="0" applyNumberFormat="0" applyBorder="0" applyAlignment="0" applyProtection="0"/>
    <xf numFmtId="0" fontId="147" fillId="11" borderId="0" applyNumberFormat="0" applyBorder="0" applyAlignment="0" applyProtection="0"/>
    <xf numFmtId="0" fontId="25" fillId="38" borderId="0" applyNumberFormat="0" applyBorder="0" applyAlignment="0" applyProtection="0"/>
    <xf numFmtId="0" fontId="86" fillId="19" borderId="0" applyNumberFormat="0" applyBorder="0" applyAlignment="0" applyProtection="0"/>
    <xf numFmtId="0" fontId="86" fillId="19" borderId="0" applyNumberFormat="0" applyBorder="0" applyAlignment="0" applyProtection="0"/>
    <xf numFmtId="0" fontId="146" fillId="42" borderId="0" applyNumberFormat="0" applyBorder="0" applyAlignment="0" applyProtection="0"/>
    <xf numFmtId="0" fontId="146" fillId="19" borderId="0" applyNumberFormat="0" applyBorder="0" applyAlignment="0" applyProtection="0"/>
    <xf numFmtId="0" fontId="25" fillId="19" borderId="0" applyNumberFormat="0" applyBorder="0" applyAlignment="0" applyProtection="0"/>
    <xf numFmtId="0" fontId="86" fillId="6" borderId="0" applyNumberFormat="0" applyBorder="0" applyAlignment="0" applyProtection="0"/>
    <xf numFmtId="0" fontId="25" fillId="19" borderId="0" applyNumberFormat="0" applyBorder="0" applyAlignment="0" applyProtection="0"/>
    <xf numFmtId="0" fontId="86" fillId="6" borderId="0" applyNumberFormat="0" applyBorder="0" applyAlignment="0" applyProtection="0"/>
    <xf numFmtId="0" fontId="25" fillId="42" borderId="0" applyNumberFormat="0" applyBorder="0" applyAlignment="0" applyProtection="0"/>
    <xf numFmtId="0" fontId="147" fillId="19" borderId="0" applyNumberFormat="0" applyBorder="0" applyAlignment="0" applyProtection="0"/>
    <xf numFmtId="0" fontId="147" fillId="19" borderId="0" applyNumberFormat="0" applyBorder="0" applyAlignment="0" applyProtection="0"/>
    <xf numFmtId="0" fontId="147" fillId="19" borderId="0" applyNumberFormat="0" applyBorder="0" applyAlignment="0" applyProtection="0"/>
    <xf numFmtId="0" fontId="25" fillId="42" borderId="0" applyNumberFormat="0" applyBorder="0" applyAlignment="0" applyProtection="0"/>
    <xf numFmtId="0" fontId="86" fillId="9" borderId="0" applyNumberFormat="0" applyBorder="0" applyAlignment="0" applyProtection="0"/>
    <xf numFmtId="0" fontId="86" fillId="9" borderId="0" applyNumberFormat="0" applyBorder="0" applyAlignment="0" applyProtection="0"/>
    <xf numFmtId="0" fontId="146" fillId="46" borderId="0" applyNumberFormat="0" applyBorder="0" applyAlignment="0" applyProtection="0"/>
    <xf numFmtId="0" fontId="146" fillId="9" borderId="0" applyNumberFormat="0" applyBorder="0" applyAlignment="0" applyProtection="0"/>
    <xf numFmtId="0" fontId="25" fillId="9" borderId="0" applyNumberFormat="0" applyBorder="0" applyAlignment="0" applyProtection="0"/>
    <xf numFmtId="0" fontId="86" fillId="7" borderId="0" applyNumberFormat="0" applyBorder="0" applyAlignment="0" applyProtection="0"/>
    <xf numFmtId="0" fontId="25" fillId="9" borderId="0" applyNumberFormat="0" applyBorder="0" applyAlignment="0" applyProtection="0"/>
    <xf numFmtId="0" fontId="86" fillId="7" borderId="0" applyNumberFormat="0" applyBorder="0" applyAlignment="0" applyProtection="0"/>
    <xf numFmtId="0" fontId="25" fillId="46" borderId="0" applyNumberFormat="0" applyBorder="0" applyAlignment="0" applyProtection="0"/>
    <xf numFmtId="0" fontId="147" fillId="9" borderId="0" applyNumberFormat="0" applyBorder="0" applyAlignment="0" applyProtection="0"/>
    <xf numFmtId="0" fontId="147" fillId="9" borderId="0" applyNumberFormat="0" applyBorder="0" applyAlignment="0" applyProtection="0"/>
    <xf numFmtId="0" fontId="147" fillId="9" borderId="0" applyNumberFormat="0" applyBorder="0" applyAlignment="0" applyProtection="0"/>
    <xf numFmtId="0" fontId="25" fillId="46" borderId="0" applyNumberFormat="0" applyBorder="0" applyAlignment="0" applyProtection="0"/>
    <xf numFmtId="0" fontId="86" fillId="8" borderId="0" applyNumberFormat="0" applyBorder="0" applyAlignment="0" applyProtection="0"/>
    <xf numFmtId="0" fontId="86" fillId="8" borderId="0" applyNumberFormat="0" applyBorder="0" applyAlignment="0" applyProtection="0"/>
    <xf numFmtId="0" fontId="146" fillId="50" borderId="0" applyNumberFormat="0" applyBorder="0" applyAlignment="0" applyProtection="0"/>
    <xf numFmtId="0" fontId="147" fillId="8" borderId="0" applyNumberFormat="0" applyBorder="0" applyAlignment="0" applyProtection="0"/>
    <xf numFmtId="0" fontId="147" fillId="8" borderId="0" applyNumberFormat="0" applyBorder="0" applyAlignment="0" applyProtection="0"/>
    <xf numFmtId="0" fontId="147" fillId="8" borderId="0" applyNumberFormat="0" applyBorder="0" applyAlignment="0" applyProtection="0"/>
    <xf numFmtId="0" fontId="25" fillId="50" borderId="0" applyNumberFormat="0" applyBorder="0" applyAlignment="0" applyProtection="0"/>
    <xf numFmtId="0" fontId="86" fillId="19" borderId="0" applyNumberFormat="0" applyBorder="0" applyAlignment="0" applyProtection="0"/>
    <xf numFmtId="0" fontId="86" fillId="19" borderId="0" applyNumberFormat="0" applyBorder="0" applyAlignment="0" applyProtection="0"/>
    <xf numFmtId="0" fontId="146" fillId="54" borderId="0" applyNumberFormat="0" applyBorder="0" applyAlignment="0" applyProtection="0"/>
    <xf numFmtId="0" fontId="146" fillId="19" borderId="0" applyNumberFormat="0" applyBorder="0" applyAlignment="0" applyProtection="0"/>
    <xf numFmtId="0" fontId="25" fillId="19" borderId="0" applyNumberFormat="0" applyBorder="0" applyAlignment="0" applyProtection="0"/>
    <xf numFmtId="0" fontId="86" fillId="9" borderId="0" applyNumberFormat="0" applyBorder="0" applyAlignment="0" applyProtection="0"/>
    <xf numFmtId="0" fontId="25" fillId="19" borderId="0" applyNumberFormat="0" applyBorder="0" applyAlignment="0" applyProtection="0"/>
    <xf numFmtId="0" fontId="86" fillId="9" borderId="0" applyNumberFormat="0" applyBorder="0" applyAlignment="0" applyProtection="0"/>
    <xf numFmtId="0" fontId="25" fillId="54" borderId="0" applyNumberFormat="0" applyBorder="0" applyAlignment="0" applyProtection="0"/>
    <xf numFmtId="0" fontId="147" fillId="19" borderId="0" applyNumberFormat="0" applyBorder="0" applyAlignment="0" applyProtection="0"/>
    <xf numFmtId="0" fontId="147" fillId="19" borderId="0" applyNumberFormat="0" applyBorder="0" applyAlignment="0" applyProtection="0"/>
    <xf numFmtId="0" fontId="147" fillId="19" borderId="0" applyNumberFormat="0" applyBorder="0" applyAlignment="0" applyProtection="0"/>
    <xf numFmtId="0" fontId="25" fillId="54" borderId="0" applyNumberFormat="0" applyBorder="0" applyAlignment="0" applyProtection="0"/>
    <xf numFmtId="0" fontId="86" fillId="10" borderId="0" applyNumberFormat="0" applyBorder="0" applyAlignment="0" applyProtection="0"/>
    <xf numFmtId="0" fontId="86" fillId="12" borderId="0" applyNumberFormat="0" applyBorder="0" applyAlignment="0" applyProtection="0"/>
    <xf numFmtId="0" fontId="86" fillId="7" borderId="0" applyNumberFormat="0" applyBorder="0" applyAlignment="0" applyProtection="0"/>
    <xf numFmtId="0" fontId="86" fillId="10" borderId="0" applyNumberFormat="0" applyBorder="0" applyAlignment="0" applyProtection="0"/>
    <xf numFmtId="0" fontId="86" fillId="56" borderId="0" applyNumberFormat="0" applyBorder="0" applyAlignment="0" applyProtection="0"/>
    <xf numFmtId="0" fontId="86" fillId="8" borderId="0" applyNumberFormat="0" applyBorder="0" applyAlignment="0" applyProtection="0"/>
    <xf numFmtId="0" fontId="86" fillId="8" borderId="0" applyNumberFormat="0" applyBorder="0" applyAlignment="0" applyProtection="0"/>
    <xf numFmtId="0" fontId="146" fillId="35" borderId="0" applyNumberFormat="0" applyBorder="0" applyAlignment="0" applyProtection="0"/>
    <xf numFmtId="0" fontId="146" fillId="8" borderId="0" applyNumberFormat="0" applyBorder="0" applyAlignment="0" applyProtection="0"/>
    <xf numFmtId="0" fontId="25" fillId="8" borderId="0" applyNumberFormat="0" applyBorder="0" applyAlignment="0" applyProtection="0"/>
    <xf numFmtId="0" fontId="86" fillId="10" borderId="0" applyNumberFormat="0" applyBorder="0" applyAlignment="0" applyProtection="0"/>
    <xf numFmtId="0" fontId="25" fillId="8" borderId="0" applyNumberFormat="0" applyBorder="0" applyAlignment="0" applyProtection="0"/>
    <xf numFmtId="0" fontId="86" fillId="10" borderId="0" applyNumberFormat="0" applyBorder="0" applyAlignment="0" applyProtection="0"/>
    <xf numFmtId="0" fontId="25" fillId="35" borderId="0" applyNumberFormat="0" applyBorder="0" applyAlignment="0" applyProtection="0"/>
    <xf numFmtId="0" fontId="147" fillId="8" borderId="0" applyNumberFormat="0" applyBorder="0" applyAlignment="0" applyProtection="0"/>
    <xf numFmtId="0" fontId="147" fillId="8" borderId="0" applyNumberFormat="0" applyBorder="0" applyAlignment="0" applyProtection="0"/>
    <xf numFmtId="0" fontId="147" fillId="8" borderId="0" applyNumberFormat="0" applyBorder="0" applyAlignment="0" applyProtection="0"/>
    <xf numFmtId="0" fontId="25" fillId="35" borderId="0" applyNumberFormat="0" applyBorder="0" applyAlignment="0" applyProtection="0"/>
    <xf numFmtId="0" fontId="86" fillId="11" borderId="0" applyNumberFormat="0" applyBorder="0" applyAlignment="0" applyProtection="0"/>
    <xf numFmtId="0" fontId="86" fillId="11" borderId="0" applyNumberFormat="0" applyBorder="0" applyAlignment="0" applyProtection="0"/>
    <xf numFmtId="0" fontId="146" fillId="39" borderId="0" applyNumberFormat="0" applyBorder="0" applyAlignment="0" applyProtection="0"/>
    <xf numFmtId="0" fontId="147" fillId="11" borderId="0" applyNumberFormat="0" applyBorder="0" applyAlignment="0" applyProtection="0"/>
    <xf numFmtId="0" fontId="147" fillId="11" borderId="0" applyNumberFormat="0" applyBorder="0" applyAlignment="0" applyProtection="0"/>
    <xf numFmtId="0" fontId="147" fillId="11" borderId="0" applyNumberFormat="0" applyBorder="0" applyAlignment="0" applyProtection="0"/>
    <xf numFmtId="0" fontId="25" fillId="39" borderId="0" applyNumberFormat="0" applyBorder="0" applyAlignment="0" applyProtection="0"/>
    <xf numFmtId="0" fontId="86" fillId="18" borderId="0" applyNumberFormat="0" applyBorder="0" applyAlignment="0" applyProtection="0"/>
    <xf numFmtId="0" fontId="86" fillId="18" borderId="0" applyNumberFormat="0" applyBorder="0" applyAlignment="0" applyProtection="0"/>
    <xf numFmtId="0" fontId="146" fillId="43" borderId="0" applyNumberFormat="0" applyBorder="0" applyAlignment="0" applyProtection="0"/>
    <xf numFmtId="0" fontId="146" fillId="18" borderId="0" applyNumberFormat="0" applyBorder="0" applyAlignment="0" applyProtection="0"/>
    <xf numFmtId="0" fontId="25" fillId="18" borderId="0" applyNumberFormat="0" applyBorder="0" applyAlignment="0" applyProtection="0"/>
    <xf numFmtId="0" fontId="86" fillId="12" borderId="0" applyNumberFormat="0" applyBorder="0" applyAlignment="0" applyProtection="0"/>
    <xf numFmtId="0" fontId="25" fillId="18" borderId="0" applyNumberFormat="0" applyBorder="0" applyAlignment="0" applyProtection="0"/>
    <xf numFmtId="0" fontId="86" fillId="12" borderId="0" applyNumberFormat="0" applyBorder="0" applyAlignment="0" applyProtection="0"/>
    <xf numFmtId="0" fontId="25" fillId="43" borderId="0" applyNumberFormat="0" applyBorder="0" applyAlignment="0" applyProtection="0"/>
    <xf numFmtId="0" fontId="147" fillId="18" borderId="0" applyNumberFormat="0" applyBorder="0" applyAlignment="0" applyProtection="0"/>
    <xf numFmtId="0" fontId="147" fillId="18" borderId="0" applyNumberFormat="0" applyBorder="0" applyAlignment="0" applyProtection="0"/>
    <xf numFmtId="0" fontId="147" fillId="18" borderId="0" applyNumberFormat="0" applyBorder="0" applyAlignment="0" applyProtection="0"/>
    <xf numFmtId="0" fontId="25" fillId="43"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146" fillId="47" borderId="0" applyNumberFormat="0" applyBorder="0" applyAlignment="0" applyProtection="0"/>
    <xf numFmtId="0" fontId="146" fillId="5" borderId="0" applyNumberFormat="0" applyBorder="0" applyAlignment="0" applyProtection="0"/>
    <xf numFmtId="0" fontId="25" fillId="5" borderId="0" applyNumberFormat="0" applyBorder="0" applyAlignment="0" applyProtection="0"/>
    <xf numFmtId="0" fontId="86" fillId="7" borderId="0" applyNumberFormat="0" applyBorder="0" applyAlignment="0" applyProtection="0"/>
    <xf numFmtId="0" fontId="25" fillId="5" borderId="0" applyNumberFormat="0" applyBorder="0" applyAlignment="0" applyProtection="0"/>
    <xf numFmtId="0" fontId="86" fillId="7" borderId="0" applyNumberFormat="0" applyBorder="0" applyAlignment="0" applyProtection="0"/>
    <xf numFmtId="0" fontId="25" fillId="47" borderId="0" applyNumberFormat="0" applyBorder="0" applyAlignment="0" applyProtection="0"/>
    <xf numFmtId="0" fontId="147" fillId="5" borderId="0" applyNumberFormat="0" applyBorder="0" applyAlignment="0" applyProtection="0"/>
    <xf numFmtId="0" fontId="147" fillId="5" borderId="0" applyNumberFormat="0" applyBorder="0" applyAlignment="0" applyProtection="0"/>
    <xf numFmtId="0" fontId="147" fillId="5" borderId="0" applyNumberFormat="0" applyBorder="0" applyAlignment="0" applyProtection="0"/>
    <xf numFmtId="0" fontId="25" fillId="47" borderId="0" applyNumberFormat="0" applyBorder="0" applyAlignment="0" applyProtection="0"/>
    <xf numFmtId="0" fontId="86" fillId="8" borderId="0" applyNumberFormat="0" applyBorder="0" applyAlignment="0" applyProtection="0"/>
    <xf numFmtId="0" fontId="86" fillId="8" borderId="0" applyNumberFormat="0" applyBorder="0" applyAlignment="0" applyProtection="0"/>
    <xf numFmtId="0" fontId="146" fillId="51" borderId="0" applyNumberFormat="0" applyBorder="0" applyAlignment="0" applyProtection="0"/>
    <xf numFmtId="0" fontId="146" fillId="8" borderId="0" applyNumberFormat="0" applyBorder="0" applyAlignment="0" applyProtection="0"/>
    <xf numFmtId="0" fontId="25" fillId="8" borderId="0" applyNumberFormat="0" applyBorder="0" applyAlignment="0" applyProtection="0"/>
    <xf numFmtId="0" fontId="86" fillId="10" borderId="0" applyNumberFormat="0" applyBorder="0" applyAlignment="0" applyProtection="0"/>
    <xf numFmtId="0" fontId="25" fillId="8" borderId="0" applyNumberFormat="0" applyBorder="0" applyAlignment="0" applyProtection="0"/>
    <xf numFmtId="0" fontId="86" fillId="10" borderId="0" applyNumberFormat="0" applyBorder="0" applyAlignment="0" applyProtection="0"/>
    <xf numFmtId="0" fontId="25" fillId="51" borderId="0" applyNumberFormat="0" applyBorder="0" applyAlignment="0" applyProtection="0"/>
    <xf numFmtId="0" fontId="147" fillId="8" borderId="0" applyNumberFormat="0" applyBorder="0" applyAlignment="0" applyProtection="0"/>
    <xf numFmtId="0" fontId="147" fillId="8" borderId="0" applyNumberFormat="0" applyBorder="0" applyAlignment="0" applyProtection="0"/>
    <xf numFmtId="0" fontId="147" fillId="8" borderId="0" applyNumberFormat="0" applyBorder="0" applyAlignment="0" applyProtection="0"/>
    <xf numFmtId="0" fontId="25" fillId="51" borderId="0" applyNumberFormat="0" applyBorder="0" applyAlignment="0" applyProtection="0"/>
    <xf numFmtId="0" fontId="86" fillId="19" borderId="0" applyNumberFormat="0" applyBorder="0" applyAlignment="0" applyProtection="0"/>
    <xf numFmtId="0" fontId="86" fillId="19" borderId="0" applyNumberFormat="0" applyBorder="0" applyAlignment="0" applyProtection="0"/>
    <xf numFmtId="0" fontId="146" fillId="3" borderId="0" applyNumberFormat="0" applyBorder="0" applyAlignment="0" applyProtection="0"/>
    <xf numFmtId="0" fontId="146" fillId="19" borderId="0" applyNumberFormat="0" applyBorder="0" applyAlignment="0" applyProtection="0"/>
    <xf numFmtId="0" fontId="25" fillId="19" borderId="0" applyNumberFormat="0" applyBorder="0" applyAlignment="0" applyProtection="0"/>
    <xf numFmtId="0" fontId="86" fillId="56" borderId="0" applyNumberFormat="0" applyBorder="0" applyAlignment="0" applyProtection="0"/>
    <xf numFmtId="0" fontId="25" fillId="19" borderId="0" applyNumberFormat="0" applyBorder="0" applyAlignment="0" applyProtection="0"/>
    <xf numFmtId="0" fontId="86" fillId="56" borderId="0" applyNumberFormat="0" applyBorder="0" applyAlignment="0" applyProtection="0"/>
    <xf numFmtId="0" fontId="25" fillId="3" borderId="0" applyNumberFormat="0" applyBorder="0" applyAlignment="0" applyProtection="0"/>
    <xf numFmtId="0" fontId="147" fillId="19" borderId="0" applyNumberFormat="0" applyBorder="0" applyAlignment="0" applyProtection="0"/>
    <xf numFmtId="0" fontId="147" fillId="19" borderId="0" applyNumberFormat="0" applyBorder="0" applyAlignment="0" applyProtection="0"/>
    <xf numFmtId="0" fontId="147" fillId="19" borderId="0" applyNumberFormat="0" applyBorder="0" applyAlignment="0" applyProtection="0"/>
    <xf numFmtId="0" fontId="25" fillId="3"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149" fillId="36" borderId="0" applyNumberFormat="0" applyBorder="0" applyAlignment="0" applyProtection="0"/>
    <xf numFmtId="0" fontId="149" fillId="8" borderId="0" applyNumberFormat="0" applyBorder="0" applyAlignment="0" applyProtection="0"/>
    <xf numFmtId="0" fontId="139" fillId="8" borderId="0" applyNumberFormat="0" applyBorder="0" applyAlignment="0" applyProtection="0"/>
    <xf numFmtId="0" fontId="148" fillId="13" borderId="0" applyNumberFormat="0" applyBorder="0" applyAlignment="0" applyProtection="0"/>
    <xf numFmtId="0" fontId="139" fillId="8" borderId="0" applyNumberFormat="0" applyBorder="0" applyAlignment="0" applyProtection="0"/>
    <xf numFmtId="0" fontId="148" fillId="13" borderId="0" applyNumberFormat="0" applyBorder="0" applyAlignment="0" applyProtection="0"/>
    <xf numFmtId="0" fontId="139" fillId="36" borderId="0" applyNumberFormat="0" applyBorder="0" applyAlignment="0" applyProtection="0"/>
    <xf numFmtId="0" fontId="150" fillId="8" borderId="0" applyNumberFormat="0" applyBorder="0" applyAlignment="0" applyProtection="0"/>
    <xf numFmtId="0" fontId="150" fillId="8" borderId="0" applyNumberFormat="0" applyBorder="0" applyAlignment="0" applyProtection="0"/>
    <xf numFmtId="0" fontId="150" fillId="8" borderId="0" applyNumberFormat="0" applyBorder="0" applyAlignment="0" applyProtection="0"/>
    <xf numFmtId="0" fontId="139" fillId="36" borderId="0" applyNumberFormat="0" applyBorder="0" applyAlignment="0" applyProtection="0"/>
    <xf numFmtId="0" fontId="148" fillId="23" borderId="0" applyNumberFormat="0" applyBorder="0" applyAlignment="0" applyProtection="0"/>
    <xf numFmtId="0" fontId="148" fillId="23" borderId="0" applyNumberFormat="0" applyBorder="0" applyAlignment="0" applyProtection="0"/>
    <xf numFmtId="0" fontId="149" fillId="40" borderId="0" applyNumberFormat="0" applyBorder="0" applyAlignment="0" applyProtection="0"/>
    <xf numFmtId="0" fontId="149" fillId="23" borderId="0" applyNumberFormat="0" applyBorder="0" applyAlignment="0" applyProtection="0"/>
    <xf numFmtId="0" fontId="139" fillId="23" borderId="0" applyNumberFormat="0" applyBorder="0" applyAlignment="0" applyProtection="0"/>
    <xf numFmtId="0" fontId="148" fillId="11" borderId="0" applyNumberFormat="0" applyBorder="0" applyAlignment="0" applyProtection="0"/>
    <xf numFmtId="0" fontId="139" fillId="23" borderId="0" applyNumberFormat="0" applyBorder="0" applyAlignment="0" applyProtection="0"/>
    <xf numFmtId="0" fontId="148" fillId="11" borderId="0" applyNumberFormat="0" applyBorder="0" applyAlignment="0" applyProtection="0"/>
    <xf numFmtId="0" fontId="139" fillId="40" borderId="0" applyNumberFormat="0" applyBorder="0" applyAlignment="0" applyProtection="0"/>
    <xf numFmtId="0" fontId="150" fillId="23" borderId="0" applyNumberFormat="0" applyBorder="0" applyAlignment="0" applyProtection="0"/>
    <xf numFmtId="0" fontId="150" fillId="23" borderId="0" applyNumberFormat="0" applyBorder="0" applyAlignment="0" applyProtection="0"/>
    <xf numFmtId="0" fontId="150" fillId="23" borderId="0" applyNumberFormat="0" applyBorder="0" applyAlignment="0" applyProtection="0"/>
    <xf numFmtId="0" fontId="139" fillId="40" borderId="0" applyNumberFormat="0" applyBorder="0" applyAlignment="0" applyProtection="0"/>
    <xf numFmtId="0" fontId="148" fillId="56" borderId="0" applyNumberFormat="0" applyBorder="0" applyAlignment="0" applyProtection="0"/>
    <xf numFmtId="0" fontId="148" fillId="56" borderId="0" applyNumberFormat="0" applyBorder="0" applyAlignment="0" applyProtection="0"/>
    <xf numFmtId="0" fontId="149" fillId="44" borderId="0" applyNumberFormat="0" applyBorder="0" applyAlignment="0" applyProtection="0"/>
    <xf numFmtId="0" fontId="149" fillId="56" borderId="0" applyNumberFormat="0" applyBorder="0" applyAlignment="0" applyProtection="0"/>
    <xf numFmtId="0" fontId="139" fillId="56" borderId="0" applyNumberFormat="0" applyBorder="0" applyAlignment="0" applyProtection="0"/>
    <xf numFmtId="0" fontId="148" fillId="12" borderId="0" applyNumberFormat="0" applyBorder="0" applyAlignment="0" applyProtection="0"/>
    <xf numFmtId="0" fontId="139" fillId="56" borderId="0" applyNumberFormat="0" applyBorder="0" applyAlignment="0" applyProtection="0"/>
    <xf numFmtId="0" fontId="148" fillId="12" borderId="0" applyNumberFormat="0" applyBorder="0" applyAlignment="0" applyProtection="0"/>
    <xf numFmtId="0" fontId="139" fillId="44" borderId="0" applyNumberFormat="0" applyBorder="0" applyAlignment="0" applyProtection="0"/>
    <xf numFmtId="0" fontId="150" fillId="56" borderId="0" applyNumberFormat="0" applyBorder="0" applyAlignment="0" applyProtection="0"/>
    <xf numFmtId="0" fontId="150" fillId="56" borderId="0" applyNumberFormat="0" applyBorder="0" applyAlignment="0" applyProtection="0"/>
    <xf numFmtId="0" fontId="150" fillId="56" borderId="0" applyNumberFormat="0" applyBorder="0" applyAlignment="0" applyProtection="0"/>
    <xf numFmtId="0" fontId="139" fillId="44" borderId="0" applyNumberFormat="0" applyBorder="0" applyAlignment="0" applyProtection="0"/>
    <xf numFmtId="0" fontId="148" fillId="5" borderId="0" applyNumberFormat="0" applyBorder="0" applyAlignment="0" applyProtection="0"/>
    <xf numFmtId="0" fontId="148" fillId="5" borderId="0" applyNumberFormat="0" applyBorder="0" applyAlignment="0" applyProtection="0"/>
    <xf numFmtId="0" fontId="149" fillId="48" borderId="0" applyNumberFormat="0" applyBorder="0" applyAlignment="0" applyProtection="0"/>
    <xf numFmtId="0" fontId="149" fillId="5" borderId="0" applyNumberFormat="0" applyBorder="0" applyAlignment="0" applyProtection="0"/>
    <xf numFmtId="0" fontId="139" fillId="5" borderId="0" applyNumberFormat="0" applyBorder="0" applyAlignment="0" applyProtection="0"/>
    <xf numFmtId="0" fontId="148" fillId="14" borderId="0" applyNumberFormat="0" applyBorder="0" applyAlignment="0" applyProtection="0"/>
    <xf numFmtId="0" fontId="139" fillId="5" borderId="0" applyNumberFormat="0" applyBorder="0" applyAlignment="0" applyProtection="0"/>
    <xf numFmtId="0" fontId="148" fillId="14" borderId="0" applyNumberFormat="0" applyBorder="0" applyAlignment="0" applyProtection="0"/>
    <xf numFmtId="0" fontId="139" fillId="48" borderId="0" applyNumberFormat="0" applyBorder="0" applyAlignment="0" applyProtection="0"/>
    <xf numFmtId="0" fontId="150" fillId="5" borderId="0" applyNumberFormat="0" applyBorder="0" applyAlignment="0" applyProtection="0"/>
    <xf numFmtId="0" fontId="150" fillId="5" borderId="0" applyNumberFormat="0" applyBorder="0" applyAlignment="0" applyProtection="0"/>
    <xf numFmtId="0" fontId="150" fillId="5" borderId="0" applyNumberFormat="0" applyBorder="0" applyAlignment="0" applyProtection="0"/>
    <xf numFmtId="0" fontId="139" fillId="48" borderId="0" applyNumberFormat="0" applyBorder="0" applyAlignment="0" applyProtection="0"/>
    <xf numFmtId="0" fontId="148" fillId="8" borderId="0" applyNumberFormat="0" applyBorder="0" applyAlignment="0" applyProtection="0"/>
    <xf numFmtId="0" fontId="148" fillId="8" borderId="0" applyNumberFormat="0" applyBorder="0" applyAlignment="0" applyProtection="0"/>
    <xf numFmtId="0" fontId="149" fillId="52" borderId="0" applyNumberFormat="0" applyBorder="0" applyAlignment="0" applyProtection="0"/>
    <xf numFmtId="0" fontId="149" fillId="8" borderId="0" applyNumberFormat="0" applyBorder="0" applyAlignment="0" applyProtection="0"/>
    <xf numFmtId="0" fontId="139" fillId="8" borderId="0" applyNumberFormat="0" applyBorder="0" applyAlignment="0" applyProtection="0"/>
    <xf numFmtId="0" fontId="148" fillId="15" borderId="0" applyNumberFormat="0" applyBorder="0" applyAlignment="0" applyProtection="0"/>
    <xf numFmtId="0" fontId="139" fillId="8" borderId="0" applyNumberFormat="0" applyBorder="0" applyAlignment="0" applyProtection="0"/>
    <xf numFmtId="0" fontId="148" fillId="15" borderId="0" applyNumberFormat="0" applyBorder="0" applyAlignment="0" applyProtection="0"/>
    <xf numFmtId="0" fontId="139" fillId="52" borderId="0" applyNumberFormat="0" applyBorder="0" applyAlignment="0" applyProtection="0"/>
    <xf numFmtId="0" fontId="150" fillId="8" borderId="0" applyNumberFormat="0" applyBorder="0" applyAlignment="0" applyProtection="0"/>
    <xf numFmtId="0" fontId="150" fillId="8" borderId="0" applyNumberFormat="0" applyBorder="0" applyAlignment="0" applyProtection="0"/>
    <xf numFmtId="0" fontId="150" fillId="8" borderId="0" applyNumberFormat="0" applyBorder="0" applyAlignment="0" applyProtection="0"/>
    <xf numFmtId="0" fontId="139" fillId="52" borderId="0" applyNumberFormat="0" applyBorder="0" applyAlignment="0" applyProtection="0"/>
    <xf numFmtId="0" fontId="148" fillId="11" borderId="0" applyNumberFormat="0" applyBorder="0" applyAlignment="0" applyProtection="0"/>
    <xf numFmtId="0" fontId="148" fillId="11" borderId="0" applyNumberFormat="0" applyBorder="0" applyAlignment="0" applyProtection="0"/>
    <xf numFmtId="0" fontId="149" fillId="55" borderId="0" applyNumberFormat="0" applyBorder="0" applyAlignment="0" applyProtection="0"/>
    <xf numFmtId="0" fontId="149" fillId="11" borderId="0" applyNumberFormat="0" applyBorder="0" applyAlignment="0" applyProtection="0"/>
    <xf numFmtId="0" fontId="139" fillId="11" borderId="0" applyNumberFormat="0" applyBorder="0" applyAlignment="0" applyProtection="0"/>
    <xf numFmtId="0" fontId="148" fillId="16" borderId="0" applyNumberFormat="0" applyBorder="0" applyAlignment="0" applyProtection="0"/>
    <xf numFmtId="0" fontId="139" fillId="11" borderId="0" applyNumberFormat="0" applyBorder="0" applyAlignment="0" applyProtection="0"/>
    <xf numFmtId="0" fontId="148" fillId="16" borderId="0" applyNumberFormat="0" applyBorder="0" applyAlignment="0" applyProtection="0"/>
    <xf numFmtId="0" fontId="139" fillId="55" borderId="0" applyNumberFormat="0" applyBorder="0" applyAlignment="0" applyProtection="0"/>
    <xf numFmtId="0" fontId="150" fillId="11" borderId="0" applyNumberFormat="0" applyBorder="0" applyAlignment="0" applyProtection="0"/>
    <xf numFmtId="0" fontId="150" fillId="11" borderId="0" applyNumberFormat="0" applyBorder="0" applyAlignment="0" applyProtection="0"/>
    <xf numFmtId="0" fontId="150" fillId="11" borderId="0" applyNumberFormat="0" applyBorder="0" applyAlignment="0" applyProtection="0"/>
    <xf numFmtId="0" fontId="139" fillId="55" borderId="0" applyNumberFormat="0" applyBorder="0" applyAlignment="0" applyProtection="0"/>
    <xf numFmtId="0" fontId="148" fillId="57" borderId="0" applyNumberFormat="0" applyBorder="0" applyAlignment="0" applyProtection="0"/>
    <xf numFmtId="0" fontId="86" fillId="58" borderId="0" applyNumberFormat="0" applyBorder="0" applyAlignment="0" applyProtection="0"/>
    <xf numFmtId="0" fontId="86" fillId="58" borderId="0" applyNumberFormat="0" applyBorder="0" applyAlignment="0" applyProtection="0"/>
    <xf numFmtId="0" fontId="148" fillId="59" borderId="0" applyNumberFormat="0" applyBorder="0" applyAlignment="0" applyProtection="0"/>
    <xf numFmtId="0" fontId="139" fillId="33" borderId="0" applyNumberFormat="0" applyBorder="0" applyAlignment="0" applyProtection="0"/>
    <xf numFmtId="0" fontId="139" fillId="33" borderId="0" applyNumberFormat="0" applyBorder="0" applyAlignment="0" applyProtection="0"/>
    <xf numFmtId="0" fontId="139" fillId="33" borderId="0" applyNumberFormat="0" applyBorder="0" applyAlignment="0" applyProtection="0"/>
    <xf numFmtId="0" fontId="139" fillId="57" borderId="0" applyNumberFormat="0" applyBorder="0" applyAlignment="0" applyProtection="0"/>
    <xf numFmtId="0" fontId="148" fillId="57" borderId="0" applyNumberFormat="0" applyBorder="0" applyAlignment="0" applyProtection="0"/>
    <xf numFmtId="0" fontId="149" fillId="33" borderId="0" applyNumberFormat="0" applyBorder="0" applyAlignment="0" applyProtection="0"/>
    <xf numFmtId="0" fontId="149" fillId="57" borderId="0" applyNumberFormat="0" applyBorder="0" applyAlignment="0" applyProtection="0"/>
    <xf numFmtId="0" fontId="139" fillId="57" borderId="0" applyNumberFormat="0" applyBorder="0" applyAlignment="0" applyProtection="0"/>
    <xf numFmtId="0" fontId="148" fillId="60" borderId="0" applyNumberFormat="0" applyBorder="0" applyAlignment="0" applyProtection="0"/>
    <xf numFmtId="0" fontId="139" fillId="57" borderId="0" applyNumberFormat="0" applyBorder="0" applyAlignment="0" applyProtection="0"/>
    <xf numFmtId="0" fontId="148" fillId="60" borderId="0" applyNumberFormat="0" applyBorder="0" applyAlignment="0" applyProtection="0"/>
    <xf numFmtId="0" fontId="139" fillId="33" borderId="0" applyNumberFormat="0" applyBorder="0" applyAlignment="0" applyProtection="0"/>
    <xf numFmtId="0" fontId="150" fillId="57" borderId="0" applyNumberFormat="0" applyBorder="0" applyAlignment="0" applyProtection="0"/>
    <xf numFmtId="0" fontId="150" fillId="57" borderId="0" applyNumberFormat="0" applyBorder="0" applyAlignment="0" applyProtection="0"/>
    <xf numFmtId="0" fontId="139" fillId="33" borderId="0" applyNumberFormat="0" applyBorder="0" applyAlignment="0" applyProtection="0"/>
    <xf numFmtId="0" fontId="150" fillId="57" borderId="0" applyNumberFormat="0" applyBorder="0" applyAlignment="0" applyProtection="0"/>
    <xf numFmtId="0" fontId="139" fillId="33" borderId="0" applyNumberFormat="0" applyBorder="0" applyAlignment="0" applyProtection="0"/>
    <xf numFmtId="0" fontId="139" fillId="33" borderId="0" applyNumberFormat="0" applyBorder="0" applyAlignment="0" applyProtection="0"/>
    <xf numFmtId="0" fontId="139" fillId="33" borderId="0" applyNumberFormat="0" applyBorder="0" applyAlignment="0" applyProtection="0"/>
    <xf numFmtId="0" fontId="139" fillId="33" borderId="0" applyNumberFormat="0" applyBorder="0" applyAlignment="0" applyProtection="0"/>
    <xf numFmtId="0" fontId="139" fillId="33" borderId="0" applyNumberFormat="0" applyBorder="0" applyAlignment="0" applyProtection="0"/>
    <xf numFmtId="0" fontId="148" fillId="23"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148" fillId="63" borderId="0" applyNumberFormat="0" applyBorder="0" applyAlignment="0" applyProtection="0"/>
    <xf numFmtId="0" fontId="139" fillId="37" borderId="0" applyNumberFormat="0" applyBorder="0" applyAlignment="0" applyProtection="0"/>
    <xf numFmtId="0" fontId="139" fillId="37" borderId="0" applyNumberFormat="0" applyBorder="0" applyAlignment="0" applyProtection="0"/>
    <xf numFmtId="0" fontId="139" fillId="37" borderId="0" applyNumberFormat="0" applyBorder="0" applyAlignment="0" applyProtection="0"/>
    <xf numFmtId="0" fontId="139" fillId="23" borderId="0" applyNumberFormat="0" applyBorder="0" applyAlignment="0" applyProtection="0"/>
    <xf numFmtId="0" fontId="148" fillId="23" borderId="0" applyNumberFormat="0" applyBorder="0" applyAlignment="0" applyProtection="0"/>
    <xf numFmtId="0" fontId="149" fillId="37" borderId="0" applyNumberFormat="0" applyBorder="0" applyAlignment="0" applyProtection="0"/>
    <xf numFmtId="0" fontId="149" fillId="23" borderId="0" applyNumberFormat="0" applyBorder="0" applyAlignment="0" applyProtection="0"/>
    <xf numFmtId="0" fontId="139" fillId="23" borderId="0" applyNumberFormat="0" applyBorder="0" applyAlignment="0" applyProtection="0"/>
    <xf numFmtId="0" fontId="148" fillId="64" borderId="0" applyNumberFormat="0" applyBorder="0" applyAlignment="0" applyProtection="0"/>
    <xf numFmtId="0" fontId="139" fillId="23" borderId="0" applyNumberFormat="0" applyBorder="0" applyAlignment="0" applyProtection="0"/>
    <xf numFmtId="0" fontId="148" fillId="64" borderId="0" applyNumberFormat="0" applyBorder="0" applyAlignment="0" applyProtection="0"/>
    <xf numFmtId="0" fontId="139" fillId="37" borderId="0" applyNumberFormat="0" applyBorder="0" applyAlignment="0" applyProtection="0"/>
    <xf numFmtId="0" fontId="150" fillId="23" borderId="0" applyNumberFormat="0" applyBorder="0" applyAlignment="0" applyProtection="0"/>
    <xf numFmtId="0" fontId="150" fillId="23" borderId="0" applyNumberFormat="0" applyBorder="0" applyAlignment="0" applyProtection="0"/>
    <xf numFmtId="0" fontId="139" fillId="37" borderId="0" applyNumberFormat="0" applyBorder="0" applyAlignment="0" applyProtection="0"/>
    <xf numFmtId="0" fontId="150" fillId="23" borderId="0" applyNumberFormat="0" applyBorder="0" applyAlignment="0" applyProtection="0"/>
    <xf numFmtId="0" fontId="139" fillId="37" borderId="0" applyNumberFormat="0" applyBorder="0" applyAlignment="0" applyProtection="0"/>
    <xf numFmtId="0" fontId="139" fillId="37" borderId="0" applyNumberFormat="0" applyBorder="0" applyAlignment="0" applyProtection="0"/>
    <xf numFmtId="0" fontId="139" fillId="37" borderId="0" applyNumberFormat="0" applyBorder="0" applyAlignment="0" applyProtection="0"/>
    <xf numFmtId="0" fontId="139" fillId="37" borderId="0" applyNumberFormat="0" applyBorder="0" applyAlignment="0" applyProtection="0"/>
    <xf numFmtId="0" fontId="139" fillId="37" borderId="0" applyNumberFormat="0" applyBorder="0" applyAlignment="0" applyProtection="0"/>
    <xf numFmtId="0" fontId="148" fillId="56" borderId="0" applyNumberFormat="0" applyBorder="0" applyAlignment="0" applyProtection="0"/>
    <xf numFmtId="0" fontId="86" fillId="61" borderId="0" applyNumberFormat="0" applyBorder="0" applyAlignment="0" applyProtection="0"/>
    <xf numFmtId="0" fontId="86" fillId="65" borderId="0" applyNumberFormat="0" applyBorder="0" applyAlignment="0" applyProtection="0"/>
    <xf numFmtId="0" fontId="148" fillId="62"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56" borderId="0" applyNumberFormat="0" applyBorder="0" applyAlignment="0" applyProtection="0"/>
    <xf numFmtId="0" fontId="148" fillId="56" borderId="0" applyNumberFormat="0" applyBorder="0" applyAlignment="0" applyProtection="0"/>
    <xf numFmtId="0" fontId="149" fillId="41" borderId="0" applyNumberFormat="0" applyBorder="0" applyAlignment="0" applyProtection="0"/>
    <xf numFmtId="0" fontId="149" fillId="56" borderId="0" applyNumberFormat="0" applyBorder="0" applyAlignment="0" applyProtection="0"/>
    <xf numFmtId="0" fontId="139" fillId="56" borderId="0" applyNumberFormat="0" applyBorder="0" applyAlignment="0" applyProtection="0"/>
    <xf numFmtId="0" fontId="148" fillId="63" borderId="0" applyNumberFormat="0" applyBorder="0" applyAlignment="0" applyProtection="0"/>
    <xf numFmtId="0" fontId="139" fillId="56" borderId="0" applyNumberFormat="0" applyBorder="0" applyAlignment="0" applyProtection="0"/>
    <xf numFmtId="0" fontId="148" fillId="63" borderId="0" applyNumberFormat="0" applyBorder="0" applyAlignment="0" applyProtection="0"/>
    <xf numFmtId="0" fontId="139" fillId="41" borderId="0" applyNumberFormat="0" applyBorder="0" applyAlignment="0" applyProtection="0"/>
    <xf numFmtId="0" fontId="150" fillId="56" borderId="0" applyNumberFormat="0" applyBorder="0" applyAlignment="0" applyProtection="0"/>
    <xf numFmtId="0" fontId="150" fillId="56" borderId="0" applyNumberFormat="0" applyBorder="0" applyAlignment="0" applyProtection="0"/>
    <xf numFmtId="0" fontId="139" fillId="41" borderId="0" applyNumberFormat="0" applyBorder="0" applyAlignment="0" applyProtection="0"/>
    <xf numFmtId="0" fontId="150" fillId="56"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48" fillId="66" borderId="0" applyNumberFormat="0" applyBorder="0" applyAlignment="0" applyProtection="0"/>
    <xf numFmtId="0" fontId="86" fillId="58" borderId="0" applyNumberFormat="0" applyBorder="0" applyAlignment="0" applyProtection="0"/>
    <xf numFmtId="0" fontId="86" fillId="62" borderId="0" applyNumberFormat="0" applyBorder="0" applyAlignment="0" applyProtection="0"/>
    <xf numFmtId="0" fontId="148" fillId="62" borderId="0" applyNumberFormat="0" applyBorder="0" applyAlignment="0" applyProtection="0"/>
    <xf numFmtId="0" fontId="139" fillId="45" borderId="0" applyNumberFormat="0" applyBorder="0" applyAlignment="0" applyProtection="0"/>
    <xf numFmtId="0" fontId="139" fillId="45" borderId="0" applyNumberFormat="0" applyBorder="0" applyAlignment="0" applyProtection="0"/>
    <xf numFmtId="0" fontId="139" fillId="45" borderId="0" applyNumberFormat="0" applyBorder="0" applyAlignment="0" applyProtection="0"/>
    <xf numFmtId="0" fontId="139" fillId="66" borderId="0" applyNumberFormat="0" applyBorder="0" applyAlignment="0" applyProtection="0"/>
    <xf numFmtId="0" fontId="148" fillId="66" borderId="0" applyNumberFormat="0" applyBorder="0" applyAlignment="0" applyProtection="0"/>
    <xf numFmtId="0" fontId="149" fillId="45" borderId="0" applyNumberFormat="0" applyBorder="0" applyAlignment="0" applyProtection="0"/>
    <xf numFmtId="0" fontId="149" fillId="66" borderId="0" applyNumberFormat="0" applyBorder="0" applyAlignment="0" applyProtection="0"/>
    <xf numFmtId="0" fontId="139" fillId="66" borderId="0" applyNumberFormat="0" applyBorder="0" applyAlignment="0" applyProtection="0"/>
    <xf numFmtId="0" fontId="148" fillId="60" borderId="0" applyNumberFormat="0" applyBorder="0" applyAlignment="0" applyProtection="0"/>
    <xf numFmtId="0" fontId="139" fillId="66" borderId="0" applyNumberFormat="0" applyBorder="0" applyAlignment="0" applyProtection="0"/>
    <xf numFmtId="0" fontId="148" fillId="60" borderId="0" applyNumberFormat="0" applyBorder="0" applyAlignment="0" applyProtection="0"/>
    <xf numFmtId="0" fontId="139" fillId="45" borderId="0" applyNumberFormat="0" applyBorder="0" applyAlignment="0" applyProtection="0"/>
    <xf numFmtId="0" fontId="150" fillId="66" borderId="0" applyNumberFormat="0" applyBorder="0" applyAlignment="0" applyProtection="0"/>
    <xf numFmtId="0" fontId="150" fillId="66" borderId="0" applyNumberFormat="0" applyBorder="0" applyAlignment="0" applyProtection="0"/>
    <xf numFmtId="0" fontId="139" fillId="45" borderId="0" applyNumberFormat="0" applyBorder="0" applyAlignment="0" applyProtection="0"/>
    <xf numFmtId="0" fontId="150" fillId="66" borderId="0" applyNumberFormat="0" applyBorder="0" applyAlignment="0" applyProtection="0"/>
    <xf numFmtId="0" fontId="139" fillId="45" borderId="0" applyNumberFormat="0" applyBorder="0" applyAlignment="0" applyProtection="0"/>
    <xf numFmtId="0" fontId="139" fillId="45" borderId="0" applyNumberFormat="0" applyBorder="0" applyAlignment="0" applyProtection="0"/>
    <xf numFmtId="0" fontId="139" fillId="45" borderId="0" applyNumberFormat="0" applyBorder="0" applyAlignment="0" applyProtection="0"/>
    <xf numFmtId="0" fontId="139" fillId="45" borderId="0" applyNumberFormat="0" applyBorder="0" applyAlignment="0" applyProtection="0"/>
    <xf numFmtId="0" fontId="139" fillId="45" borderId="0" applyNumberFormat="0" applyBorder="0" applyAlignment="0" applyProtection="0"/>
    <xf numFmtId="0" fontId="148" fillId="15" borderId="0" applyNumberFormat="0" applyBorder="0" applyAlignment="0" applyProtection="0"/>
    <xf numFmtId="0" fontId="86" fillId="67" borderId="0" applyNumberFormat="0" applyBorder="0" applyAlignment="0" applyProtection="0"/>
    <xf numFmtId="0" fontId="86" fillId="58" borderId="0" applyNumberFormat="0" applyBorder="0" applyAlignment="0" applyProtection="0"/>
    <xf numFmtId="0" fontId="148" fillId="59" borderId="0" applyNumberFormat="0" applyBorder="0" applyAlignment="0" applyProtection="0"/>
    <xf numFmtId="0" fontId="148" fillId="15" borderId="0" applyNumberFormat="0" applyBorder="0" applyAlignment="0" applyProtection="0"/>
    <xf numFmtId="0" fontId="149" fillId="49" borderId="0" applyNumberFormat="0" applyBorder="0" applyAlignment="0" applyProtection="0"/>
    <xf numFmtId="0" fontId="148" fillId="68" borderId="0" applyNumberFormat="0" applyBorder="0" applyAlignment="0" applyProtection="0"/>
    <xf numFmtId="0" fontId="150" fillId="15" borderId="0" applyNumberFormat="0" applyBorder="0" applyAlignment="0" applyProtection="0"/>
    <xf numFmtId="0" fontId="150" fillId="15" borderId="0" applyNumberFormat="0" applyBorder="0" applyAlignment="0" applyProtection="0"/>
    <xf numFmtId="0" fontId="150" fillId="15" borderId="0" applyNumberFormat="0" applyBorder="0" applyAlignment="0" applyProtection="0"/>
    <xf numFmtId="0" fontId="148" fillId="21" borderId="0" applyNumberFormat="0" applyBorder="0" applyAlignment="0" applyProtection="0"/>
    <xf numFmtId="0" fontId="86" fillId="61" borderId="0" applyNumberFormat="0" applyBorder="0" applyAlignment="0" applyProtection="0"/>
    <xf numFmtId="0" fontId="86" fillId="69" borderId="0" applyNumberFormat="0" applyBorder="0" applyAlignment="0" applyProtection="0"/>
    <xf numFmtId="0" fontId="148" fillId="69" borderId="0" applyNumberFormat="0" applyBorder="0" applyAlignment="0" applyProtection="0"/>
    <xf numFmtId="0" fontId="139" fillId="53" borderId="0" applyNumberFormat="0" applyBorder="0" applyAlignment="0" applyProtection="0"/>
    <xf numFmtId="0" fontId="139" fillId="53" borderId="0" applyNumberFormat="0" applyBorder="0" applyAlignment="0" applyProtection="0"/>
    <xf numFmtId="0" fontId="139" fillId="53" borderId="0" applyNumberFormat="0" applyBorder="0" applyAlignment="0" applyProtection="0"/>
    <xf numFmtId="0" fontId="139" fillId="21" borderId="0" applyNumberFormat="0" applyBorder="0" applyAlignment="0" applyProtection="0"/>
    <xf numFmtId="0" fontId="148" fillId="21" borderId="0" applyNumberFormat="0" applyBorder="0" applyAlignment="0" applyProtection="0"/>
    <xf numFmtId="0" fontId="149" fillId="53" borderId="0" applyNumberFormat="0" applyBorder="0" applyAlignment="0" applyProtection="0"/>
    <xf numFmtId="0" fontId="149" fillId="21" borderId="0" applyNumberFormat="0" applyBorder="0" applyAlignment="0" applyProtection="0"/>
    <xf numFmtId="0" fontId="139" fillId="21" borderId="0" applyNumberFormat="0" applyBorder="0" applyAlignment="0" applyProtection="0"/>
    <xf numFmtId="0" fontId="148" fillId="70" borderId="0" applyNumberFormat="0" applyBorder="0" applyAlignment="0" applyProtection="0"/>
    <xf numFmtId="0" fontId="139" fillId="21" borderId="0" applyNumberFormat="0" applyBorder="0" applyAlignment="0" applyProtection="0"/>
    <xf numFmtId="0" fontId="148" fillId="70" borderId="0" applyNumberFormat="0" applyBorder="0" applyAlignment="0" applyProtection="0"/>
    <xf numFmtId="0" fontId="139" fillId="53" borderId="0" applyNumberFormat="0" applyBorder="0" applyAlignment="0" applyProtection="0"/>
    <xf numFmtId="0" fontId="150" fillId="21" borderId="0" applyNumberFormat="0" applyBorder="0" applyAlignment="0" applyProtection="0"/>
    <xf numFmtId="0" fontId="150" fillId="21" borderId="0" applyNumberFormat="0" applyBorder="0" applyAlignment="0" applyProtection="0"/>
    <xf numFmtId="0" fontId="139" fillId="53" borderId="0" applyNumberFormat="0" applyBorder="0" applyAlignment="0" applyProtection="0"/>
    <xf numFmtId="0" fontId="150" fillId="21" borderId="0" applyNumberFormat="0" applyBorder="0" applyAlignment="0" applyProtection="0"/>
    <xf numFmtId="0" fontId="139" fillId="53" borderId="0" applyNumberFormat="0" applyBorder="0" applyAlignment="0" applyProtection="0"/>
    <xf numFmtId="0" fontId="139" fillId="53" borderId="0" applyNumberFormat="0" applyBorder="0" applyAlignment="0" applyProtection="0"/>
    <xf numFmtId="0" fontId="139" fillId="53" borderId="0" applyNumberFormat="0" applyBorder="0" applyAlignment="0" applyProtection="0"/>
    <xf numFmtId="0" fontId="139" fillId="53" borderId="0" applyNumberFormat="0" applyBorder="0" applyAlignment="0" applyProtection="0"/>
    <xf numFmtId="0" fontId="139" fillId="53" borderId="0" applyNumberFormat="0" applyBorder="0" applyAlignment="0" applyProtection="0"/>
    <xf numFmtId="0" fontId="151" fillId="7" borderId="0" applyNumberFormat="0" applyBorder="0" applyAlignment="0" applyProtection="0"/>
    <xf numFmtId="0" fontId="151" fillId="7" borderId="0" applyNumberFormat="0" applyBorder="0" applyAlignment="0" applyProtection="0"/>
    <xf numFmtId="0" fontId="152" fillId="27" borderId="0" applyNumberFormat="0" applyBorder="0" applyAlignment="0" applyProtection="0"/>
    <xf numFmtId="0" fontId="152" fillId="7" borderId="0" applyNumberFormat="0" applyBorder="0" applyAlignment="0" applyProtection="0"/>
    <xf numFmtId="0" fontId="131" fillId="7" borderId="0" applyNumberFormat="0" applyBorder="0" applyAlignment="0" applyProtection="0"/>
    <xf numFmtId="0" fontId="153" fillId="71" borderId="0" applyNumberFormat="0" applyBorder="0" applyAlignment="0" applyProtection="0"/>
    <xf numFmtId="0" fontId="131" fillId="7" borderId="0" applyNumberFormat="0" applyBorder="0" applyAlignment="0" applyProtection="0"/>
    <xf numFmtId="0" fontId="153" fillId="71" borderId="0" applyNumberFormat="0" applyBorder="0" applyAlignment="0" applyProtection="0"/>
    <xf numFmtId="0" fontId="131" fillId="27" borderId="0" applyNumberFormat="0" applyBorder="0" applyAlignment="0" applyProtection="0"/>
    <xf numFmtId="0" fontId="154" fillId="7" borderId="0" applyNumberFormat="0" applyBorder="0" applyAlignment="0" applyProtection="0"/>
    <xf numFmtId="0" fontId="154" fillId="7" borderId="0" applyNumberFormat="0" applyBorder="0" applyAlignment="0" applyProtection="0"/>
    <xf numFmtId="0" fontId="154" fillId="7" borderId="0" applyNumberFormat="0" applyBorder="0" applyAlignment="0" applyProtection="0"/>
    <xf numFmtId="0" fontId="155" fillId="25" borderId="18" applyNumberFormat="0" applyAlignment="0" applyProtection="0"/>
    <xf numFmtId="0" fontId="155" fillId="25" borderId="18" applyNumberFormat="0" applyAlignment="0" applyProtection="0"/>
    <xf numFmtId="0" fontId="156" fillId="30" borderId="33" applyNumberFormat="0" applyAlignment="0" applyProtection="0"/>
    <xf numFmtId="0" fontId="157" fillId="25" borderId="33" applyNumberFormat="0" applyAlignment="0" applyProtection="0"/>
    <xf numFmtId="0" fontId="158" fillId="25" borderId="33" applyNumberFormat="0" applyAlignment="0" applyProtection="0"/>
    <xf numFmtId="0" fontId="159" fillId="72" borderId="18" applyNumberFormat="0" applyAlignment="0" applyProtection="0"/>
    <xf numFmtId="0" fontId="158" fillId="25" borderId="33" applyNumberFormat="0" applyAlignment="0" applyProtection="0"/>
    <xf numFmtId="0" fontId="159" fillId="72" borderId="18" applyNumberFormat="0" applyAlignment="0" applyProtection="0"/>
    <xf numFmtId="0" fontId="135" fillId="30" borderId="33" applyNumberFormat="0" applyAlignment="0" applyProtection="0"/>
    <xf numFmtId="0" fontId="160" fillId="25" borderId="18" applyNumberFormat="0" applyAlignment="0" applyProtection="0"/>
    <xf numFmtId="0" fontId="160" fillId="25" borderId="18" applyNumberFormat="0" applyAlignment="0" applyProtection="0"/>
    <xf numFmtId="0" fontId="160" fillId="25" borderId="18" applyNumberFormat="0" applyAlignment="0" applyProtection="0"/>
    <xf numFmtId="0" fontId="161" fillId="24" borderId="17" applyNumberFormat="0" applyAlignment="0" applyProtection="0"/>
    <xf numFmtId="0" fontId="161" fillId="24" borderId="17" applyNumberFormat="0" applyAlignment="0" applyProtection="0"/>
    <xf numFmtId="0" fontId="162" fillId="31" borderId="36" applyNumberFormat="0" applyAlignment="0" applyProtection="0"/>
    <xf numFmtId="0" fontId="161" fillId="63" borderId="17" applyNumberFormat="0" applyAlignment="0" applyProtection="0"/>
    <xf numFmtId="0" fontId="163" fillId="24" borderId="17" applyNumberFormat="0" applyAlignment="0" applyProtection="0"/>
    <xf numFmtId="0" fontId="163" fillId="24" borderId="17" applyNumberFormat="0" applyAlignment="0" applyProtection="0"/>
    <xf numFmtId="0" fontId="163" fillId="24" borderId="17" applyNumberFormat="0" applyAlignment="0" applyProtection="0"/>
    <xf numFmtId="180" fontId="35"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75" fontId="113" fillId="0" borderId="0" applyFont="0" applyFill="0" applyBorder="0" applyAlignment="0" applyProtection="0"/>
    <xf numFmtId="180" fontId="35"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1" fontId="54" fillId="0" borderId="0" applyFont="0" applyFill="0" applyBorder="0" applyAlignment="0" applyProtection="0"/>
    <xf numFmtId="180" fontId="35"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80" fontId="113" fillId="0" borderId="0" applyFont="0" applyFill="0" applyBorder="0" applyAlignment="0" applyProtection="0"/>
    <xf numFmtId="175" fontId="54"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1" fontId="54" fillId="0" borderId="0" applyFont="0" applyFill="0" applyBorder="0" applyAlignment="0" applyProtection="0"/>
    <xf numFmtId="180" fontId="35" fillId="0" borderId="0" applyFont="0" applyFill="0" applyBorder="0" applyAlignment="0" applyProtection="0"/>
    <xf numFmtId="181" fontId="54" fillId="0" borderId="0" applyFont="0" applyFill="0" applyBorder="0" applyAlignment="0" applyProtection="0"/>
    <xf numFmtId="180" fontId="113" fillId="0" borderId="0" applyFont="0" applyFill="0" applyBorder="0" applyAlignment="0" applyProtection="0"/>
    <xf numFmtId="181" fontId="54"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75"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80" fontId="113" fillId="0" borderId="0" applyFont="0" applyFill="0" applyBorder="0" applyAlignment="0" applyProtection="0"/>
    <xf numFmtId="175" fontId="113" fillId="0" borderId="0" applyFont="0" applyFill="0" applyBorder="0" applyAlignment="0" applyProtection="0"/>
    <xf numFmtId="180" fontId="35" fillId="0" borderId="0" applyFont="0" applyFill="0" applyBorder="0" applyAlignment="0" applyProtection="0"/>
    <xf numFmtId="181" fontId="54"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75" fontId="113" fillId="0" borderId="0" applyFont="0" applyFill="0" applyBorder="0" applyAlignment="0" applyProtection="0"/>
    <xf numFmtId="175" fontId="54" fillId="0" borderId="0" applyFont="0" applyFill="0" applyBorder="0" applyAlignment="0" applyProtection="0"/>
    <xf numFmtId="180" fontId="54" fillId="0" borderId="0" applyFont="0" applyFill="0" applyBorder="0" applyAlignment="0" applyProtection="0"/>
    <xf numFmtId="175" fontId="54" fillId="0" borderId="0" applyFont="0" applyFill="0" applyBorder="0" applyAlignment="0" applyProtection="0"/>
    <xf numFmtId="175" fontId="54" fillId="0" borderId="0" applyFont="0" applyFill="0" applyBorder="0" applyAlignment="0" applyProtection="0"/>
    <xf numFmtId="175" fontId="86" fillId="0" borderId="0" applyFont="0" applyFill="0" applyBorder="0" applyAlignment="0" applyProtection="0"/>
    <xf numFmtId="180" fontId="35" fillId="0" borderId="0" applyFont="0" applyFill="0" applyBorder="0" applyAlignment="0" applyProtection="0"/>
    <xf numFmtId="175" fontId="25" fillId="0" borderId="0" applyFont="0" applyFill="0" applyBorder="0" applyAlignment="0" applyProtection="0"/>
    <xf numFmtId="175" fontId="54"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86" fillId="0" borderId="0" applyFont="0" applyFill="0" applyBorder="0" applyAlignment="0" applyProtection="0"/>
    <xf numFmtId="180" fontId="35" fillId="0" borderId="0" applyFont="0" applyFill="0" applyBorder="0" applyAlignment="0" applyProtection="0"/>
    <xf numFmtId="180" fontId="35" fillId="0" borderId="0" applyFont="0" applyFill="0" applyBorder="0" applyAlignment="0" applyProtection="0"/>
    <xf numFmtId="180" fontId="54" fillId="0" borderId="0" applyFont="0" applyFill="0" applyBorder="0" applyAlignment="0" applyProtection="0"/>
    <xf numFmtId="179" fontId="107" fillId="0" borderId="0" applyFont="0" applyFill="0" applyBorder="0" applyAlignment="0" applyProtection="0"/>
    <xf numFmtId="175" fontId="54" fillId="0" borderId="0" applyFont="0" applyFill="0" applyBorder="0" applyAlignment="0" applyProtection="0"/>
    <xf numFmtId="175" fontId="54" fillId="0" borderId="0" applyFont="0" applyFill="0" applyBorder="0" applyAlignment="0" applyProtection="0"/>
    <xf numFmtId="180" fontId="54" fillId="0" borderId="0" applyFont="0" applyFill="0" applyBorder="0" applyAlignment="0" applyProtection="0"/>
    <xf numFmtId="179" fontId="107" fillId="0" borderId="0" applyFont="0" applyFill="0" applyBorder="0" applyAlignment="0" applyProtection="0"/>
    <xf numFmtId="179" fontId="107" fillId="0" borderId="0" applyFont="0" applyFill="0" applyBorder="0" applyAlignment="0" applyProtection="0"/>
    <xf numFmtId="180" fontId="54" fillId="0" borderId="0" applyFont="0" applyFill="0" applyBorder="0" applyAlignment="0" applyProtection="0"/>
    <xf numFmtId="180"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82" fontId="54" fillId="0" borderId="0" applyFont="0" applyFill="0" applyBorder="0" applyAlignment="0" applyProtection="0"/>
    <xf numFmtId="183" fontId="54" fillId="0" borderId="0" applyFont="0" applyFill="0" applyBorder="0" applyAlignment="0" applyProtection="0"/>
    <xf numFmtId="0" fontId="164" fillId="73" borderId="0" applyNumberFormat="0" applyBorder="0" applyAlignment="0" applyProtection="0"/>
    <xf numFmtId="0" fontId="164" fillId="74" borderId="0" applyNumberFormat="0" applyBorder="0" applyAlignment="0" applyProtection="0"/>
    <xf numFmtId="0" fontId="164" fillId="75" borderId="0" applyNumberFormat="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184" fontId="54" fillId="0" borderId="0" applyFon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4" fontId="84" fillId="0" borderId="0" applyNumberFormat="0"/>
    <xf numFmtId="4" fontId="84" fillId="0" borderId="0" applyNumberFormat="0"/>
    <xf numFmtId="0" fontId="168" fillId="8" borderId="0" applyNumberFormat="0" applyBorder="0" applyAlignment="0" applyProtection="0"/>
    <xf numFmtId="0" fontId="168" fillId="8" borderId="0" applyNumberFormat="0" applyBorder="0" applyAlignment="0" applyProtection="0"/>
    <xf numFmtId="0" fontId="169" fillId="26" borderId="0" applyNumberFormat="0" applyBorder="0" applyAlignment="0" applyProtection="0"/>
    <xf numFmtId="0" fontId="169" fillId="8" borderId="0" applyNumberFormat="0" applyBorder="0" applyAlignment="0" applyProtection="0"/>
    <xf numFmtId="0" fontId="114" fillId="8" borderId="0" applyNumberFormat="0" applyBorder="0" applyAlignment="0" applyProtection="0"/>
    <xf numFmtId="0" fontId="168" fillId="65" borderId="0" applyNumberFormat="0" applyBorder="0" applyAlignment="0" applyProtection="0"/>
    <xf numFmtId="0" fontId="114" fillId="8" borderId="0" applyNumberFormat="0" applyBorder="0" applyAlignment="0" applyProtection="0"/>
    <xf numFmtId="0" fontId="168" fillId="65" borderId="0" applyNumberFormat="0" applyBorder="0" applyAlignment="0" applyProtection="0"/>
    <xf numFmtId="0" fontId="114" fillId="26" borderId="0" applyNumberFormat="0" applyBorder="0" applyAlignment="0" applyProtection="0"/>
    <xf numFmtId="0" fontId="170" fillId="8" borderId="0" applyNumberFormat="0" applyBorder="0" applyAlignment="0" applyProtection="0"/>
    <xf numFmtId="0" fontId="170" fillId="8" borderId="0" applyNumberFormat="0" applyBorder="0" applyAlignment="0" applyProtection="0"/>
    <xf numFmtId="0" fontId="170" fillId="8" borderId="0" applyNumberFormat="0" applyBorder="0" applyAlignment="0" applyProtection="0"/>
    <xf numFmtId="0" fontId="114" fillId="26" borderId="0" applyNumberFormat="0" applyBorder="0" applyAlignment="0" applyProtection="0"/>
    <xf numFmtId="0" fontId="171" fillId="0" borderId="39" applyNumberFormat="0" applyFill="0" applyAlignment="0" applyProtection="0"/>
    <xf numFmtId="0" fontId="171" fillId="0" borderId="39" applyNumberFormat="0" applyFill="0" applyAlignment="0" applyProtection="0"/>
    <xf numFmtId="0" fontId="172" fillId="0" borderId="30" applyNumberFormat="0" applyFill="0" applyAlignment="0" applyProtection="0"/>
    <xf numFmtId="0" fontId="173" fillId="0" borderId="39" applyNumberFormat="0" applyFill="0" applyAlignment="0" applyProtection="0"/>
    <xf numFmtId="0" fontId="174" fillId="0" borderId="39" applyNumberFormat="0" applyFill="0" applyAlignment="0" applyProtection="0"/>
    <xf numFmtId="0" fontId="171" fillId="0" borderId="39" applyNumberFormat="0" applyFill="0" applyAlignment="0" applyProtection="0"/>
    <xf numFmtId="0" fontId="171" fillId="0" borderId="40" applyNumberFormat="0" applyFill="0" applyAlignment="0" applyProtection="0"/>
    <xf numFmtId="0" fontId="174" fillId="0" borderId="39" applyNumberFormat="0" applyFill="0" applyAlignment="0" applyProtection="0"/>
    <xf numFmtId="0" fontId="171" fillId="0" borderId="40" applyNumberFormat="0" applyFill="0" applyAlignment="0" applyProtection="0"/>
    <xf numFmtId="0" fontId="128" fillId="0" borderId="30" applyNumberFormat="0" applyFill="0" applyAlignment="0" applyProtection="0"/>
    <xf numFmtId="0" fontId="175" fillId="0" borderId="39" applyNumberFormat="0" applyFill="0" applyAlignment="0" applyProtection="0"/>
    <xf numFmtId="0" fontId="175" fillId="0" borderId="39" applyNumberFormat="0" applyFill="0" applyAlignment="0" applyProtection="0"/>
    <xf numFmtId="0" fontId="175" fillId="0" borderId="39" applyNumberFormat="0" applyFill="0" applyAlignment="0" applyProtection="0"/>
    <xf numFmtId="0" fontId="176" fillId="0" borderId="41" applyNumberFormat="0" applyFill="0" applyAlignment="0" applyProtection="0"/>
    <xf numFmtId="0" fontId="176" fillId="0" borderId="41" applyNumberFormat="0" applyFill="0" applyAlignment="0" applyProtection="0"/>
    <xf numFmtId="0" fontId="177" fillId="0" borderId="31" applyNumberFormat="0" applyFill="0" applyAlignment="0" applyProtection="0"/>
    <xf numFmtId="0" fontId="178" fillId="0" borderId="41" applyNumberFormat="0" applyFill="0" applyAlignment="0" applyProtection="0"/>
    <xf numFmtId="0" fontId="179" fillId="0" borderId="41" applyNumberFormat="0" applyFill="0" applyAlignment="0" applyProtection="0"/>
    <xf numFmtId="0" fontId="176" fillId="0" borderId="41" applyNumberFormat="0" applyFill="0" applyAlignment="0" applyProtection="0"/>
    <xf numFmtId="0" fontId="176" fillId="0" borderId="13" applyNumberFormat="0" applyFill="0" applyAlignment="0" applyProtection="0"/>
    <xf numFmtId="0" fontId="179" fillId="0" borderId="41" applyNumberFormat="0" applyFill="0" applyAlignment="0" applyProtection="0"/>
    <xf numFmtId="0" fontId="176" fillId="0" borderId="13" applyNumberFormat="0" applyFill="0" applyAlignment="0" applyProtection="0"/>
    <xf numFmtId="0" fontId="129" fillId="0" borderId="31" applyNumberFormat="0" applyFill="0" applyAlignment="0" applyProtection="0"/>
    <xf numFmtId="0" fontId="180" fillId="0" borderId="41" applyNumberFormat="0" applyFill="0" applyAlignment="0" applyProtection="0"/>
    <xf numFmtId="0" fontId="180" fillId="0" borderId="41" applyNumberFormat="0" applyFill="0" applyAlignment="0" applyProtection="0"/>
    <xf numFmtId="0" fontId="180" fillId="0" borderId="41" applyNumberFormat="0" applyFill="0" applyAlignment="0" applyProtection="0"/>
    <xf numFmtId="0" fontId="181" fillId="0" borderId="42" applyNumberFormat="0" applyFill="0" applyAlignment="0" applyProtection="0"/>
    <xf numFmtId="0" fontId="181" fillId="0" borderId="42" applyNumberFormat="0" applyFill="0" applyAlignment="0" applyProtection="0"/>
    <xf numFmtId="0" fontId="182" fillId="0" borderId="32" applyNumberFormat="0" applyFill="0" applyAlignment="0" applyProtection="0"/>
    <xf numFmtId="0" fontId="183" fillId="0" borderId="42" applyNumberFormat="0" applyFill="0" applyAlignment="0" applyProtection="0"/>
    <xf numFmtId="0" fontId="184" fillId="0" borderId="42" applyNumberFormat="0" applyFill="0" applyAlignment="0" applyProtection="0"/>
    <xf numFmtId="0" fontId="181" fillId="0" borderId="42" applyNumberFormat="0" applyFill="0" applyAlignment="0" applyProtection="0"/>
    <xf numFmtId="0" fontId="181" fillId="0" borderId="43" applyNumberFormat="0" applyFill="0" applyAlignment="0" applyProtection="0"/>
    <xf numFmtId="0" fontId="184" fillId="0" borderId="42" applyNumberFormat="0" applyFill="0" applyAlignment="0" applyProtection="0"/>
    <xf numFmtId="0" fontId="181" fillId="0" borderId="43" applyNumberFormat="0" applyFill="0" applyAlignment="0" applyProtection="0"/>
    <xf numFmtId="0" fontId="130" fillId="0" borderId="32" applyNumberFormat="0" applyFill="0" applyAlignment="0" applyProtection="0"/>
    <xf numFmtId="0" fontId="185" fillId="0" borderId="42" applyNumberFormat="0" applyFill="0" applyAlignment="0" applyProtection="0"/>
    <xf numFmtId="0" fontId="185" fillId="0" borderId="42" applyNumberFormat="0" applyFill="0" applyAlignment="0" applyProtection="0"/>
    <xf numFmtId="0" fontId="185" fillId="0" borderId="42" applyNumberFormat="0" applyFill="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83" fillId="0" borderId="0" applyNumberFormat="0" applyFill="0" applyBorder="0" applyAlignment="0" applyProtection="0"/>
    <xf numFmtId="0" fontId="184" fillId="0" borderId="0" applyNumberFormat="0" applyFill="0" applyBorder="0" applyAlignment="0" applyProtection="0"/>
    <xf numFmtId="0" fontId="181" fillId="0" borderId="0" applyNumberFormat="0" applyFill="0" applyBorder="0" applyAlignment="0" applyProtection="0"/>
    <xf numFmtId="0" fontId="184" fillId="0" borderId="0" applyNumberFormat="0" applyFill="0" applyBorder="0" applyAlignment="0" applyProtection="0"/>
    <xf numFmtId="0" fontId="181" fillId="0" borderId="0" applyNumberFormat="0" applyFill="0" applyBorder="0" applyAlignment="0" applyProtection="0"/>
    <xf numFmtId="0" fontId="130"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6"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87" fillId="18" borderId="18" applyNumberFormat="0" applyAlignment="0" applyProtection="0"/>
    <xf numFmtId="0" fontId="187" fillId="18" borderId="18" applyNumberFormat="0" applyAlignment="0" applyProtection="0"/>
    <xf numFmtId="0" fontId="188" fillId="29" borderId="33" applyNumberFormat="0" applyAlignment="0" applyProtection="0"/>
    <xf numFmtId="0" fontId="188" fillId="18" borderId="33" applyNumberFormat="0" applyAlignment="0" applyProtection="0"/>
    <xf numFmtId="0" fontId="133" fillId="18" borderId="33" applyNumberFormat="0" applyAlignment="0" applyProtection="0"/>
    <xf numFmtId="0" fontId="187" fillId="69" borderId="18" applyNumberFormat="0" applyAlignment="0" applyProtection="0"/>
    <xf numFmtId="0" fontId="133" fillId="18" borderId="33" applyNumberFormat="0" applyAlignment="0" applyProtection="0"/>
    <xf numFmtId="0" fontId="187" fillId="69" borderId="18" applyNumberFormat="0" applyAlignment="0" applyProtection="0"/>
    <xf numFmtId="0" fontId="133" fillId="29" borderId="33" applyNumberFormat="0" applyAlignment="0" applyProtection="0"/>
    <xf numFmtId="0" fontId="189" fillId="18" borderId="18" applyNumberFormat="0" applyAlignment="0" applyProtection="0"/>
    <xf numFmtId="0" fontId="189" fillId="18" borderId="18" applyNumberFormat="0" applyAlignment="0" applyProtection="0"/>
    <xf numFmtId="0" fontId="189" fillId="18" borderId="18" applyNumberFormat="0" applyAlignment="0" applyProtection="0"/>
    <xf numFmtId="0" fontId="54" fillId="0" borderId="0" applyFont="0" applyFill="0" applyBorder="0" applyAlignment="0" applyProtection="0"/>
    <xf numFmtId="0" fontId="54" fillId="0" borderId="0" applyFont="0" applyFill="0" applyBorder="0" applyAlignment="0" applyProtection="0"/>
    <xf numFmtId="0" fontId="190" fillId="0" borderId="44" applyNumberFormat="0" applyFill="0" applyAlignment="0" applyProtection="0"/>
    <xf numFmtId="0" fontId="190" fillId="0" borderId="44" applyNumberFormat="0" applyFill="0" applyAlignment="0" applyProtection="0"/>
    <xf numFmtId="0" fontId="191" fillId="0" borderId="35" applyNumberFormat="0" applyFill="0" applyAlignment="0" applyProtection="0"/>
    <xf numFmtId="0" fontId="192" fillId="0" borderId="44" applyNumberFormat="0" applyFill="0" applyAlignment="0" applyProtection="0"/>
    <xf numFmtId="0" fontId="193" fillId="0" borderId="44" applyNumberFormat="0" applyFill="0" applyAlignment="0" applyProtection="0"/>
    <xf numFmtId="0" fontId="190" fillId="0" borderId="44" applyNumberFormat="0" applyFill="0" applyAlignment="0" applyProtection="0"/>
    <xf numFmtId="0" fontId="194" fillId="0" borderId="16" applyNumberFormat="0" applyFill="0" applyAlignment="0" applyProtection="0"/>
    <xf numFmtId="0" fontId="193" fillId="0" borderId="44" applyNumberFormat="0" applyFill="0" applyAlignment="0" applyProtection="0"/>
    <xf numFmtId="0" fontId="194" fillId="0" borderId="16" applyNumberFormat="0" applyFill="0" applyAlignment="0" applyProtection="0"/>
    <xf numFmtId="0" fontId="136" fillId="0" borderId="35" applyNumberFormat="0" applyFill="0" applyAlignment="0" applyProtection="0"/>
    <xf numFmtId="0" fontId="195" fillId="0" borderId="44" applyNumberFormat="0" applyFill="0" applyAlignment="0" applyProtection="0"/>
    <xf numFmtId="0" fontId="195" fillId="0" borderId="44" applyNumberFormat="0" applyFill="0" applyAlignment="0" applyProtection="0"/>
    <xf numFmtId="0" fontId="195" fillId="0" borderId="44" applyNumberFormat="0" applyFill="0" applyAlignment="0" applyProtection="0"/>
    <xf numFmtId="0" fontId="196" fillId="0" borderId="12" applyNumberFormat="0" applyFill="0" applyAlignment="0" applyProtection="0"/>
    <xf numFmtId="185" fontId="197" fillId="0" borderId="0"/>
    <xf numFmtId="0" fontId="54" fillId="0" borderId="0"/>
    <xf numFmtId="185" fontId="197" fillId="0" borderId="0"/>
    <xf numFmtId="185" fontId="197" fillId="0" borderId="0"/>
    <xf numFmtId="185" fontId="197" fillId="0" borderId="0"/>
    <xf numFmtId="0" fontId="54" fillId="0" borderId="0"/>
    <xf numFmtId="185" fontId="197" fillId="0" borderId="0"/>
    <xf numFmtId="0" fontId="198" fillId="0" borderId="0"/>
    <xf numFmtId="185" fontId="197" fillId="0" borderId="0"/>
    <xf numFmtId="0" fontId="54" fillId="0" borderId="0"/>
    <xf numFmtId="0" fontId="54" fillId="0" borderId="0"/>
    <xf numFmtId="185" fontId="197" fillId="0" borderId="0"/>
    <xf numFmtId="0" fontId="54" fillId="0" borderId="0"/>
    <xf numFmtId="185" fontId="197" fillId="0" borderId="0"/>
    <xf numFmtId="185" fontId="197" fillId="0" borderId="0"/>
    <xf numFmtId="185" fontId="197" fillId="0" borderId="0"/>
    <xf numFmtId="0" fontId="54" fillId="0" borderId="0"/>
    <xf numFmtId="185" fontId="197" fillId="0" borderId="0"/>
    <xf numFmtId="185" fontId="197" fillId="0" borderId="0"/>
    <xf numFmtId="185" fontId="197" fillId="0" borderId="0"/>
    <xf numFmtId="0" fontId="54" fillId="0" borderId="0"/>
    <xf numFmtId="185" fontId="197" fillId="0" borderId="0"/>
    <xf numFmtId="0" fontId="199" fillId="18" borderId="0" applyNumberFormat="0" applyBorder="0" applyAlignment="0" applyProtection="0"/>
    <xf numFmtId="0" fontId="199" fillId="18" borderId="0" applyNumberFormat="0" applyBorder="0" applyAlignment="0" applyProtection="0"/>
    <xf numFmtId="0" fontId="200" fillId="28" borderId="0" applyNumberFormat="0" applyBorder="0" applyAlignment="0" applyProtection="0"/>
    <xf numFmtId="0" fontId="201" fillId="28" borderId="0" applyNumberFormat="0" applyBorder="0" applyAlignment="0" applyProtection="0"/>
    <xf numFmtId="0" fontId="202" fillId="28" borderId="0" applyNumberFormat="0" applyBorder="0" applyAlignment="0" applyProtection="0"/>
    <xf numFmtId="0" fontId="203" fillId="76" borderId="0" applyNumberFormat="0" applyBorder="0" applyAlignment="0" applyProtection="0"/>
    <xf numFmtId="0" fontId="202" fillId="28" borderId="0" applyNumberFormat="0" applyBorder="0" applyAlignment="0" applyProtection="0"/>
    <xf numFmtId="0" fontId="203" fillId="76" borderId="0" applyNumberFormat="0" applyBorder="0" applyAlignment="0" applyProtection="0"/>
    <xf numFmtId="0" fontId="132" fillId="28" borderId="0" applyNumberFormat="0" applyBorder="0" applyAlignment="0" applyProtection="0"/>
    <xf numFmtId="0" fontId="204" fillId="18" borderId="0" applyNumberFormat="0" applyBorder="0" applyAlignment="0" applyProtection="0"/>
    <xf numFmtId="0" fontId="204" fillId="18" borderId="0" applyNumberFormat="0" applyBorder="0" applyAlignment="0" applyProtection="0"/>
    <xf numFmtId="0" fontId="204" fillId="18" borderId="0" applyNumberFormat="0" applyBorder="0" applyAlignment="0" applyProtection="0"/>
    <xf numFmtId="0" fontId="54" fillId="0" borderId="0"/>
    <xf numFmtId="0" fontId="54" fillId="0" borderId="0"/>
    <xf numFmtId="0" fontId="54" fillId="0" borderId="0">
      <alignment wrapText="1"/>
    </xf>
    <xf numFmtId="0" fontId="113" fillId="0" borderId="0"/>
    <xf numFmtId="0" fontId="25" fillId="0" borderId="0"/>
    <xf numFmtId="0" fontId="107" fillId="0" borderId="0"/>
    <xf numFmtId="0" fontId="54" fillId="0" borderId="0"/>
    <xf numFmtId="0" fontId="14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07" fillId="0" borderId="0"/>
    <xf numFmtId="0" fontId="107" fillId="0" borderId="0"/>
    <xf numFmtId="0" fontId="113" fillId="0" borderId="0"/>
    <xf numFmtId="0" fontId="113" fillId="0" borderId="0"/>
    <xf numFmtId="0" fontId="113" fillId="0" borderId="0"/>
    <xf numFmtId="0" fontId="113" fillId="0" borderId="0"/>
    <xf numFmtId="0" fontId="113" fillId="0" borderId="0"/>
    <xf numFmtId="0" fontId="54" fillId="0" borderId="0"/>
    <xf numFmtId="0" fontId="54" fillId="0" borderId="0"/>
    <xf numFmtId="0" fontId="84" fillId="0" borderId="0"/>
    <xf numFmtId="0" fontId="54" fillId="0" borderId="0"/>
    <xf numFmtId="0" fontId="146"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applyNumberFormat="0" applyFill="0" applyBorder="0" applyAlignment="0" applyProtection="0"/>
    <xf numFmtId="0" fontId="146" fillId="0" borderId="0"/>
    <xf numFmtId="0" fontId="107" fillId="0" borderId="0"/>
    <xf numFmtId="0" fontId="113" fillId="0" borderId="0"/>
    <xf numFmtId="0" fontId="107" fillId="0" borderId="0"/>
    <xf numFmtId="0" fontId="107" fillId="0" borderId="0"/>
    <xf numFmtId="0" fontId="107" fillId="0" borderId="0"/>
    <xf numFmtId="0" fontId="54" fillId="0" borderId="0" applyNumberFormat="0" applyFill="0" applyBorder="0" applyAlignment="0" applyProtection="0"/>
    <xf numFmtId="0" fontId="113" fillId="0" borderId="0"/>
    <xf numFmtId="0" fontId="113" fillId="0" borderId="0"/>
    <xf numFmtId="0" fontId="54" fillId="0" borderId="0"/>
    <xf numFmtId="0" fontId="54" fillId="0" borderId="0"/>
    <xf numFmtId="0" fontId="54" fillId="0" borderId="0" applyNumberFormat="0" applyFill="0" applyBorder="0" applyAlignment="0" applyProtection="0"/>
    <xf numFmtId="0" fontId="54" fillId="0" borderId="0"/>
    <xf numFmtId="0" fontId="54" fillId="0" borderId="0"/>
    <xf numFmtId="0" fontId="146" fillId="0" borderId="0"/>
    <xf numFmtId="0" fontId="54" fillId="0" borderId="0"/>
    <xf numFmtId="0" fontId="54" fillId="0" borderId="0"/>
    <xf numFmtId="0" fontId="146" fillId="0" borderId="0"/>
    <xf numFmtId="0" fontId="54"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applyNumberFormat="0" applyFill="0" applyBorder="0" applyAlignment="0" applyProtection="0"/>
    <xf numFmtId="0" fontId="146" fillId="0" borderId="0"/>
    <xf numFmtId="0" fontId="35" fillId="0" borderId="0"/>
    <xf numFmtId="0" fontId="146" fillId="0" borderId="0"/>
    <xf numFmtId="0" fontId="35" fillId="0" borderId="0"/>
    <xf numFmtId="0" fontId="54" fillId="0" borderId="0"/>
    <xf numFmtId="0" fontId="54" fillId="0" borderId="0"/>
    <xf numFmtId="0" fontId="54" fillId="0" borderId="0"/>
    <xf numFmtId="0" fontId="54" fillId="0" borderId="0"/>
    <xf numFmtId="0" fontId="113"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13" fillId="0" borderId="0"/>
    <xf numFmtId="0" fontId="107" fillId="0" borderId="0"/>
    <xf numFmtId="0" fontId="113" fillId="0" borderId="0"/>
    <xf numFmtId="0" fontId="107" fillId="0" borderId="0"/>
    <xf numFmtId="0" fontId="107" fillId="0" borderId="0"/>
    <xf numFmtId="0" fontId="107" fillId="0" borderId="0"/>
    <xf numFmtId="0" fontId="113" fillId="0" borderId="0"/>
    <xf numFmtId="0" fontId="107" fillId="0" borderId="0"/>
    <xf numFmtId="0" fontId="113" fillId="0" borderId="0"/>
    <xf numFmtId="0" fontId="107" fillId="0" borderId="0"/>
    <xf numFmtId="0" fontId="107" fillId="0" borderId="0"/>
    <xf numFmtId="0" fontId="107" fillId="0" borderId="0"/>
    <xf numFmtId="0" fontId="113" fillId="0" borderId="0"/>
    <xf numFmtId="0" fontId="107" fillId="0" borderId="0"/>
    <xf numFmtId="0" fontId="113" fillId="0" borderId="0"/>
    <xf numFmtId="0" fontId="107" fillId="0" borderId="0"/>
    <xf numFmtId="0" fontId="107" fillId="0" borderId="0"/>
    <xf numFmtId="0" fontId="107" fillId="0" borderId="0"/>
    <xf numFmtId="0" fontId="113" fillId="0" borderId="0"/>
    <xf numFmtId="0" fontId="107" fillId="0" borderId="0"/>
    <xf numFmtId="0" fontId="107" fillId="0" borderId="0"/>
    <xf numFmtId="0" fontId="113" fillId="0" borderId="0"/>
    <xf numFmtId="0" fontId="107" fillId="0" borderId="0"/>
    <xf numFmtId="0" fontId="107" fillId="0" borderId="0"/>
    <xf numFmtId="0" fontId="113" fillId="0" borderId="0"/>
    <xf numFmtId="0" fontId="107" fillId="0" borderId="0"/>
    <xf numFmtId="0" fontId="113" fillId="0" borderId="0"/>
    <xf numFmtId="0" fontId="107" fillId="0" borderId="0"/>
    <xf numFmtId="0" fontId="107" fillId="0" borderId="0"/>
    <xf numFmtId="0" fontId="107" fillId="0" borderId="0"/>
    <xf numFmtId="0" fontId="113" fillId="0" borderId="0"/>
    <xf numFmtId="0" fontId="54" fillId="0" borderId="0"/>
    <xf numFmtId="0" fontId="113" fillId="0" borderId="0"/>
    <xf numFmtId="0" fontId="84" fillId="0" borderId="0"/>
    <xf numFmtId="0" fontId="54" fillId="0" borderId="0"/>
    <xf numFmtId="0" fontId="54" fillId="0" borderId="0"/>
    <xf numFmtId="2" fontId="54" fillId="0" borderId="0">
      <alignment horizontal="right"/>
    </xf>
    <xf numFmtId="0" fontId="54" fillId="0" borderId="0"/>
    <xf numFmtId="0" fontId="146" fillId="0" borderId="0"/>
    <xf numFmtId="0" fontId="54" fillId="0" borderId="0"/>
    <xf numFmtId="0" fontId="54" fillId="0" borderId="0"/>
    <xf numFmtId="0" fontId="54" fillId="0" borderId="0"/>
    <xf numFmtId="0" fontId="146" fillId="0" borderId="0"/>
    <xf numFmtId="0" fontId="146" fillId="0" borderId="0"/>
    <xf numFmtId="0" fontId="35" fillId="0" borderId="0"/>
    <xf numFmtId="0" fontId="146" fillId="0" borderId="0"/>
    <xf numFmtId="0" fontId="54" fillId="0" borderId="0"/>
    <xf numFmtId="0" fontId="146" fillId="0" borderId="0"/>
    <xf numFmtId="0" fontId="146" fillId="0" borderId="0"/>
    <xf numFmtId="0" fontId="146" fillId="0" borderId="0"/>
    <xf numFmtId="0" fontId="146" fillId="0" borderId="0"/>
    <xf numFmtId="0" fontId="54" fillId="0" borderId="0" applyNumberFormat="0" applyFill="0" applyBorder="0" applyAlignment="0" applyProtection="0"/>
    <xf numFmtId="186" fontId="25" fillId="0" borderId="0"/>
    <xf numFmtId="0" fontId="35" fillId="0" borderId="0"/>
    <xf numFmtId="2" fontId="54" fillId="0" borderId="0">
      <alignment horizontal="right"/>
    </xf>
    <xf numFmtId="0" fontId="107" fillId="0" borderId="0"/>
    <xf numFmtId="0" fontId="54" fillId="0" borderId="0"/>
    <xf numFmtId="0" fontId="35" fillId="0" borderId="0"/>
    <xf numFmtId="0" fontId="54" fillId="0" borderId="0"/>
    <xf numFmtId="0" fontId="54" fillId="0" borderId="0"/>
    <xf numFmtId="0" fontId="35" fillId="0" borderId="0"/>
    <xf numFmtId="0" fontId="54" fillId="0" borderId="0" applyNumberFormat="0" applyFill="0" applyBorder="0" applyAlignment="0" applyProtection="0"/>
    <xf numFmtId="0" fontId="54" fillId="0" borderId="0"/>
    <xf numFmtId="0" fontId="107" fillId="0" borderId="0"/>
    <xf numFmtId="0" fontId="54" fillId="0" borderId="0">
      <alignment wrapText="1"/>
    </xf>
    <xf numFmtId="0" fontId="107" fillId="0" borderId="0"/>
    <xf numFmtId="0" fontId="107" fillId="0" borderId="0"/>
    <xf numFmtId="0" fontId="35" fillId="0" borderId="0"/>
    <xf numFmtId="0" fontId="25" fillId="0" borderId="0"/>
    <xf numFmtId="0" fontId="54" fillId="0" borderId="0"/>
    <xf numFmtId="0" fontId="113" fillId="0" borderId="0"/>
    <xf numFmtId="0" fontId="25" fillId="0" borderId="0"/>
    <xf numFmtId="0" fontId="54" fillId="0" borderId="0">
      <alignment wrapText="1"/>
    </xf>
    <xf numFmtId="0" fontId="25" fillId="0" borderId="0"/>
    <xf numFmtId="0" fontId="35" fillId="0" borderId="0"/>
    <xf numFmtId="0" fontId="54" fillId="0" borderId="0"/>
    <xf numFmtId="0" fontId="54" fillId="0" borderId="0"/>
    <xf numFmtId="0" fontId="54" fillId="0" borderId="0">
      <alignment wrapText="1"/>
    </xf>
    <xf numFmtId="0" fontId="54" fillId="0" borderId="0"/>
    <xf numFmtId="0" fontId="54" fillId="0" borderId="0"/>
    <xf numFmtId="0" fontId="54" fillId="0" borderId="0"/>
    <xf numFmtId="0" fontId="54" fillId="0" borderId="0"/>
    <xf numFmtId="0" fontId="54" fillId="0" borderId="0"/>
    <xf numFmtId="0" fontId="54" fillId="0" borderId="0"/>
    <xf numFmtId="0" fontId="107" fillId="0" borderId="0"/>
    <xf numFmtId="0" fontId="54" fillId="0" borderId="0">
      <alignment wrapText="1"/>
    </xf>
    <xf numFmtId="0" fontId="54" fillId="0" borderId="0"/>
    <xf numFmtId="0" fontId="25" fillId="0" borderId="0"/>
    <xf numFmtId="0" fontId="54" fillId="0" borderId="0"/>
    <xf numFmtId="0" fontId="54" fillId="0" borderId="0"/>
    <xf numFmtId="0" fontId="54" fillId="0" borderId="0"/>
    <xf numFmtId="0" fontId="25" fillId="0" borderId="0"/>
    <xf numFmtId="0" fontId="54" fillId="0" borderId="0">
      <alignment wrapText="1"/>
    </xf>
    <xf numFmtId="0" fontId="35" fillId="0" borderId="0"/>
    <xf numFmtId="0" fontId="54" fillId="0" borderId="0">
      <alignment wrapText="1"/>
    </xf>
    <xf numFmtId="0" fontId="54" fillId="19" borderId="15" applyNumberFormat="0" applyFont="0" applyAlignment="0" applyProtection="0"/>
    <xf numFmtId="0" fontId="54" fillId="19" borderId="15"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54" fillId="61" borderId="15"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146" fillId="32" borderId="37" applyNumberFormat="0" applyFont="0" applyAlignment="0" applyProtection="0"/>
    <xf numFmtId="0" fontId="86" fillId="32" borderId="37" applyNumberFormat="0" applyFont="0" applyAlignment="0" applyProtection="0"/>
    <xf numFmtId="186" fontId="25" fillId="32" borderId="37" applyNumberFormat="0" applyFont="0" applyAlignment="0" applyProtection="0"/>
    <xf numFmtId="0" fontId="146" fillId="32" borderId="37" applyNumberFormat="0" applyFont="0" applyAlignment="0" applyProtection="0"/>
    <xf numFmtId="0" fontId="54" fillId="61" borderId="15" applyNumberFormat="0" applyFont="0" applyAlignment="0" applyProtection="0"/>
    <xf numFmtId="0" fontId="86" fillId="32" borderId="37" applyNumberFormat="0" applyFont="0" applyAlignment="0" applyProtection="0"/>
    <xf numFmtId="0" fontId="54" fillId="61" borderId="15"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186"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186"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186"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186"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0" fontId="25" fillId="32" borderId="37" applyNumberFormat="0" applyFont="0" applyAlignment="0" applyProtection="0"/>
    <xf numFmtId="0" fontId="86" fillId="32" borderId="37" applyNumberFormat="0" applyFont="0" applyAlignment="0" applyProtection="0"/>
    <xf numFmtId="186" fontId="25"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86" fillId="32" borderId="37" applyNumberFormat="0" applyFont="0" applyAlignment="0" applyProtection="0"/>
    <xf numFmtId="0" fontId="54" fillId="61" borderId="15" applyNumberFormat="0" applyFont="0" applyAlignment="0" applyProtection="0"/>
    <xf numFmtId="9" fontId="47" fillId="0" borderId="0" applyFill="0" applyBorder="0" applyAlignment="0" applyProtection="0"/>
    <xf numFmtId="0" fontId="54" fillId="19" borderId="15" applyNumberFormat="0" applyFont="0" applyAlignment="0" applyProtection="0"/>
    <xf numFmtId="0" fontId="107" fillId="19" borderId="15" applyNumberFormat="0" applyFont="0" applyAlignment="0" applyProtection="0"/>
    <xf numFmtId="0" fontId="107" fillId="19" borderId="15" applyNumberFormat="0" applyFont="0" applyAlignment="0" applyProtection="0"/>
    <xf numFmtId="0" fontId="205" fillId="25" borderId="11" applyNumberFormat="0" applyAlignment="0" applyProtection="0"/>
    <xf numFmtId="0" fontId="205" fillId="25" borderId="11" applyNumberFormat="0" applyAlignment="0" applyProtection="0"/>
    <xf numFmtId="0" fontId="206" fillId="30" borderId="34" applyNumberFormat="0" applyAlignment="0" applyProtection="0"/>
    <xf numFmtId="0" fontId="206" fillId="25" borderId="34" applyNumberFormat="0" applyAlignment="0" applyProtection="0"/>
    <xf numFmtId="0" fontId="134" fillId="25" borderId="34" applyNumberFormat="0" applyAlignment="0" applyProtection="0"/>
    <xf numFmtId="0" fontId="205" fillId="72" borderId="11" applyNumberFormat="0" applyAlignment="0" applyProtection="0"/>
    <xf numFmtId="0" fontId="134" fillId="25" borderId="34" applyNumberFormat="0" applyAlignment="0" applyProtection="0"/>
    <xf numFmtId="0" fontId="205" fillId="72" borderId="11" applyNumberFormat="0" applyAlignment="0" applyProtection="0"/>
    <xf numFmtId="0" fontId="134" fillId="30" borderId="34" applyNumberFormat="0" applyAlignment="0" applyProtection="0"/>
    <xf numFmtId="0" fontId="207" fillId="25" borderId="11" applyNumberFormat="0" applyAlignment="0" applyProtection="0"/>
    <xf numFmtId="0" fontId="207" fillId="25" borderId="11" applyNumberFormat="0" applyAlignment="0" applyProtection="0"/>
    <xf numFmtId="0" fontId="207" fillId="25" borderId="11" applyNumberFormat="0" applyAlignment="0" applyProtection="0"/>
    <xf numFmtId="0" fontId="134" fillId="30" borderId="34" applyNumberFormat="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208" fillId="17" borderId="0">
      <alignment horizontal="left" vertical="center"/>
    </xf>
    <xf numFmtId="0" fontId="208" fillId="17" borderId="0">
      <alignment horizontal="left" vertical="center"/>
    </xf>
    <xf numFmtId="0" fontId="208" fillId="17" borderId="0">
      <alignment horizontal="right" vertical="center"/>
    </xf>
    <xf numFmtId="0" fontId="105" fillId="25" borderId="0">
      <alignment horizontal="left" vertical="top"/>
    </xf>
    <xf numFmtId="0" fontId="105" fillId="25" borderId="0">
      <alignment horizontal="right" vertical="top"/>
    </xf>
    <xf numFmtId="0" fontId="209" fillId="0" borderId="0" applyNumberFormat="0" applyFill="0" applyBorder="0" applyAlignment="0" applyProtection="0"/>
    <xf numFmtId="0" fontId="210" fillId="0" borderId="0"/>
    <xf numFmtId="0" fontId="113" fillId="0" borderId="0"/>
    <xf numFmtId="0" fontId="47" fillId="0" borderId="0"/>
    <xf numFmtId="0" fontId="47" fillId="0" borderId="0"/>
    <xf numFmtId="0" fontId="211" fillId="0" borderId="0"/>
    <xf numFmtId="0" fontId="212" fillId="0" borderId="0"/>
    <xf numFmtId="0" fontId="211" fillId="0" borderId="0"/>
    <xf numFmtId="0" fontId="212" fillId="0" borderId="0"/>
    <xf numFmtId="0" fontId="212" fillId="0" borderId="0"/>
    <xf numFmtId="0" fontId="211" fillId="0" borderId="0"/>
    <xf numFmtId="0" fontId="211" fillId="0" borderId="0"/>
    <xf numFmtId="0" fontId="212" fillId="0" borderId="0"/>
    <xf numFmtId="0" fontId="211" fillId="0" borderId="0"/>
    <xf numFmtId="0" fontId="212" fillId="0" borderId="0"/>
    <xf numFmtId="0" fontId="212" fillId="0" borderId="0"/>
    <xf numFmtId="0" fontId="212"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47" fillId="0" borderId="0"/>
    <xf numFmtId="0" fontId="209" fillId="0" borderId="0" applyNumberFormat="0" applyFill="0" applyBorder="0" applyAlignment="0" applyProtection="0"/>
    <xf numFmtId="0" fontId="209" fillId="0" borderId="0" applyNumberFormat="0" applyFill="0" applyBorder="0" applyAlignment="0" applyProtection="0"/>
    <xf numFmtId="0" fontId="213" fillId="0" borderId="0" applyNumberFormat="0" applyFill="0" applyBorder="0" applyAlignment="0" applyProtection="0"/>
    <xf numFmtId="0" fontId="214" fillId="0" borderId="0" applyNumberFormat="0" applyFill="0" applyBorder="0" applyAlignment="0" applyProtection="0"/>
    <xf numFmtId="0" fontId="215" fillId="0" borderId="0" applyNumberFormat="0" applyFill="0" applyBorder="0" applyAlignment="0" applyProtection="0"/>
    <xf numFmtId="0" fontId="209" fillId="0" borderId="0" applyNumberFormat="0" applyFill="0" applyBorder="0" applyAlignment="0" applyProtection="0"/>
    <xf numFmtId="0" fontId="96" fillId="0" borderId="0" applyNumberFormat="0" applyFill="0" applyBorder="0" applyAlignment="0" applyProtection="0"/>
    <xf numFmtId="0" fontId="215" fillId="0" borderId="0" applyNumberFormat="0" applyFill="0" applyBorder="0" applyAlignment="0" applyProtection="0"/>
    <xf numFmtId="0" fontId="96" fillId="0" borderId="0" applyNumberFormat="0" applyFill="0" applyBorder="0" applyAlignment="0" applyProtection="0"/>
    <xf numFmtId="0" fontId="127"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127" fillId="0" borderId="0" applyNumberFormat="0" applyFill="0" applyBorder="0" applyAlignment="0" applyProtection="0"/>
    <xf numFmtId="0" fontId="164" fillId="0" borderId="45" applyNumberFormat="0" applyFill="0" applyAlignment="0" applyProtection="0"/>
    <xf numFmtId="0" fontId="164" fillId="0" borderId="45" applyNumberFormat="0" applyFill="0" applyAlignment="0" applyProtection="0"/>
    <xf numFmtId="0" fontId="216" fillId="0" borderId="38" applyNumberFormat="0" applyFill="0" applyAlignment="0" applyProtection="0"/>
    <xf numFmtId="0" fontId="216" fillId="0" borderId="45" applyNumberFormat="0" applyFill="0" applyAlignment="0" applyProtection="0"/>
    <xf numFmtId="0" fontId="138" fillId="0" borderId="45" applyNumberFormat="0" applyFill="0" applyAlignment="0" applyProtection="0"/>
    <xf numFmtId="0" fontId="164" fillId="0" borderId="46" applyNumberFormat="0" applyFill="0" applyAlignment="0" applyProtection="0"/>
    <xf numFmtId="0" fontId="138" fillId="0" borderId="45" applyNumberFormat="0" applyFill="0" applyAlignment="0" applyProtection="0"/>
    <xf numFmtId="0" fontId="164" fillId="0" borderId="46" applyNumberFormat="0" applyFill="0" applyAlignment="0" applyProtection="0"/>
    <xf numFmtId="0" fontId="138" fillId="0" borderId="38" applyNumberFormat="0" applyFill="0" applyAlignment="0" applyProtection="0"/>
    <xf numFmtId="0" fontId="217" fillId="0" borderId="45" applyNumberFormat="0" applyFill="0" applyAlignment="0" applyProtection="0"/>
    <xf numFmtId="0" fontId="217" fillId="0" borderId="45" applyNumberFormat="0" applyFill="0" applyAlignment="0" applyProtection="0"/>
    <xf numFmtId="0" fontId="217" fillId="0" borderId="45" applyNumberFormat="0" applyFill="0" applyAlignment="0" applyProtection="0"/>
    <xf numFmtId="187" fontId="47" fillId="0" borderId="0" applyFill="0" applyBorder="0" applyAlignment="0" applyProtection="0"/>
    <xf numFmtId="165" fontId="54" fillId="0" borderId="0" applyFill="0" applyBorder="0" applyAlignment="0" applyProtection="0"/>
    <xf numFmtId="175" fontId="143" fillId="0" borderId="0" applyFont="0" applyFill="0" applyBorder="0" applyAlignment="0" applyProtection="0"/>
    <xf numFmtId="175" fontId="54" fillId="0" borderId="0" applyFon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218"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37" fillId="0" borderId="0" applyNumberFormat="0" applyFill="0" applyBorder="0" applyAlignment="0" applyProtection="0"/>
    <xf numFmtId="3" fontId="121" fillId="0" borderId="0"/>
    <xf numFmtId="0" fontId="25" fillId="0" borderId="0"/>
    <xf numFmtId="0" fontId="25" fillId="0" borderId="0"/>
    <xf numFmtId="0" fontId="84" fillId="0" borderId="0"/>
    <xf numFmtId="0" fontId="54" fillId="0" borderId="0"/>
    <xf numFmtId="0" fontId="24" fillId="0" borderId="0"/>
    <xf numFmtId="0" fontId="24" fillId="0" borderId="0"/>
    <xf numFmtId="0" fontId="23" fillId="0" borderId="0"/>
    <xf numFmtId="175" fontId="23" fillId="0" borderId="0" applyFont="0" applyFill="0" applyBorder="0" applyAlignment="0" applyProtection="0"/>
    <xf numFmtId="0" fontId="22" fillId="0" borderId="0"/>
    <xf numFmtId="0" fontId="22" fillId="0" borderId="0"/>
    <xf numFmtId="0" fontId="22" fillId="0" borderId="0"/>
    <xf numFmtId="0" fontId="21" fillId="0" borderId="0"/>
    <xf numFmtId="175" fontId="21" fillId="0" borderId="0" applyFont="0" applyFill="0" applyBorder="0" applyAlignment="0" applyProtection="0"/>
    <xf numFmtId="0" fontId="20" fillId="0" borderId="0"/>
    <xf numFmtId="175" fontId="20" fillId="0" borderId="0" applyFont="0" applyFill="0" applyBorder="0" applyAlignment="0" applyProtection="0"/>
    <xf numFmtId="0" fontId="186" fillId="0" borderId="0" applyNumberFormat="0" applyFill="0" applyBorder="0" applyAlignment="0" applyProtection="0">
      <alignment vertical="top"/>
      <protection locked="0"/>
    </xf>
    <xf numFmtId="0" fontId="19" fillId="0" borderId="0"/>
    <xf numFmtId="175" fontId="19" fillId="0" borderId="0" applyFont="0" applyFill="0" applyBorder="0" applyAlignment="0" applyProtection="0"/>
    <xf numFmtId="0" fontId="18"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4" fillId="0" borderId="0"/>
    <xf numFmtId="0" fontId="16" fillId="0" borderId="0"/>
    <xf numFmtId="0" fontId="15" fillId="0" borderId="0"/>
    <xf numFmtId="0" fontId="15" fillId="0" borderId="0"/>
    <xf numFmtId="0" fontId="15" fillId="0" borderId="0"/>
    <xf numFmtId="0" fontId="14" fillId="0" borderId="0"/>
    <xf numFmtId="0" fontId="14" fillId="0" borderId="0"/>
    <xf numFmtId="0" fontId="14"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84" fillId="0" borderId="0"/>
    <xf numFmtId="0" fontId="12" fillId="0" borderId="0"/>
    <xf numFmtId="0" fontId="12" fillId="0" borderId="0"/>
    <xf numFmtId="188" fontId="5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8" fillId="0" borderId="0"/>
    <xf numFmtId="0" fontId="10" fillId="0" borderId="0"/>
    <xf numFmtId="44" fontId="35" fillId="0" borderId="0" applyFont="0" applyFill="0" applyBorder="0" applyAlignment="0" applyProtection="0"/>
    <xf numFmtId="0" fontId="9" fillId="0" borderId="0"/>
    <xf numFmtId="0" fontId="9" fillId="0" borderId="0"/>
    <xf numFmtId="190" fontId="140" fillId="0" borderId="0"/>
    <xf numFmtId="0" fontId="86" fillId="0" borderId="0"/>
    <xf numFmtId="0" fontId="9" fillId="0" borderId="0"/>
    <xf numFmtId="0" fontId="9" fillId="0" borderId="0"/>
    <xf numFmtId="0" fontId="9" fillId="0" borderId="0"/>
    <xf numFmtId="0" fontId="9" fillId="0" borderId="0"/>
    <xf numFmtId="0" fontId="54" fillId="0" borderId="0"/>
    <xf numFmtId="0" fontId="9" fillId="0" borderId="0"/>
    <xf numFmtId="0" fontId="262" fillId="0" borderId="0"/>
    <xf numFmtId="0" fontId="35" fillId="0" borderId="0"/>
    <xf numFmtId="0" fontId="9" fillId="0" borderId="0"/>
    <xf numFmtId="2" fontId="54" fillId="0" borderId="0">
      <alignment horizontal="right"/>
    </xf>
    <xf numFmtId="0" fontId="47" fillId="0" borderId="0"/>
    <xf numFmtId="0" fontId="54" fillId="0" borderId="0"/>
    <xf numFmtId="0" fontId="54" fillId="0" borderId="0"/>
    <xf numFmtId="0" fontId="9" fillId="0" borderId="0"/>
    <xf numFmtId="175" fontId="9" fillId="0" borderId="0" applyFont="0" applyFill="0" applyBorder="0" applyAlignment="0" applyProtection="0"/>
    <xf numFmtId="0" fontId="35"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54" fillId="0" borderId="0"/>
    <xf numFmtId="0" fontId="8" fillId="0" borderId="0"/>
    <xf numFmtId="0" fontId="286" fillId="0" borderId="0"/>
    <xf numFmtId="0" fontId="8" fillId="0" borderId="0"/>
    <xf numFmtId="0" fontId="8" fillId="0" borderId="0"/>
    <xf numFmtId="0" fontId="8" fillId="0" borderId="0"/>
    <xf numFmtId="175" fontId="8" fillId="0" borderId="0" applyFont="0" applyFill="0" applyBorder="0" applyAlignment="0" applyProtection="0"/>
    <xf numFmtId="0" fontId="7" fillId="0" borderId="0"/>
    <xf numFmtId="0" fontId="7" fillId="0" borderId="0"/>
    <xf numFmtId="0" fontId="6" fillId="0" borderId="0"/>
    <xf numFmtId="0" fontId="6" fillId="0" borderId="0"/>
    <xf numFmtId="0" fontId="6" fillId="0" borderId="0"/>
    <xf numFmtId="0" fontId="6" fillId="0" borderId="0"/>
    <xf numFmtId="175"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175"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1741">
    <xf numFmtId="0" fontId="0" fillId="0" borderId="0" xfId="0"/>
    <xf numFmtId="0" fontId="38" fillId="0" borderId="0" xfId="0" applyFont="1" applyAlignment="1">
      <alignment horizontal="center"/>
    </xf>
    <xf numFmtId="0" fontId="38" fillId="0" borderId="0" xfId="0" applyFont="1"/>
    <xf numFmtId="49" fontId="37" fillId="0" borderId="0" xfId="0" applyNumberFormat="1" applyFont="1" applyAlignment="1">
      <alignment horizontal="left" vertical="top"/>
    </xf>
    <xf numFmtId="0" fontId="37" fillId="0" borderId="0" xfId="0" applyFont="1" applyAlignment="1">
      <alignment horizontal="justify" vertical="top" readingOrder="1"/>
    </xf>
    <xf numFmtId="0" fontId="36" fillId="0" borderId="0" xfId="0" applyFont="1"/>
    <xf numFmtId="0" fontId="40" fillId="0" borderId="0" xfId="0" applyFont="1"/>
    <xf numFmtId="0" fontId="36" fillId="0" borderId="0" xfId="0" applyFont="1" applyAlignment="1">
      <alignment horizontal="center"/>
    </xf>
    <xf numFmtId="4" fontId="36" fillId="0" borderId="0" xfId="0" applyNumberFormat="1" applyFont="1"/>
    <xf numFmtId="49" fontId="36" fillId="0" borderId="0" xfId="0" applyNumberFormat="1" applyFont="1" applyAlignment="1">
      <alignment horizontal="left" vertical="top"/>
    </xf>
    <xf numFmtId="0" fontId="36" fillId="0" borderId="0" xfId="0" applyFont="1" applyAlignment="1">
      <alignment horizontal="justify" vertical="top" readingOrder="1"/>
    </xf>
    <xf numFmtId="0" fontId="41" fillId="0" borderId="0" xfId="0" applyFont="1"/>
    <xf numFmtId="0" fontId="39" fillId="0" borderId="0" xfId="0" applyFont="1"/>
    <xf numFmtId="0" fontId="36" fillId="0" borderId="0" xfId="0" applyFont="1" applyAlignment="1">
      <alignment vertical="center"/>
    </xf>
    <xf numFmtId="49" fontId="43" fillId="0" borderId="0" xfId="0" applyNumberFormat="1" applyFont="1" applyAlignment="1">
      <alignment horizontal="left" vertical="top"/>
    </xf>
    <xf numFmtId="0" fontId="43" fillId="0" borderId="0" xfId="0" applyFont="1" applyAlignment="1">
      <alignment horizontal="justify" vertical="top" readingOrder="1"/>
    </xf>
    <xf numFmtId="0" fontId="44" fillId="0" borderId="0" xfId="0" applyFont="1" applyAlignment="1">
      <alignment horizontal="center"/>
    </xf>
    <xf numFmtId="0" fontId="44" fillId="0" borderId="0" xfId="0" applyFont="1"/>
    <xf numFmtId="4" fontId="44" fillId="0" borderId="0" xfId="0" applyNumberFormat="1" applyFont="1"/>
    <xf numFmtId="49" fontId="50" fillId="0" borderId="0" xfId="0" applyNumberFormat="1" applyFont="1" applyAlignment="1">
      <alignment horizontal="left" vertical="top"/>
    </xf>
    <xf numFmtId="0" fontId="50" fillId="0" borderId="0" xfId="0" applyFont="1" applyAlignment="1">
      <alignment horizontal="justify" vertical="top" readingOrder="1"/>
    </xf>
    <xf numFmtId="0" fontId="50" fillId="0" borderId="0" xfId="0" applyFont="1" applyAlignment="1">
      <alignment horizontal="center" vertical="center"/>
    </xf>
    <xf numFmtId="4" fontId="50" fillId="0" borderId="0" xfId="0" applyNumberFormat="1" applyFont="1" applyAlignment="1">
      <alignment vertical="center"/>
    </xf>
    <xf numFmtId="0" fontId="51" fillId="0" borderId="0" xfId="0" applyFont="1"/>
    <xf numFmtId="4" fontId="84" fillId="0" borderId="0" xfId="0" applyNumberFormat="1" applyFont="1"/>
    <xf numFmtId="49" fontId="47" fillId="0" borderId="0" xfId="0" applyNumberFormat="1" applyFont="1" applyAlignment="1">
      <alignment horizontal="left" vertical="top"/>
    </xf>
    <xf numFmtId="0" fontId="47" fillId="0" borderId="0" xfId="0" applyFont="1" applyAlignment="1">
      <alignment horizontal="justify" vertical="top" readingOrder="1"/>
    </xf>
    <xf numFmtId="0" fontId="47" fillId="0" borderId="0" xfId="0" applyFont="1" applyAlignment="1">
      <alignment horizontal="center"/>
    </xf>
    <xf numFmtId="4" fontId="47" fillId="0" borderId="0" xfId="0" applyNumberFormat="1" applyFont="1"/>
    <xf numFmtId="0" fontId="47" fillId="0" borderId="0" xfId="0" quotePrefix="1" applyFont="1" applyAlignment="1">
      <alignment horizontal="justify" vertical="top" readingOrder="1"/>
    </xf>
    <xf numFmtId="0" fontId="47" fillId="0" borderId="0" xfId="0" quotePrefix="1" applyFont="1" applyAlignment="1">
      <alignment horizontal="center"/>
    </xf>
    <xf numFmtId="44" fontId="47" fillId="0" borderId="2" xfId="8654" applyFont="1" applyBorder="1" applyProtection="1"/>
    <xf numFmtId="4" fontId="47" fillId="0" borderId="2" xfId="0" applyNumberFormat="1" applyFont="1" applyBorder="1" applyProtection="1">
      <protection locked="0"/>
    </xf>
    <xf numFmtId="0" fontId="302" fillId="0" borderId="0" xfId="8691" applyFont="1" applyAlignment="1" applyProtection="1">
      <alignment vertical="center" wrapText="1"/>
      <protection locked="0"/>
    </xf>
    <xf numFmtId="0" fontId="305" fillId="0" borderId="0" xfId="8691" applyFont="1" applyAlignment="1" applyProtection="1">
      <alignment vertical="center" wrapText="1"/>
      <protection locked="0"/>
    </xf>
    <xf numFmtId="0" fontId="241" fillId="0" borderId="0" xfId="8691" applyFont="1" applyAlignment="1" applyProtection="1">
      <alignment vertical="center" wrapText="1"/>
      <protection locked="0"/>
    </xf>
    <xf numFmtId="4" fontId="241" fillId="0" borderId="6" xfId="8691" applyNumberFormat="1" applyFont="1" applyBorder="1" applyAlignment="1" applyProtection="1">
      <alignment vertical="center" wrapText="1"/>
      <protection locked="0"/>
    </xf>
    <xf numFmtId="3" fontId="235" fillId="0" borderId="0" xfId="7536" applyNumberFormat="1" applyFont="1" applyAlignment="1" applyProtection="1">
      <alignment horizontal="right" vertical="top"/>
      <protection locked="0"/>
    </xf>
    <xf numFmtId="4" fontId="47" fillId="0" borderId="0" xfId="14" applyNumberFormat="1" applyFont="1" applyAlignment="1" applyProtection="1">
      <alignment horizontal="right"/>
      <protection locked="0"/>
    </xf>
    <xf numFmtId="2" fontId="54" fillId="0" borderId="2" xfId="14" applyNumberFormat="1" applyFont="1" applyBorder="1" applyAlignment="1" applyProtection="1">
      <alignment horizontal="right"/>
      <protection locked="0"/>
    </xf>
    <xf numFmtId="2" fontId="54" fillId="0" borderId="0" xfId="14" applyNumberFormat="1" applyFont="1" applyAlignment="1" applyProtection="1">
      <alignment horizontal="right"/>
      <protection locked="0"/>
    </xf>
    <xf numFmtId="4" fontId="47" fillId="0" borderId="0" xfId="16" applyNumberFormat="1" applyFont="1" applyAlignment="1" applyProtection="1">
      <alignment horizontal="right"/>
      <protection locked="0"/>
    </xf>
    <xf numFmtId="4" fontId="47" fillId="0" borderId="2" xfId="16" applyNumberFormat="1" applyFont="1" applyBorder="1" applyAlignment="1" applyProtection="1">
      <alignment horizontal="right"/>
      <protection locked="0"/>
    </xf>
    <xf numFmtId="4" fontId="84" fillId="0" borderId="0" xfId="9" applyNumberFormat="1" applyAlignment="1" applyProtection="1">
      <alignment horizontal="right"/>
      <protection locked="0"/>
    </xf>
    <xf numFmtId="4" fontId="54" fillId="0" borderId="0" xfId="9" applyNumberFormat="1" applyFont="1" applyAlignment="1" applyProtection="1">
      <alignment horizontal="right"/>
      <protection locked="0"/>
    </xf>
    <xf numFmtId="4" fontId="54" fillId="0" borderId="0" xfId="14" applyNumberFormat="1" applyFont="1" applyAlignment="1" applyProtection="1">
      <alignment horizontal="right"/>
      <protection locked="0"/>
    </xf>
    <xf numFmtId="4" fontId="54" fillId="0" borderId="2" xfId="9" applyNumberFormat="1" applyFont="1" applyBorder="1" applyAlignment="1" applyProtection="1">
      <alignment horizontal="right" vertical="center" readingOrder="1"/>
      <protection locked="0"/>
    </xf>
    <xf numFmtId="4" fontId="47" fillId="0" borderId="2" xfId="9" applyNumberFormat="1" applyFont="1" applyBorder="1" applyAlignment="1" applyProtection="1">
      <alignment horizontal="right"/>
      <protection locked="0"/>
    </xf>
    <xf numFmtId="4" fontId="54" fillId="0" borderId="2" xfId="9" applyNumberFormat="1" applyFont="1" applyBorder="1" applyAlignment="1" applyProtection="1">
      <alignment horizontal="right" vertical="center"/>
      <protection locked="0"/>
    </xf>
    <xf numFmtId="4" fontId="49" fillId="80" borderId="8" xfId="4" applyNumberFormat="1" applyFont="1" applyFill="1" applyBorder="1" applyAlignment="1" applyProtection="1">
      <alignment vertical="center"/>
      <protection locked="0"/>
    </xf>
    <xf numFmtId="193" fontId="54" fillId="0" borderId="2" xfId="9" applyNumberFormat="1" applyFont="1" applyBorder="1" applyAlignment="1" applyProtection="1">
      <alignment horizontal="right"/>
      <protection locked="0"/>
    </xf>
    <xf numFmtId="4" fontId="54" fillId="0" borderId="2" xfId="9" applyNumberFormat="1" applyFont="1" applyBorder="1" applyAlignment="1" applyProtection="1">
      <alignment horizontal="right"/>
      <protection locked="0"/>
    </xf>
    <xf numFmtId="4" fontId="67" fillId="80" borderId="5" xfId="9" applyNumberFormat="1" applyFont="1" applyFill="1" applyBorder="1" applyAlignment="1" applyProtection="1">
      <alignment horizontal="right"/>
      <protection locked="0"/>
    </xf>
    <xf numFmtId="4" fontId="54" fillId="0" borderId="0" xfId="9" applyNumberFormat="1" applyFont="1" applyAlignment="1" applyProtection="1">
      <alignment horizontal="center" vertical="top" wrapText="1"/>
      <protection locked="0"/>
    </xf>
    <xf numFmtId="4" fontId="54" fillId="0" borderId="2" xfId="9" applyNumberFormat="1" applyFont="1" applyBorder="1" applyAlignment="1" applyProtection="1">
      <alignment wrapText="1"/>
      <protection locked="0"/>
    </xf>
    <xf numFmtId="4" fontId="54" fillId="0" borderId="0" xfId="9" applyNumberFormat="1" applyFont="1" applyAlignment="1" applyProtection="1">
      <alignment wrapText="1"/>
      <protection locked="0"/>
    </xf>
    <xf numFmtId="4" fontId="54" fillId="0" borderId="21" xfId="9" applyNumberFormat="1" applyFont="1" applyBorder="1" applyAlignment="1" applyProtection="1">
      <alignment horizontal="right"/>
      <protection locked="0"/>
    </xf>
    <xf numFmtId="4" fontId="54" fillId="0" borderId="21" xfId="9" applyNumberFormat="1" applyFont="1" applyBorder="1" applyAlignment="1" applyProtection="1">
      <alignment horizontal="right" vertical="center"/>
      <protection locked="0"/>
    </xf>
    <xf numFmtId="3" fontId="54" fillId="0" borderId="2" xfId="9" applyNumberFormat="1" applyFont="1" applyBorder="1" applyAlignment="1" applyProtection="1">
      <alignment horizontal="right"/>
      <protection locked="0"/>
    </xf>
    <xf numFmtId="4" fontId="54" fillId="0" borderId="2" xfId="9" applyNumberFormat="1" applyFont="1" applyBorder="1" applyAlignment="1" applyProtection="1">
      <alignment horizontal="center"/>
      <protection locked="0"/>
    </xf>
    <xf numFmtId="4" fontId="47" fillId="0" borderId="0" xfId="9" applyNumberFormat="1" applyFont="1" applyAlignment="1" applyProtection="1">
      <alignment horizontal="center"/>
      <protection locked="0"/>
    </xf>
    <xf numFmtId="4" fontId="78" fillId="0" borderId="21" xfId="9" applyNumberFormat="1" applyFont="1" applyBorder="1" applyAlignment="1" applyProtection="1">
      <alignment horizontal="center"/>
      <protection locked="0"/>
    </xf>
    <xf numFmtId="4" fontId="278" fillId="0" borderId="21" xfId="9" applyNumberFormat="1" applyFont="1" applyBorder="1" applyAlignment="1" applyProtection="1">
      <alignment horizontal="center"/>
      <protection locked="0"/>
    </xf>
    <xf numFmtId="4" fontId="54" fillId="0" borderId="21" xfId="9" applyNumberFormat="1" applyFont="1" applyBorder="1" applyAlignment="1" applyProtection="1">
      <alignment horizontal="center"/>
      <protection locked="0"/>
    </xf>
    <xf numFmtId="4" fontId="54" fillId="0" borderId="0" xfId="9" applyNumberFormat="1" applyFont="1" applyAlignment="1" applyProtection="1">
      <alignment horizontal="center"/>
      <protection locked="0"/>
    </xf>
    <xf numFmtId="4" fontId="78" fillId="0" borderId="0" xfId="9" applyNumberFormat="1" applyFont="1" applyAlignment="1" applyProtection="1">
      <alignment horizontal="center"/>
      <protection locked="0"/>
    </xf>
    <xf numFmtId="4" fontId="278" fillId="0" borderId="2" xfId="9" applyNumberFormat="1" applyFont="1" applyBorder="1" applyAlignment="1" applyProtection="1">
      <alignment horizontal="center"/>
      <protection locked="0"/>
    </xf>
    <xf numFmtId="0" fontId="42" fillId="0" borderId="0" xfId="0" applyFont="1" applyProtection="1">
      <protection locked="0"/>
    </xf>
    <xf numFmtId="0" fontId="0" fillId="0" borderId="0" xfId="0" applyProtection="1">
      <protection locked="0"/>
    </xf>
    <xf numFmtId="4" fontId="36" fillId="0" borderId="0" xfId="0" applyNumberFormat="1" applyFont="1" applyProtection="1">
      <protection locked="0"/>
    </xf>
    <xf numFmtId="49" fontId="42" fillId="0" borderId="1" xfId="0" applyNumberFormat="1" applyFont="1" applyBorder="1" applyAlignment="1">
      <alignment horizontal="left" vertical="top"/>
    </xf>
    <xf numFmtId="0" fontId="42" fillId="0" borderId="1" xfId="0" applyFont="1" applyBorder="1" applyAlignment="1">
      <alignment horizontal="justify" vertical="top" readingOrder="1"/>
    </xf>
    <xf numFmtId="0" fontId="42" fillId="0" borderId="1" xfId="0" applyFont="1" applyBorder="1" applyAlignment="1">
      <alignment horizontal="right"/>
    </xf>
    <xf numFmtId="0" fontId="43" fillId="0" borderId="0" xfId="0" applyFont="1"/>
    <xf numFmtId="49" fontId="42" fillId="0" borderId="0" xfId="0" applyNumberFormat="1" applyFont="1" applyAlignment="1">
      <alignment horizontal="left" vertical="top"/>
    </xf>
    <xf numFmtId="0" fontId="42" fillId="0" borderId="0" xfId="0" applyFont="1" applyAlignment="1">
      <alignment horizontal="justify" vertical="top" readingOrder="1"/>
    </xf>
    <xf numFmtId="0" fontId="42" fillId="0" borderId="0" xfId="0" applyFont="1" applyAlignment="1">
      <alignment horizontal="right"/>
    </xf>
    <xf numFmtId="0" fontId="42" fillId="0" borderId="0" xfId="0" applyFont="1"/>
    <xf numFmtId="49" fontId="38" fillId="0" borderId="0" xfId="0" applyNumberFormat="1" applyFont="1" applyAlignment="1">
      <alignment horizontal="left" vertical="top"/>
    </xf>
    <xf numFmtId="0" fontId="63" fillId="0" borderId="0" xfId="0" applyFont="1" applyAlignment="1">
      <alignment horizontal="justify" vertical="top" readingOrder="1"/>
    </xf>
    <xf numFmtId="49" fontId="65" fillId="0" borderId="0" xfId="0" applyNumberFormat="1" applyFont="1" applyAlignment="1">
      <alignment horizontal="left" vertical="top"/>
    </xf>
    <xf numFmtId="0" fontId="65" fillId="0" borderId="0" xfId="0" applyFont="1" applyAlignment="1">
      <alignment horizontal="justify" vertical="top" readingOrder="1"/>
    </xf>
    <xf numFmtId="0" fontId="0" fillId="0" borderId="0" xfId="0" applyAlignment="1">
      <alignment horizontal="center"/>
    </xf>
    <xf numFmtId="49" fontId="35" fillId="0" borderId="0" xfId="0" applyNumberFormat="1" applyFont="1" applyAlignment="1">
      <alignment horizontal="left" vertical="top"/>
    </xf>
    <xf numFmtId="0" fontId="35" fillId="0" borderId="0" xfId="0" applyFont="1" applyAlignment="1">
      <alignment horizontal="center"/>
    </xf>
    <xf numFmtId="0" fontId="35" fillId="0" borderId="0" xfId="0" applyFont="1"/>
    <xf numFmtId="49" fontId="0" fillId="0" borderId="0" xfId="0" applyNumberFormat="1" applyAlignment="1">
      <alignment horizontal="left" vertical="top"/>
    </xf>
    <xf numFmtId="0" fontId="66" fillId="0" borderId="0" xfId="0" applyFont="1" applyAlignment="1">
      <alignment horizontal="left" vertical="top" readingOrder="1"/>
    </xf>
    <xf numFmtId="0" fontId="66" fillId="0" borderId="0" xfId="0" quotePrefix="1" applyFont="1" applyAlignment="1">
      <alignment horizontal="left" vertical="top" readingOrder="1"/>
    </xf>
    <xf numFmtId="0" fontId="65" fillId="0" borderId="0" xfId="0" applyFont="1" applyAlignment="1">
      <alignment horizontal="center"/>
    </xf>
    <xf numFmtId="0" fontId="65" fillId="0" borderId="0" xfId="0" applyFont="1"/>
    <xf numFmtId="49" fontId="67" fillId="0" borderId="0" xfId="0" applyNumberFormat="1" applyFont="1" applyAlignment="1">
      <alignment horizontal="left" vertical="top"/>
    </xf>
    <xf numFmtId="0" fontId="67" fillId="0" borderId="0" xfId="0" applyFont="1" applyAlignment="1">
      <alignment horizontal="justify" vertical="top" readingOrder="1"/>
    </xf>
    <xf numFmtId="0" fontId="67" fillId="0" borderId="0" xfId="0" applyFont="1" applyAlignment="1">
      <alignment horizontal="center"/>
    </xf>
    <xf numFmtId="0" fontId="67" fillId="0" borderId="0" xfId="0" applyFont="1"/>
    <xf numFmtId="49" fontId="68" fillId="0" borderId="0" xfId="0" applyNumberFormat="1" applyFont="1" applyAlignment="1">
      <alignment horizontal="left" vertical="top"/>
    </xf>
    <xf numFmtId="49" fontId="40" fillId="0" borderId="0" xfId="0" applyNumberFormat="1" applyFont="1" applyAlignment="1">
      <alignment horizontal="left" vertical="top"/>
    </xf>
    <xf numFmtId="49" fontId="69" fillId="0" borderId="0" xfId="0" applyNumberFormat="1" applyFont="1" applyAlignment="1">
      <alignment horizontal="justify" vertical="top"/>
    </xf>
    <xf numFmtId="0" fontId="37" fillId="0" borderId="0" xfId="0" applyFont="1" applyAlignment="1">
      <alignment horizontal="center" vertical="top" readingOrder="1"/>
    </xf>
    <xf numFmtId="0" fontId="39" fillId="0" borderId="0" xfId="0" applyFont="1" applyAlignment="1">
      <alignment horizontal="justify" vertical="top"/>
    </xf>
    <xf numFmtId="4" fontId="39" fillId="0" borderId="0" xfId="0" applyNumberFormat="1" applyFont="1" applyAlignment="1">
      <alignment horizontal="justify" vertical="top"/>
    </xf>
    <xf numFmtId="0" fontId="39" fillId="0" borderId="0" xfId="0" applyFont="1" applyAlignment="1">
      <alignment horizontal="center"/>
    </xf>
    <xf numFmtId="0" fontId="68" fillId="0" borderId="0" xfId="0" applyFont="1" applyAlignment="1">
      <alignment horizontal="justify" vertical="top" readingOrder="1"/>
    </xf>
    <xf numFmtId="0" fontId="40" fillId="0" borderId="0" xfId="0" applyFont="1" applyAlignment="1">
      <alignment horizontal="justify" vertical="top" readingOrder="1"/>
    </xf>
    <xf numFmtId="0" fontId="70" fillId="0" borderId="0" xfId="0" applyFont="1"/>
    <xf numFmtId="0" fontId="70" fillId="0" borderId="0" xfId="0" quotePrefix="1" applyFont="1" applyAlignment="1">
      <alignment horizontal="justify" vertical="top" readingOrder="1"/>
    </xf>
    <xf numFmtId="0" fontId="36" fillId="0" borderId="0" xfId="0" quotePrefix="1" applyFont="1" applyAlignment="1">
      <alignment horizontal="justify" vertical="top" readingOrder="1"/>
    </xf>
    <xf numFmtId="0" fontId="71" fillId="0" borderId="0" xfId="0" applyFont="1"/>
    <xf numFmtId="0" fontId="36" fillId="0" borderId="0" xfId="0" applyFont="1" applyAlignment="1">
      <alignment horizontal="left"/>
    </xf>
    <xf numFmtId="0" fontId="36" fillId="0" borderId="0" xfId="0" quotePrefix="1" applyFont="1" applyAlignment="1">
      <alignment horizontal="center"/>
    </xf>
    <xf numFmtId="4" fontId="36" fillId="0" borderId="0" xfId="0" applyNumberFormat="1" applyFont="1" applyAlignment="1">
      <alignment horizontal="justify" vertical="top" readingOrder="1"/>
    </xf>
    <xf numFmtId="0" fontId="41" fillId="0" borderId="0" xfId="0" applyFont="1" applyAlignment="1">
      <alignment horizontal="center"/>
    </xf>
    <xf numFmtId="49" fontId="41" fillId="0" borderId="0" xfId="0" applyNumberFormat="1" applyFont="1" applyAlignment="1">
      <alignment horizontal="left" vertical="top"/>
    </xf>
    <xf numFmtId="0" fontId="41" fillId="0" borderId="0" xfId="0" applyFont="1" applyAlignment="1">
      <alignment horizontal="justify" vertical="top" readingOrder="1"/>
    </xf>
    <xf numFmtId="0" fontId="36" fillId="0" borderId="0" xfId="0" quotePrefix="1" applyFont="1"/>
    <xf numFmtId="49" fontId="39" fillId="0" borderId="0" xfId="0" applyNumberFormat="1" applyFont="1" applyAlignment="1">
      <alignment horizontal="left" vertical="top"/>
    </xf>
    <xf numFmtId="0" fontId="39" fillId="0" borderId="0" xfId="0" applyFont="1" applyAlignment="1">
      <alignment horizontal="center" vertical="center"/>
    </xf>
    <xf numFmtId="4" fontId="39" fillId="0" borderId="0" xfId="0" applyNumberFormat="1" applyFont="1" applyAlignment="1">
      <alignment vertical="center"/>
    </xf>
    <xf numFmtId="4" fontId="36" fillId="0" borderId="2" xfId="0" applyNumberFormat="1" applyFont="1" applyBorder="1" applyAlignment="1" applyProtection="1">
      <alignment wrapText="1"/>
      <protection locked="0"/>
    </xf>
    <xf numFmtId="4" fontId="46" fillId="0" borderId="2" xfId="0" applyNumberFormat="1" applyFont="1" applyBorder="1" applyAlignment="1" applyProtection="1">
      <alignment wrapText="1"/>
      <protection locked="0"/>
    </xf>
    <xf numFmtId="4" fontId="84" fillId="0" borderId="2" xfId="0" applyNumberFormat="1" applyFont="1" applyBorder="1" applyAlignment="1" applyProtection="1">
      <alignment wrapText="1"/>
      <protection locked="0"/>
    </xf>
    <xf numFmtId="4" fontId="49" fillId="0" borderId="3" xfId="0" applyNumberFormat="1" applyFont="1" applyBorder="1" applyAlignment="1" applyProtection="1">
      <alignment vertical="center" wrapText="1"/>
      <protection locked="0"/>
    </xf>
    <xf numFmtId="4" fontId="36" fillId="0" borderId="2" xfId="0" applyNumberFormat="1" applyFont="1" applyBorder="1" applyProtection="1">
      <protection locked="0"/>
    </xf>
    <xf numFmtId="4" fontId="46" fillId="0" borderId="2" xfId="0" applyNumberFormat="1" applyFont="1" applyBorder="1" applyProtection="1">
      <protection locked="0"/>
    </xf>
    <xf numFmtId="4" fontId="84" fillId="0" borderId="2" xfId="0" applyNumberFormat="1" applyFont="1" applyBorder="1" applyProtection="1">
      <protection locked="0"/>
    </xf>
    <xf numFmtId="4" fontId="78" fillId="0" borderId="2" xfId="0" applyNumberFormat="1" applyFont="1" applyBorder="1" applyProtection="1">
      <protection locked="0"/>
    </xf>
    <xf numFmtId="4" fontId="49" fillId="0" borderId="3" xfId="0" applyNumberFormat="1" applyFont="1" applyBorder="1" applyAlignment="1" applyProtection="1">
      <alignment vertical="center"/>
      <protection locked="0"/>
    </xf>
    <xf numFmtId="4" fontId="47" fillId="0" borderId="2" xfId="0" applyNumberFormat="1" applyFont="1" applyBorder="1" applyAlignment="1" applyProtection="1">
      <alignment wrapText="1"/>
      <protection locked="0"/>
    </xf>
    <xf numFmtId="4" fontId="78" fillId="0" borderId="2" xfId="0" applyNumberFormat="1" applyFont="1" applyBorder="1" applyAlignment="1" applyProtection="1">
      <alignment wrapText="1"/>
      <protection locked="0"/>
    </xf>
    <xf numFmtId="4" fontId="81" fillId="0" borderId="2" xfId="0" applyNumberFormat="1" applyFont="1" applyBorder="1" applyProtection="1">
      <protection locked="0"/>
    </xf>
    <xf numFmtId="4" fontId="77" fillId="0" borderId="2" xfId="0" applyNumberFormat="1" applyFont="1" applyBorder="1" applyAlignment="1" applyProtection="1">
      <alignment wrapText="1"/>
      <protection locked="0"/>
    </xf>
    <xf numFmtId="4" fontId="79" fillId="0" borderId="3" xfId="0" applyNumberFormat="1" applyFont="1" applyBorder="1" applyAlignment="1" applyProtection="1">
      <alignment vertical="center" wrapText="1"/>
      <protection locked="0"/>
    </xf>
    <xf numFmtId="4" fontId="77" fillId="0" borderId="2" xfId="0" applyNumberFormat="1" applyFont="1" applyBorder="1" applyProtection="1">
      <protection locked="0"/>
    </xf>
    <xf numFmtId="4" fontId="79" fillId="0" borderId="3" xfId="0" applyNumberFormat="1" applyFont="1" applyBorder="1" applyAlignment="1" applyProtection="1">
      <alignment vertical="center"/>
      <protection locked="0"/>
    </xf>
    <xf numFmtId="4" fontId="54" fillId="0" borderId="2" xfId="0" applyNumberFormat="1" applyFont="1" applyBorder="1" applyProtection="1">
      <protection locked="0"/>
    </xf>
    <xf numFmtId="4" fontId="39" fillId="0" borderId="2" xfId="0" applyNumberFormat="1" applyFont="1" applyBorder="1" applyProtection="1">
      <protection locked="0"/>
    </xf>
    <xf numFmtId="4" fontId="50" fillId="0" borderId="0" xfId="0" applyNumberFormat="1" applyFont="1" applyAlignment="1" applyProtection="1">
      <alignment vertical="center"/>
      <protection locked="0"/>
    </xf>
    <xf numFmtId="0" fontId="42" fillId="0" borderId="1" xfId="0" applyFont="1" applyBorder="1"/>
    <xf numFmtId="4" fontId="42" fillId="0" borderId="0" xfId="0" applyNumberFormat="1" applyFont="1" applyAlignment="1">
      <alignment horizontal="right"/>
    </xf>
    <xf numFmtId="4" fontId="42" fillId="0" borderId="0" xfId="0" applyNumberFormat="1" applyFont="1"/>
    <xf numFmtId="49" fontId="42" fillId="0" borderId="0" xfId="0" applyNumberFormat="1" applyFont="1" applyAlignment="1">
      <alignment horizontal="left" vertical="top" wrapText="1"/>
    </xf>
    <xf numFmtId="0" fontId="42" fillId="0" borderId="0" xfId="0" applyFont="1" applyAlignment="1">
      <alignment horizontal="justify" vertical="top" wrapText="1" readingOrder="1"/>
    </xf>
    <xf numFmtId="0" fontId="42" fillId="0" borderId="0" xfId="0" applyFont="1" applyAlignment="1">
      <alignment wrapText="1"/>
    </xf>
    <xf numFmtId="4" fontId="42" fillId="0" borderId="0" xfId="0" applyNumberFormat="1" applyFont="1" applyAlignment="1">
      <alignment wrapText="1"/>
    </xf>
    <xf numFmtId="49" fontId="52" fillId="0" borderId="6" xfId="0" applyNumberFormat="1" applyFont="1" applyBorder="1" applyAlignment="1">
      <alignment horizontal="justify" vertical="top" wrapText="1"/>
    </xf>
    <xf numFmtId="0" fontId="52" fillId="0" borderId="6" xfId="0" applyFont="1" applyBorder="1" applyAlignment="1">
      <alignment horizontal="center" vertical="top" wrapText="1"/>
    </xf>
    <xf numFmtId="0" fontId="53" fillId="0" borderId="6" xfId="0" applyFont="1" applyBorder="1" applyAlignment="1">
      <alignment horizontal="center" vertical="top" wrapText="1"/>
    </xf>
    <xf numFmtId="4" fontId="53" fillId="0" borderId="6" xfId="0" applyNumberFormat="1" applyFont="1" applyBorder="1" applyAlignment="1">
      <alignment horizontal="center" vertical="top" wrapText="1"/>
    </xf>
    <xf numFmtId="4" fontId="53" fillId="0" borderId="6" xfId="0" applyNumberFormat="1" applyFont="1" applyBorder="1" applyAlignment="1">
      <alignment horizontal="right" vertical="top" wrapText="1"/>
    </xf>
    <xf numFmtId="0" fontId="53" fillId="0" borderId="0" xfId="0" applyFont="1" applyAlignment="1">
      <alignment wrapText="1"/>
    </xf>
    <xf numFmtId="49" fontId="43" fillId="0" borderId="5" xfId="0" applyNumberFormat="1" applyFont="1" applyBorder="1" applyAlignment="1">
      <alignment horizontal="left" vertical="top" wrapText="1"/>
    </xf>
    <xf numFmtId="0" fontId="43" fillId="0" borderId="5" xfId="0" applyFont="1" applyBorder="1" applyAlignment="1">
      <alignment horizontal="justify" vertical="top" wrapText="1" readingOrder="1"/>
    </xf>
    <xf numFmtId="0" fontId="44" fillId="0" borderId="5" xfId="0" applyFont="1" applyBorder="1" applyAlignment="1">
      <alignment horizontal="center" wrapText="1"/>
    </xf>
    <xf numFmtId="0" fontId="44" fillId="0" borderId="5" xfId="0" applyFont="1" applyBorder="1" applyAlignment="1">
      <alignment wrapText="1"/>
    </xf>
    <xf numFmtId="4" fontId="44" fillId="0" borderId="5" xfId="0" applyNumberFormat="1" applyFont="1" applyBorder="1" applyAlignment="1">
      <alignment wrapText="1"/>
    </xf>
    <xf numFmtId="0" fontId="44" fillId="0" borderId="0" xfId="0" applyFont="1" applyAlignment="1">
      <alignment wrapText="1"/>
    </xf>
    <xf numFmtId="49" fontId="59" fillId="0" borderId="2" xfId="0" applyNumberFormat="1" applyFont="1" applyBorder="1" applyAlignment="1">
      <alignment horizontal="left" vertical="top" wrapText="1"/>
    </xf>
    <xf numFmtId="0" fontId="59" fillId="0" borderId="0" xfId="0" applyFont="1" applyAlignment="1">
      <alignment horizontal="justify" vertical="top" wrapText="1" readingOrder="1"/>
    </xf>
    <xf numFmtId="0" fontId="51" fillId="0" borderId="2" xfId="0" applyFont="1" applyBorder="1" applyAlignment="1">
      <alignment horizontal="center" wrapText="1"/>
    </xf>
    <xf numFmtId="4" fontId="51" fillId="0" borderId="0" xfId="0" applyNumberFormat="1" applyFont="1" applyAlignment="1">
      <alignment wrapText="1"/>
    </xf>
    <xf numFmtId="4" fontId="76" fillId="0" borderId="2" xfId="0" applyNumberFormat="1" applyFont="1" applyBorder="1" applyAlignment="1">
      <alignment wrapText="1"/>
    </xf>
    <xf numFmtId="4" fontId="76" fillId="0" borderId="9" xfId="0" applyNumberFormat="1" applyFont="1" applyBorder="1" applyAlignment="1">
      <alignment wrapText="1"/>
    </xf>
    <xf numFmtId="0" fontId="51" fillId="0" borderId="0" xfId="0" applyFont="1" applyAlignment="1">
      <alignment wrapText="1"/>
    </xf>
    <xf numFmtId="49" fontId="49" fillId="0" borderId="2" xfId="0" applyNumberFormat="1" applyFont="1" applyBorder="1" applyAlignment="1">
      <alignment horizontal="left" vertical="center" wrapText="1"/>
    </xf>
    <xf numFmtId="0" fontId="73" fillId="0" borderId="0" xfId="0" applyFont="1" applyAlignment="1">
      <alignment horizontal="justify" vertical="center" wrapText="1" readingOrder="1"/>
    </xf>
    <xf numFmtId="0" fontId="36" fillId="0" borderId="2" xfId="0" applyFont="1" applyBorder="1" applyAlignment="1">
      <alignment horizontal="center" wrapText="1"/>
    </xf>
    <xf numFmtId="4" fontId="36" fillId="0" borderId="0" xfId="0" applyNumberFormat="1" applyFont="1" applyAlignment="1">
      <alignment wrapText="1"/>
    </xf>
    <xf numFmtId="4" fontId="36" fillId="0" borderId="2" xfId="0" applyNumberFormat="1" applyFont="1" applyBorder="1" applyAlignment="1">
      <alignment wrapText="1"/>
    </xf>
    <xf numFmtId="0" fontId="36" fillId="0" borderId="2" xfId="0" applyFont="1" applyBorder="1" applyAlignment="1">
      <alignment wrapText="1"/>
    </xf>
    <xf numFmtId="0" fontId="47" fillId="0" borderId="0" xfId="0" applyFont="1" applyAlignment="1">
      <alignment wrapText="1"/>
    </xf>
    <xf numFmtId="49" fontId="49" fillId="0" borderId="2" xfId="0" applyNumberFormat="1" applyFont="1" applyBorder="1" applyAlignment="1">
      <alignment horizontal="left" vertical="top" wrapText="1"/>
    </xf>
    <xf numFmtId="0" fontId="39" fillId="0" borderId="0" xfId="0" applyFont="1" applyAlignment="1">
      <alignment horizontal="justify" vertical="top" wrapText="1" readingOrder="1"/>
    </xf>
    <xf numFmtId="0" fontId="46" fillId="0" borderId="2" xfId="0" applyFont="1" applyBorder="1" applyAlignment="1">
      <alignment horizontal="center" wrapText="1"/>
    </xf>
    <xf numFmtId="4" fontId="46" fillId="0" borderId="0" xfId="0" applyNumberFormat="1" applyFont="1" applyAlignment="1">
      <alignment wrapText="1"/>
    </xf>
    <xf numFmtId="4" fontId="46" fillId="0" borderId="2" xfId="0" applyNumberFormat="1" applyFont="1" applyBorder="1" applyAlignment="1">
      <alignment wrapText="1"/>
    </xf>
    <xf numFmtId="0" fontId="81" fillId="0" borderId="0" xfId="0" applyFont="1" applyAlignment="1">
      <alignment wrapText="1"/>
    </xf>
    <xf numFmtId="49" fontId="47" fillId="0" borderId="2" xfId="0" applyNumberFormat="1" applyFont="1" applyBorder="1" applyAlignment="1">
      <alignment horizontal="left" vertical="top" wrapText="1"/>
    </xf>
    <xf numFmtId="0" fontId="84" fillId="0" borderId="0" xfId="0" applyFont="1" applyAlignment="1">
      <alignment horizontal="justify" vertical="top" wrapText="1" readingOrder="1"/>
    </xf>
    <xf numFmtId="0" fontId="84" fillId="0" borderId="2" xfId="0" applyFont="1" applyBorder="1" applyAlignment="1">
      <alignment horizontal="center" wrapText="1"/>
    </xf>
    <xf numFmtId="4" fontId="84" fillId="0" borderId="0" xfId="0" applyNumberFormat="1" applyFont="1" applyAlignment="1">
      <alignment wrapText="1"/>
    </xf>
    <xf numFmtId="4" fontId="84" fillId="0" borderId="2" xfId="0" applyNumberFormat="1" applyFont="1" applyBorder="1" applyAlignment="1">
      <alignment wrapText="1"/>
    </xf>
    <xf numFmtId="0" fontId="126" fillId="0" borderId="0" xfId="2" applyFont="1" applyAlignment="1">
      <alignment wrapText="1"/>
    </xf>
    <xf numFmtId="0" fontId="125" fillId="0" borderId="0" xfId="2" applyFont="1" applyAlignment="1">
      <alignment wrapText="1"/>
    </xf>
    <xf numFmtId="0" fontId="80" fillId="0" borderId="0" xfId="2" applyFont="1" applyAlignment="1">
      <alignment wrapText="1"/>
    </xf>
    <xf numFmtId="0" fontId="110" fillId="0" borderId="0" xfId="2" applyFont="1" applyAlignment="1">
      <alignment wrapText="1"/>
    </xf>
    <xf numFmtId="49" fontId="47" fillId="0" borderId="2" xfId="0" applyNumberFormat="1" applyFont="1" applyBorder="1" applyAlignment="1">
      <alignment horizontal="left" vertical="top"/>
    </xf>
    <xf numFmtId="0" fontId="47" fillId="0" borderId="2" xfId="0" applyFont="1" applyBorder="1" applyAlignment="1">
      <alignment horizontal="center"/>
    </xf>
    <xf numFmtId="4" fontId="47" fillId="0" borderId="2" xfId="0" applyNumberFormat="1" applyFont="1" applyBorder="1"/>
    <xf numFmtId="0" fontId="126" fillId="0" borderId="0" xfId="2" applyFont="1"/>
    <xf numFmtId="0" fontId="47" fillId="0" borderId="0" xfId="0" applyFont="1" applyAlignment="1">
      <alignment horizontal="justify" vertical="top" wrapText="1" readingOrder="1"/>
    </xf>
    <xf numFmtId="0" fontId="47" fillId="0" borderId="0" xfId="0" quotePrefix="1" applyFont="1" applyAlignment="1">
      <alignment horizontal="justify" vertical="top" wrapText="1" readingOrder="1"/>
    </xf>
    <xf numFmtId="49" fontId="49" fillId="0" borderId="3" xfId="0" applyNumberFormat="1" applyFont="1" applyBorder="1" applyAlignment="1">
      <alignment horizontal="left" vertical="top" wrapText="1"/>
    </xf>
    <xf numFmtId="0" fontId="49" fillId="0" borderId="4" xfId="0" applyFont="1" applyBorder="1" applyAlignment="1">
      <alignment horizontal="justify" vertical="top" wrapText="1" readingOrder="1"/>
    </xf>
    <xf numFmtId="0" fontId="49" fillId="0" borderId="3" xfId="0" applyFont="1" applyBorder="1" applyAlignment="1">
      <alignment horizontal="center" vertical="center" wrapText="1"/>
    </xf>
    <xf numFmtId="4" fontId="49" fillId="0" borderId="3" xfId="0" applyNumberFormat="1" applyFont="1" applyBorder="1" applyAlignment="1">
      <alignment vertical="center" wrapText="1"/>
    </xf>
    <xf numFmtId="0" fontId="36" fillId="0" borderId="0" xfId="0" applyFont="1" applyAlignment="1">
      <alignment wrapText="1"/>
    </xf>
    <xf numFmtId="49" fontId="49" fillId="0" borderId="2" xfId="0" applyNumberFormat="1" applyFont="1" applyBorder="1" applyAlignment="1">
      <alignment horizontal="left" vertical="center"/>
    </xf>
    <xf numFmtId="0" fontId="73" fillId="0" borderId="0" xfId="0" applyFont="1" applyAlignment="1">
      <alignment horizontal="justify" vertical="center" readingOrder="1"/>
    </xf>
    <xf numFmtId="0" fontId="36" fillId="0" borderId="2" xfId="0" applyFont="1" applyBorder="1" applyAlignment="1">
      <alignment horizontal="center"/>
    </xf>
    <xf numFmtId="4" fontId="36" fillId="0" borderId="2" xfId="0" applyNumberFormat="1" applyFont="1" applyBorder="1"/>
    <xf numFmtId="0" fontId="36" fillId="0" borderId="2" xfId="0" applyFont="1" applyBorder="1"/>
    <xf numFmtId="0" fontId="47" fillId="0" borderId="0" xfId="0" applyFont="1"/>
    <xf numFmtId="49" fontId="39" fillId="0" borderId="2" xfId="0" applyNumberFormat="1" applyFont="1" applyBorder="1" applyAlignment="1">
      <alignment horizontal="left" vertical="top"/>
    </xf>
    <xf numFmtId="0" fontId="39" fillId="0" borderId="0" xfId="0" applyFont="1" applyAlignment="1">
      <alignment horizontal="justify" vertical="top" readingOrder="1"/>
    </xf>
    <xf numFmtId="0" fontId="46" fillId="0" borderId="2" xfId="0" applyFont="1" applyBorder="1" applyAlignment="1">
      <alignment horizontal="center"/>
    </xf>
    <xf numFmtId="4" fontId="46" fillId="0" borderId="0" xfId="0" applyNumberFormat="1" applyFont="1"/>
    <xf numFmtId="4" fontId="46" fillId="0" borderId="2" xfId="0" applyNumberFormat="1" applyFont="1" applyBorder="1"/>
    <xf numFmtId="0" fontId="46" fillId="0" borderId="0" xfId="0" applyFont="1"/>
    <xf numFmtId="0" fontId="73" fillId="0" borderId="0" xfId="0" applyFont="1" applyAlignment="1">
      <alignment horizontal="justify" vertical="top" wrapText="1" readingOrder="1"/>
    </xf>
    <xf numFmtId="0" fontId="223" fillId="0" borderId="0" xfId="0" applyFont="1" applyAlignment="1">
      <alignment horizontal="justify" vertical="top" readingOrder="1"/>
    </xf>
    <xf numFmtId="49" fontId="230" fillId="0" borderId="2" xfId="0" applyNumberFormat="1" applyFont="1" applyBorder="1" applyAlignment="1">
      <alignment horizontal="left" vertical="top"/>
    </xf>
    <xf numFmtId="0" fontId="84" fillId="0" borderId="2" xfId="0" applyFont="1" applyBorder="1" applyAlignment="1">
      <alignment horizontal="center"/>
    </xf>
    <xf numFmtId="4" fontId="84" fillId="0" borderId="2" xfId="0" applyNumberFormat="1" applyFont="1" applyBorder="1"/>
    <xf numFmtId="0" fontId="80" fillId="0" borderId="0" xfId="2" applyFont="1"/>
    <xf numFmtId="0" fontId="55" fillId="0" borderId="0" xfId="2" applyFont="1"/>
    <xf numFmtId="4" fontId="78" fillId="0" borderId="2" xfId="0" applyNumberFormat="1" applyFont="1" applyBorder="1"/>
    <xf numFmtId="0" fontId="125" fillId="0" borderId="0" xfId="2" applyFont="1"/>
    <xf numFmtId="0" fontId="124" fillId="0" borderId="0" xfId="0" applyFont="1" applyAlignment="1">
      <alignment horizontal="justify" vertical="top" wrapText="1" readingOrder="1"/>
    </xf>
    <xf numFmtId="0" fontId="229" fillId="0" borderId="0" xfId="0" applyFont="1" applyAlignment="1">
      <alignment horizontal="justify" vertical="top" wrapText="1" readingOrder="1"/>
    </xf>
    <xf numFmtId="0" fontId="110" fillId="0" borderId="0" xfId="2" applyFont="1"/>
    <xf numFmtId="49" fontId="78" fillId="0" borderId="2" xfId="0" applyNumberFormat="1" applyFont="1" applyBorder="1" applyAlignment="1">
      <alignment horizontal="left" vertical="top"/>
    </xf>
    <xf numFmtId="0" fontId="223" fillId="0" borderId="0" xfId="0" applyFont="1" applyAlignment="1">
      <alignment horizontal="justify" vertical="top" wrapText="1" readingOrder="1"/>
    </xf>
    <xf numFmtId="49" fontId="49" fillId="0" borderId="3" xfId="0" applyNumberFormat="1" applyFont="1" applyBorder="1" applyAlignment="1">
      <alignment horizontal="left" vertical="top"/>
    </xf>
    <xf numFmtId="0" fontId="49" fillId="0" borderId="4" xfId="0" applyFont="1" applyBorder="1" applyAlignment="1">
      <alignment horizontal="justify" vertical="top" readingOrder="1"/>
    </xf>
    <xf numFmtId="0" fontId="49" fillId="0" borderId="3" xfId="0" applyFont="1" applyBorder="1" applyAlignment="1">
      <alignment horizontal="center" vertical="center"/>
    </xf>
    <xf numFmtId="4" fontId="49" fillId="0" borderId="3" xfId="0" applyNumberFormat="1" applyFont="1" applyBorder="1" applyAlignment="1">
      <alignment vertical="center"/>
    </xf>
    <xf numFmtId="0" fontId="47" fillId="0" borderId="2" xfId="0" applyFont="1" applyBorder="1" applyAlignment="1">
      <alignment horizontal="center" wrapText="1"/>
    </xf>
    <xf numFmtId="4" fontId="47" fillId="0" borderId="0" xfId="0" applyNumberFormat="1" applyFont="1" applyAlignment="1">
      <alignment wrapText="1"/>
    </xf>
    <xf numFmtId="4" fontId="47" fillId="0" borderId="2" xfId="0" applyNumberFormat="1" applyFont="1" applyBorder="1" applyAlignment="1">
      <alignment wrapText="1"/>
    </xf>
    <xf numFmtId="4" fontId="78" fillId="0" borderId="2" xfId="0" applyNumberFormat="1" applyFont="1" applyBorder="1" applyAlignment="1">
      <alignment wrapText="1"/>
    </xf>
    <xf numFmtId="0" fontId="55" fillId="0" borderId="0" xfId="2" applyFont="1" applyAlignment="1">
      <alignment wrapText="1"/>
    </xf>
    <xf numFmtId="49" fontId="39" fillId="0" borderId="2" xfId="0" applyNumberFormat="1" applyFont="1" applyBorder="1" applyAlignment="1">
      <alignment horizontal="left" vertical="top" wrapText="1"/>
    </xf>
    <xf numFmtId="0" fontId="46" fillId="0" borderId="0" xfId="0" applyFont="1" applyAlignment="1">
      <alignment wrapText="1"/>
    </xf>
    <xf numFmtId="0" fontId="49" fillId="0" borderId="0" xfId="0" applyFont="1" applyAlignment="1">
      <alignment horizontal="justify" vertical="top" wrapText="1" readingOrder="1"/>
    </xf>
    <xf numFmtId="0" fontId="54" fillId="0" borderId="0" xfId="0" applyFont="1" applyAlignment="1">
      <alignment horizontal="left" vertical="top" wrapText="1" readingOrder="1"/>
    </xf>
    <xf numFmtId="0" fontId="54" fillId="0" borderId="2" xfId="0" applyFont="1" applyBorder="1" applyAlignment="1">
      <alignment horizontal="center"/>
    </xf>
    <xf numFmtId="4" fontId="47" fillId="0" borderId="20" xfId="0" applyNumberFormat="1" applyFont="1" applyBorder="1"/>
    <xf numFmtId="0" fontId="81" fillId="0" borderId="0" xfId="0" applyFont="1"/>
    <xf numFmtId="0" fontId="82" fillId="0" borderId="0" xfId="0" applyFont="1" applyAlignment="1">
      <alignment horizontal="justify" vertical="top" readingOrder="1"/>
    </xf>
    <xf numFmtId="4" fontId="46" fillId="0" borderId="20" xfId="0" applyNumberFormat="1" applyFont="1" applyBorder="1"/>
    <xf numFmtId="0" fontId="81" fillId="0" borderId="2" xfId="0" applyFont="1" applyBorder="1" applyAlignment="1">
      <alignment horizontal="center"/>
    </xf>
    <xf numFmtId="4" fontId="81" fillId="0" borderId="20" xfId="0" applyNumberFormat="1" applyFont="1" applyBorder="1"/>
    <xf numFmtId="4" fontId="81" fillId="0" borderId="2" xfId="0" applyNumberFormat="1" applyFont="1" applyBorder="1"/>
    <xf numFmtId="4" fontId="48" fillId="0" borderId="0" xfId="0" applyNumberFormat="1" applyFont="1" applyAlignment="1">
      <alignment wrapText="1"/>
    </xf>
    <xf numFmtId="4" fontId="77" fillId="0" borderId="2" xfId="0" applyNumberFormat="1" applyFont="1" applyBorder="1" applyAlignment="1">
      <alignment wrapText="1"/>
    </xf>
    <xf numFmtId="0" fontId="78" fillId="0" borderId="0" xfId="0" applyFont="1" applyAlignment="1">
      <alignment horizontal="justify" vertical="top" wrapText="1" readingOrder="1"/>
    </xf>
    <xf numFmtId="0" fontId="41" fillId="0" borderId="0" xfId="0" applyFont="1" applyAlignment="1">
      <alignment wrapText="1"/>
    </xf>
    <xf numFmtId="0" fontId="46" fillId="0" borderId="2" xfId="0" applyFont="1" applyBorder="1"/>
    <xf numFmtId="4" fontId="77" fillId="0" borderId="2" xfId="0" applyNumberFormat="1" applyFont="1" applyBorder="1"/>
    <xf numFmtId="0" fontId="73" fillId="0" borderId="0" xfId="0" applyFont="1" applyAlignment="1">
      <alignment horizontal="justify" vertical="top" readingOrder="1"/>
    </xf>
    <xf numFmtId="0" fontId="56" fillId="0" borderId="0" xfId="2" applyFont="1"/>
    <xf numFmtId="0" fontId="233" fillId="0" borderId="0" xfId="0" applyFont="1" applyAlignment="1">
      <alignment horizontal="justify" vertical="top" wrapText="1" readingOrder="1"/>
    </xf>
    <xf numFmtId="0" fontId="124" fillId="0" borderId="0" xfId="0" applyFont="1" applyAlignment="1">
      <alignment horizontal="justify" vertical="top" readingOrder="1"/>
    </xf>
    <xf numFmtId="4" fontId="58" fillId="0" borderId="0" xfId="0" applyNumberFormat="1" applyFont="1"/>
    <xf numFmtId="0" fontId="49" fillId="0" borderId="0" xfId="0" applyFont="1" applyAlignment="1">
      <alignment horizontal="justify" vertical="top" readingOrder="1"/>
    </xf>
    <xf numFmtId="49" fontId="36" fillId="0" borderId="2" xfId="0" applyNumberFormat="1" applyFont="1" applyBorder="1" applyAlignment="1">
      <alignment horizontal="left" vertical="top"/>
    </xf>
    <xf numFmtId="0" fontId="36" fillId="0" borderId="2" xfId="0" applyFont="1" applyBorder="1" applyAlignment="1">
      <alignment horizontal="justify" vertical="top" readingOrder="1"/>
    </xf>
    <xf numFmtId="49" fontId="47" fillId="0" borderId="2" xfId="0" applyNumberFormat="1" applyFont="1" applyBorder="1" applyAlignment="1">
      <alignment vertical="top"/>
    </xf>
    <xf numFmtId="0" fontId="54" fillId="0" borderId="0" xfId="0" applyFont="1" applyAlignment="1">
      <alignment horizontal="left" vertical="top" wrapText="1"/>
    </xf>
    <xf numFmtId="0" fontId="54" fillId="0" borderId="2" xfId="0" applyFont="1" applyBorder="1" applyAlignment="1">
      <alignment horizontal="center" wrapText="1"/>
    </xf>
    <xf numFmtId="4" fontId="54" fillId="0" borderId="0" xfId="0" applyNumberFormat="1" applyFont="1" applyAlignment="1">
      <alignment wrapText="1"/>
    </xf>
    <xf numFmtId="4" fontId="54" fillId="0" borderId="2" xfId="0" applyNumberFormat="1" applyFont="1" applyBorder="1"/>
    <xf numFmtId="49" fontId="54" fillId="0" borderId="2" xfId="0" applyNumberFormat="1" applyFont="1" applyBorder="1" applyAlignment="1">
      <alignment horizontal="left" vertical="top"/>
    </xf>
    <xf numFmtId="0" fontId="54" fillId="0" borderId="0" xfId="0" quotePrefix="1" applyFont="1" applyAlignment="1">
      <alignment horizontal="left" vertical="top" wrapText="1"/>
    </xf>
    <xf numFmtId="2" fontId="54" fillId="0" borderId="0" xfId="0" applyNumberFormat="1" applyFont="1" applyAlignment="1">
      <alignment horizontal="right"/>
    </xf>
    <xf numFmtId="0" fontId="54" fillId="0" borderId="0" xfId="0" applyFont="1"/>
    <xf numFmtId="4" fontId="54" fillId="0" borderId="0" xfId="0" applyNumberFormat="1" applyFont="1"/>
    <xf numFmtId="0" fontId="54" fillId="0" borderId="2" xfId="0" quotePrefix="1" applyFont="1" applyBorder="1" applyAlignment="1">
      <alignment horizontal="left" vertical="top" wrapText="1"/>
    </xf>
    <xf numFmtId="0" fontId="54" fillId="0" borderId="0" xfId="0" quotePrefix="1" applyFont="1" applyAlignment="1">
      <alignment horizontal="left" vertical="top" wrapText="1" readingOrder="1"/>
    </xf>
    <xf numFmtId="2" fontId="54" fillId="0" borderId="2" xfId="0" applyNumberFormat="1" applyFont="1" applyBorder="1" applyAlignment="1">
      <alignment horizontal="right"/>
    </xf>
    <xf numFmtId="0" fontId="84" fillId="0" borderId="0" xfId="0" applyFont="1"/>
    <xf numFmtId="0" fontId="39" fillId="0" borderId="2" xfId="0" applyFont="1" applyBorder="1" applyAlignment="1">
      <alignment horizontal="justify" vertical="top" readingOrder="1"/>
    </xf>
    <xf numFmtId="0" fontId="39" fillId="0" borderId="2" xfId="0" applyFont="1" applyBorder="1" applyAlignment="1">
      <alignment horizontal="center"/>
    </xf>
    <xf numFmtId="4" fontId="39" fillId="0" borderId="2" xfId="0" applyNumberFormat="1" applyFont="1" applyBorder="1"/>
    <xf numFmtId="4" fontId="79" fillId="0" borderId="2" xfId="0" applyNumberFormat="1" applyFont="1" applyBorder="1"/>
    <xf numFmtId="0" fontId="57" fillId="0" borderId="0" xfId="0" applyFont="1"/>
    <xf numFmtId="4" fontId="77" fillId="0" borderId="8" xfId="0" applyNumberFormat="1" applyFont="1" applyBorder="1"/>
    <xf numFmtId="49" fontId="50" fillId="0" borderId="3" xfId="0" applyNumberFormat="1" applyFont="1" applyBorder="1" applyAlignment="1">
      <alignment horizontal="left" vertical="top"/>
    </xf>
    <xf numFmtId="0" fontId="50" fillId="0" borderId="3" xfId="0" applyFont="1" applyBorder="1" applyAlignment="1">
      <alignment horizontal="justify" vertical="top" readingOrder="1"/>
    </xf>
    <xf numFmtId="0" fontId="50" fillId="0" borderId="3" xfId="0" applyFont="1" applyBorder="1" applyAlignment="1">
      <alignment horizontal="center" vertical="center"/>
    </xf>
    <xf numFmtId="4" fontId="50" fillId="0" borderId="3" xfId="0" applyNumberFormat="1" applyFont="1" applyBorder="1" applyAlignment="1">
      <alignment vertical="center"/>
    </xf>
    <xf numFmtId="4" fontId="75" fillId="0" borderId="3" xfId="0" applyNumberFormat="1" applyFont="1" applyBorder="1" applyAlignment="1">
      <alignment vertical="center"/>
    </xf>
    <xf numFmtId="4" fontId="73" fillId="0" borderId="8" xfId="0" applyNumberFormat="1" applyFont="1" applyBorder="1"/>
    <xf numFmtId="4" fontId="48" fillId="0" borderId="0" xfId="0" applyNumberFormat="1" applyFont="1"/>
    <xf numFmtId="0" fontId="44" fillId="0" borderId="0" xfId="0" applyFont="1" applyProtection="1">
      <protection locked="0"/>
    </xf>
    <xf numFmtId="4" fontId="53" fillId="0" borderId="6" xfId="0" applyNumberFormat="1" applyFont="1" applyBorder="1" applyAlignment="1" applyProtection="1">
      <alignment horizontal="right" vertical="top"/>
      <protection locked="0"/>
    </xf>
    <xf numFmtId="0" fontId="44" fillId="0" borderId="5" xfId="0" applyFont="1" applyBorder="1" applyProtection="1">
      <protection locked="0"/>
    </xf>
    <xf numFmtId="4" fontId="45" fillId="0" borderId="2" xfId="0" applyNumberFormat="1" applyFont="1" applyBorder="1" applyProtection="1">
      <protection locked="0"/>
    </xf>
    <xf numFmtId="4" fontId="49" fillId="0" borderId="2" xfId="0" applyNumberFormat="1" applyFont="1" applyBorder="1" applyAlignment="1" applyProtection="1">
      <alignment vertical="center"/>
      <protection locked="0"/>
    </xf>
    <xf numFmtId="189" fontId="232" fillId="0" borderId="2" xfId="0" applyNumberFormat="1" applyFont="1" applyBorder="1" applyProtection="1">
      <protection locked="0"/>
    </xf>
    <xf numFmtId="4" fontId="225" fillId="0" borderId="2" xfId="0" applyNumberFormat="1" applyFont="1" applyBorder="1" applyProtection="1">
      <protection locked="0"/>
    </xf>
    <xf numFmtId="4" fontId="224" fillId="0" borderId="2" xfId="0" applyNumberFormat="1" applyFont="1" applyBorder="1" applyAlignment="1" applyProtection="1">
      <alignment vertical="center"/>
      <protection locked="0"/>
    </xf>
    <xf numFmtId="4" fontId="229" fillId="0" borderId="2" xfId="0" applyNumberFormat="1" applyFont="1" applyBorder="1" applyProtection="1">
      <protection locked="0"/>
    </xf>
    <xf numFmtId="49" fontId="52" fillId="0" borderId="6" xfId="0" applyNumberFormat="1" applyFont="1" applyBorder="1" applyAlignment="1">
      <alignment horizontal="justify" vertical="top"/>
    </xf>
    <xf numFmtId="0" fontId="52" fillId="0" borderId="6" xfId="0" applyFont="1" applyBorder="1" applyAlignment="1">
      <alignment horizontal="center" vertical="top" readingOrder="1"/>
    </xf>
    <xf numFmtId="0" fontId="53" fillId="0" borderId="6" xfId="0" applyFont="1" applyBorder="1" applyAlignment="1">
      <alignment horizontal="center" vertical="top"/>
    </xf>
    <xf numFmtId="4" fontId="53" fillId="0" borderId="6" xfId="0" applyNumberFormat="1" applyFont="1" applyBorder="1" applyAlignment="1">
      <alignment horizontal="center" vertical="top"/>
    </xf>
    <xf numFmtId="4" fontId="53" fillId="0" borderId="6" xfId="0" applyNumberFormat="1" applyFont="1" applyBorder="1" applyAlignment="1">
      <alignment horizontal="right" vertical="top"/>
    </xf>
    <xf numFmtId="0" fontId="53" fillId="0" borderId="0" xfId="0" applyFont="1"/>
    <xf numFmtId="49" fontId="43" fillId="0" borderId="5" xfId="0" applyNumberFormat="1" applyFont="1" applyBorder="1" applyAlignment="1">
      <alignment horizontal="left" vertical="top"/>
    </xf>
    <xf numFmtId="0" fontId="43" fillId="0" borderId="5" xfId="0" applyFont="1" applyBorder="1" applyAlignment="1">
      <alignment horizontal="justify" vertical="top" readingOrder="1"/>
    </xf>
    <xf numFmtId="0" fontId="44" fillId="0" borderId="5" xfId="0" applyFont="1" applyBorder="1" applyAlignment="1">
      <alignment horizontal="center"/>
    </xf>
    <xf numFmtId="0" fontId="44" fillId="0" borderId="5" xfId="0" applyFont="1" applyBorder="1"/>
    <xf numFmtId="4" fontId="44" fillId="0" borderId="5" xfId="0" applyNumberFormat="1" applyFont="1" applyBorder="1"/>
    <xf numFmtId="49" fontId="40" fillId="0" borderId="2" xfId="0" applyNumberFormat="1" applyFont="1" applyBorder="1" applyAlignment="1">
      <alignment horizontal="left" vertical="top"/>
    </xf>
    <xf numFmtId="0" fontId="59" fillId="0" borderId="0" xfId="0" applyFont="1" applyAlignment="1">
      <alignment horizontal="justify" vertical="top" readingOrder="1"/>
    </xf>
    <xf numFmtId="0" fontId="45" fillId="0" borderId="2" xfId="0" applyFont="1" applyBorder="1" applyAlignment="1">
      <alignment horizontal="center"/>
    </xf>
    <xf numFmtId="4" fontId="45" fillId="0" borderId="0" xfId="0" applyNumberFormat="1" applyFont="1"/>
    <xf numFmtId="4" fontId="45" fillId="0" borderId="2" xfId="0" applyNumberFormat="1" applyFont="1" applyBorder="1"/>
    <xf numFmtId="4" fontId="45" fillId="0" borderId="9" xfId="0" applyNumberFormat="1" applyFont="1" applyBorder="1"/>
    <xf numFmtId="0" fontId="45" fillId="0" borderId="0" xfId="0" applyFont="1"/>
    <xf numFmtId="0" fontId="222" fillId="0" borderId="0" xfId="0" applyFont="1" applyAlignment="1">
      <alignment horizontal="justify" vertical="center" readingOrder="1"/>
    </xf>
    <xf numFmtId="0" fontId="112" fillId="0" borderId="0" xfId="0" applyFont="1" applyAlignment="1">
      <alignment horizontal="justify" vertical="center" readingOrder="1"/>
    </xf>
    <xf numFmtId="0" fontId="83" fillId="0" borderId="0" xfId="0" applyFont="1" applyAlignment="1">
      <alignment horizontal="justify" vertical="top" wrapText="1" readingOrder="1"/>
    </xf>
    <xf numFmtId="0" fontId="78" fillId="0" borderId="0" xfId="0" applyFont="1" applyAlignment="1">
      <alignment horizontal="justify" vertical="top" readingOrder="1"/>
    </xf>
    <xf numFmtId="0" fontId="78" fillId="0" borderId="2" xfId="0" applyFont="1" applyBorder="1" applyAlignment="1">
      <alignment horizontal="center"/>
    </xf>
    <xf numFmtId="4" fontId="78" fillId="0" borderId="0" xfId="0" applyNumberFormat="1" applyFont="1"/>
    <xf numFmtId="0" fontId="219" fillId="0" borderId="0" xfId="2" applyFont="1"/>
    <xf numFmtId="0" fontId="84" fillId="0" borderId="0" xfId="0" quotePrefix="1" applyFont="1" applyAlignment="1">
      <alignment horizontal="justify" vertical="top" wrapText="1" readingOrder="1"/>
    </xf>
    <xf numFmtId="49" fontId="49" fillId="0" borderId="2" xfId="0" applyNumberFormat="1" applyFont="1" applyBorder="1" applyAlignment="1">
      <alignment horizontal="left" vertical="top"/>
    </xf>
    <xf numFmtId="0" fontId="49" fillId="0" borderId="2" xfId="0" applyFont="1" applyBorder="1" applyAlignment="1">
      <alignment horizontal="center" vertical="center"/>
    </xf>
    <xf numFmtId="4" fontId="49" fillId="0" borderId="0" xfId="0" applyNumberFormat="1" applyFont="1" applyAlignment="1">
      <alignment vertical="center"/>
    </xf>
    <xf numFmtId="4" fontId="49" fillId="0" borderId="2" xfId="0" applyNumberFormat="1" applyFont="1" applyBorder="1" applyAlignment="1">
      <alignment vertical="center"/>
    </xf>
    <xf numFmtId="4" fontId="60" fillId="0" borderId="2" xfId="0" applyNumberFormat="1" applyFont="1" applyBorder="1" applyAlignment="1">
      <alignment vertical="center"/>
    </xf>
    <xf numFmtId="0" fontId="54" fillId="0" borderId="2" xfId="0" applyFont="1" applyBorder="1" applyAlignment="1">
      <alignment horizontal="justify" vertical="top" wrapText="1" readingOrder="1"/>
    </xf>
    <xf numFmtId="0" fontId="54" fillId="0" borderId="2" xfId="0" quotePrefix="1" applyFont="1" applyBorder="1" applyAlignment="1">
      <alignment horizontal="justify" vertical="top" wrapText="1" readingOrder="1"/>
    </xf>
    <xf numFmtId="4" fontId="60" fillId="0" borderId="3" xfId="0" applyNumberFormat="1" applyFont="1" applyBorder="1" applyAlignment="1">
      <alignment vertical="center"/>
    </xf>
    <xf numFmtId="0" fontId="0" fillId="0" borderId="2" xfId="0" applyBorder="1" applyAlignment="1">
      <alignment horizontal="center"/>
    </xf>
    <xf numFmtId="49" fontId="225" fillId="0" borderId="2" xfId="0" applyNumberFormat="1" applyFont="1" applyBorder="1" applyAlignment="1">
      <alignment horizontal="left" vertical="top"/>
    </xf>
    <xf numFmtId="0" fontId="225" fillId="0" borderId="0" xfId="0" applyFont="1" applyAlignment="1">
      <alignment horizontal="justify" vertical="top" readingOrder="1"/>
    </xf>
    <xf numFmtId="0" fontId="225" fillId="0" borderId="2" xfId="0" applyFont="1" applyBorder="1" applyAlignment="1">
      <alignment horizontal="center"/>
    </xf>
    <xf numFmtId="4" fontId="225" fillId="0" borderId="0" xfId="0" applyNumberFormat="1" applyFont="1"/>
    <xf numFmtId="4" fontId="225" fillId="0" borderId="2" xfId="0" applyNumberFormat="1" applyFont="1" applyBorder="1"/>
    <xf numFmtId="0" fontId="228" fillId="0" borderId="0" xfId="2" applyFont="1"/>
    <xf numFmtId="49" fontId="224" fillId="0" borderId="2" xfId="0" applyNumberFormat="1" applyFont="1" applyBorder="1" applyAlignment="1">
      <alignment horizontal="left" vertical="top"/>
    </xf>
    <xf numFmtId="0" fontId="224" fillId="0" borderId="0" xfId="0" applyFont="1" applyAlignment="1">
      <alignment horizontal="justify" vertical="top" readingOrder="1"/>
    </xf>
    <xf numFmtId="0" fontId="224" fillId="0" borderId="2" xfId="0" applyFont="1" applyBorder="1" applyAlignment="1">
      <alignment horizontal="center" vertical="center"/>
    </xf>
    <xf numFmtId="4" fontId="224" fillId="0" borderId="0" xfId="0" applyNumberFormat="1" applyFont="1" applyAlignment="1">
      <alignment vertical="center"/>
    </xf>
    <xf numFmtId="4" fontId="224" fillId="0" borderId="2" xfId="0" applyNumberFormat="1" applyFont="1" applyBorder="1" applyAlignment="1">
      <alignment vertical="center"/>
    </xf>
    <xf numFmtId="0" fontId="226" fillId="0" borderId="0" xfId="0" applyFont="1"/>
    <xf numFmtId="0" fontId="73" fillId="0" borderId="0" xfId="0" quotePrefix="1" applyFont="1" applyAlignment="1">
      <alignment horizontal="justify" vertical="top" wrapText="1" readingOrder="1"/>
    </xf>
    <xf numFmtId="49" fontId="229" fillId="0" borderId="2" xfId="0" applyNumberFormat="1" applyFont="1" applyBorder="1" applyAlignment="1">
      <alignment horizontal="left" vertical="top"/>
    </xf>
    <xf numFmtId="0" fontId="229" fillId="0" borderId="0" xfId="0" applyFont="1" applyAlignment="1">
      <alignment horizontal="justify" vertical="top" readingOrder="1"/>
    </xf>
    <xf numFmtId="0" fontId="229" fillId="0" borderId="2" xfId="0" applyFont="1" applyBorder="1" applyAlignment="1">
      <alignment horizontal="center"/>
    </xf>
    <xf numFmtId="4" fontId="229" fillId="0" borderId="0" xfId="0" applyNumberFormat="1" applyFont="1"/>
    <xf numFmtId="0" fontId="298" fillId="0" borderId="0" xfId="2" applyFont="1"/>
    <xf numFmtId="0" fontId="84" fillId="77" borderId="0" xfId="0" applyFont="1" applyFill="1" applyAlignment="1">
      <alignment horizontal="justify" vertical="top" wrapText="1" readingOrder="1"/>
    </xf>
    <xf numFmtId="0" fontId="47" fillId="77" borderId="0" xfId="0" applyFont="1" applyFill="1" applyAlignment="1">
      <alignment horizontal="justify" vertical="top" wrapText="1" readingOrder="1"/>
    </xf>
    <xf numFmtId="0" fontId="233" fillId="0" borderId="0" xfId="0" quotePrefix="1" applyFont="1" applyAlignment="1">
      <alignment horizontal="justify" vertical="top" readingOrder="1"/>
    </xf>
    <xf numFmtId="0" fontId="82" fillId="0" borderId="0" xfId="0" quotePrefix="1" applyFont="1" applyAlignment="1">
      <alignment horizontal="justify" vertical="top" readingOrder="1"/>
    </xf>
    <xf numFmtId="4" fontId="47" fillId="0" borderId="0" xfId="0" applyNumberFormat="1" applyFont="1" applyAlignment="1">
      <alignment horizontal="right"/>
    </xf>
    <xf numFmtId="4" fontId="4" fillId="0" borderId="0" xfId="1311" applyNumberFormat="1" applyFont="1" applyAlignment="1" applyProtection="1">
      <alignment horizontal="right" vertical="top"/>
      <protection locked="0"/>
    </xf>
    <xf numFmtId="3" fontId="4" fillId="78" borderId="0" xfId="7525" applyNumberFormat="1" applyFont="1" applyFill="1" applyAlignment="1" applyProtection="1">
      <alignment horizontal="right" vertical="top"/>
      <protection locked="0"/>
    </xf>
    <xf numFmtId="167" fontId="235" fillId="0" borderId="0" xfId="7526" applyNumberFormat="1" applyFont="1" applyFill="1" applyBorder="1" applyAlignment="1" applyProtection="1">
      <alignment horizontal="right" vertical="top"/>
      <protection locked="0"/>
    </xf>
    <xf numFmtId="167" fontId="137" fillId="0" borderId="0" xfId="7526" applyNumberFormat="1" applyFont="1" applyFill="1" applyBorder="1" applyAlignment="1" applyProtection="1">
      <alignment horizontal="right" vertical="top"/>
      <protection locked="0"/>
    </xf>
    <xf numFmtId="167" fontId="4" fillId="0" borderId="0" xfId="7526" applyNumberFormat="1" applyFont="1" applyFill="1" applyBorder="1" applyAlignment="1" applyProtection="1">
      <alignment horizontal="right" vertical="top"/>
      <protection locked="0"/>
    </xf>
    <xf numFmtId="0" fontId="235" fillId="0" borderId="0" xfId="1311" applyFont="1" applyAlignment="1" applyProtection="1">
      <alignment horizontal="center" wrapText="1"/>
      <protection locked="0"/>
    </xf>
    <xf numFmtId="167" fontId="4" fillId="0" borderId="0" xfId="1311" applyNumberFormat="1" applyFont="1" applyAlignment="1" applyProtection="1">
      <alignment horizontal="right" vertical="top" wrapText="1"/>
      <protection locked="0"/>
    </xf>
    <xf numFmtId="170" fontId="138" fillId="79" borderId="62" xfId="1311" applyNumberFormat="1" applyFont="1" applyFill="1" applyBorder="1" applyAlignment="1" applyProtection="1">
      <alignment horizontal="right" vertical="top"/>
      <protection locked="0"/>
    </xf>
    <xf numFmtId="4" fontId="235" fillId="0" borderId="0" xfId="1311" applyNumberFormat="1" applyFont="1" applyAlignment="1" applyProtection="1">
      <alignment horizontal="right" vertical="top"/>
      <protection locked="0"/>
    </xf>
    <xf numFmtId="0" fontId="235" fillId="0" borderId="0" xfId="1311" applyFont="1" applyProtection="1">
      <protection locked="0"/>
    </xf>
    <xf numFmtId="0" fontId="121" fillId="0" borderId="0" xfId="1311" applyFont="1" applyProtection="1">
      <protection locked="0"/>
    </xf>
    <xf numFmtId="3" fontId="235" fillId="78" borderId="0" xfId="7525" applyNumberFormat="1" applyFont="1" applyFill="1" applyAlignment="1" applyProtection="1">
      <alignment horizontal="right" vertical="top"/>
      <protection locked="0"/>
    </xf>
    <xf numFmtId="0" fontId="235" fillId="0" borderId="0" xfId="1311" applyFont="1" applyAlignment="1" applyProtection="1">
      <alignment horizontal="right" vertical="top"/>
      <protection locked="0"/>
    </xf>
    <xf numFmtId="0" fontId="235" fillId="0" borderId="0" xfId="1311" applyFont="1" applyAlignment="1" applyProtection="1">
      <alignment vertical="top" wrapText="1"/>
      <protection locked="0"/>
    </xf>
    <xf numFmtId="4" fontId="137" fillId="0" borderId="0" xfId="1311" applyNumberFormat="1" applyFont="1" applyAlignment="1" applyProtection="1">
      <alignment horizontal="right" vertical="top"/>
      <protection locked="0"/>
    </xf>
    <xf numFmtId="0" fontId="265" fillId="0" borderId="0" xfId="1311" applyFont="1" applyProtection="1">
      <protection locked="0"/>
    </xf>
    <xf numFmtId="4" fontId="265" fillId="0" borderId="0" xfId="1311" applyNumberFormat="1" applyFont="1" applyAlignment="1" applyProtection="1">
      <alignment horizontal="right" vertical="top"/>
      <protection locked="0"/>
    </xf>
    <xf numFmtId="0" fontId="265" fillId="0" borderId="0" xfId="1311" applyFont="1" applyAlignment="1" applyProtection="1">
      <alignment horizontal="right" vertical="top"/>
      <protection locked="0"/>
    </xf>
    <xf numFmtId="4" fontId="263" fillId="79" borderId="5" xfId="1311" applyNumberFormat="1" applyFont="1" applyFill="1" applyBorder="1" applyAlignment="1" applyProtection="1">
      <alignment horizontal="right" vertical="top"/>
      <protection locked="0"/>
    </xf>
    <xf numFmtId="191" fontId="242" fillId="0" borderId="0" xfId="1311" applyNumberFormat="1" applyFont="1" applyAlignment="1" applyProtection="1">
      <alignment horizontal="right" vertical="top" wrapText="1"/>
      <protection locked="0"/>
    </xf>
    <xf numFmtId="3" fontId="235" fillId="78" borderId="63" xfId="8668" applyNumberFormat="1" applyFont="1" applyFill="1" applyBorder="1" applyAlignment="1" applyProtection="1">
      <alignment horizontal="right" vertical="top"/>
      <protection locked="0"/>
    </xf>
    <xf numFmtId="4" fontId="263" fillId="0" borderId="0" xfId="1311" applyNumberFormat="1" applyFont="1" applyAlignment="1" applyProtection="1">
      <alignment horizontal="right" vertical="top"/>
      <protection locked="0"/>
    </xf>
    <xf numFmtId="4" fontId="263" fillId="79" borderId="51" xfId="1311" applyNumberFormat="1" applyFont="1" applyFill="1" applyBorder="1" applyAlignment="1" applyProtection="1">
      <alignment horizontal="right" vertical="top"/>
      <protection locked="0"/>
    </xf>
    <xf numFmtId="3" fontId="235" fillId="78" borderId="64" xfId="8668" applyNumberFormat="1" applyFont="1" applyFill="1" applyBorder="1" applyAlignment="1" applyProtection="1">
      <alignment horizontal="right" vertical="top"/>
      <protection locked="0"/>
    </xf>
    <xf numFmtId="4" fontId="263" fillId="0" borderId="0" xfId="1311" applyNumberFormat="1" applyFont="1" applyAlignment="1" applyProtection="1">
      <alignment horizontal="right" vertical="top" wrapText="1"/>
      <protection locked="0"/>
    </xf>
    <xf numFmtId="0" fontId="235" fillId="0" borderId="0" xfId="1311" applyFont="1" applyAlignment="1" applyProtection="1">
      <alignment horizontal="right" vertical="top" wrapText="1"/>
      <protection locked="0"/>
    </xf>
    <xf numFmtId="3" fontId="235" fillId="0" borderId="0" xfId="8668" applyNumberFormat="1" applyFont="1" applyAlignment="1" applyProtection="1">
      <alignment horizontal="right" vertical="top"/>
      <protection locked="0"/>
    </xf>
    <xf numFmtId="2" fontId="235" fillId="0" borderId="0" xfId="8668" applyFont="1" applyAlignment="1" applyProtection="1">
      <alignment horizontal="right" vertical="top"/>
      <protection locked="0"/>
    </xf>
    <xf numFmtId="3" fontId="235" fillId="78" borderId="0" xfId="8668" applyNumberFormat="1" applyFont="1" applyFill="1" applyAlignment="1" applyProtection="1">
      <alignment horizontal="right" vertical="top"/>
      <protection locked="0"/>
    </xf>
    <xf numFmtId="3" fontId="137" fillId="0" borderId="0" xfId="8668" applyNumberFormat="1" applyFont="1" applyAlignment="1" applyProtection="1">
      <alignment horizontal="right" vertical="top"/>
      <protection locked="0"/>
    </xf>
    <xf numFmtId="4" fontId="263" fillId="79" borderId="51" xfId="8668" applyNumberFormat="1" applyFont="1" applyFill="1" applyBorder="1" applyAlignment="1" applyProtection="1">
      <alignment horizontal="right" vertical="top"/>
      <protection locked="0"/>
    </xf>
    <xf numFmtId="3" fontId="235" fillId="0" borderId="0" xfId="8668" applyNumberFormat="1" applyFont="1" applyAlignment="1" applyProtection="1">
      <alignment horizontal="right" vertical="top" wrapText="1"/>
      <protection locked="0"/>
    </xf>
    <xf numFmtId="167" fontId="235" fillId="0" borderId="0" xfId="7526" applyNumberFormat="1" applyFont="1" applyFill="1" applyBorder="1" applyAlignment="1" applyProtection="1">
      <alignment horizontal="right" vertical="top" wrapText="1"/>
      <protection locked="0"/>
    </xf>
    <xf numFmtId="167" fontId="121" fillId="0" borderId="0" xfId="7526" applyNumberFormat="1" applyFont="1" applyFill="1" applyBorder="1" applyAlignment="1" applyProtection="1">
      <alignment vertical="top"/>
      <protection locked="0"/>
    </xf>
    <xf numFmtId="4" fontId="263" fillId="79" borderId="51" xfId="8668" applyNumberFormat="1" applyFont="1" applyFill="1" applyBorder="1" applyAlignment="1" applyProtection="1">
      <alignment horizontal="right" vertical="top" wrapText="1"/>
      <protection locked="0"/>
    </xf>
    <xf numFmtId="3" fontId="235" fillId="78" borderId="0" xfId="8668" applyNumberFormat="1" applyFont="1" applyFill="1" applyAlignment="1" applyProtection="1">
      <alignment horizontal="right" vertical="top" wrapText="1"/>
      <protection locked="0"/>
    </xf>
    <xf numFmtId="4" fontId="263" fillId="0" borderId="0" xfId="7530" applyNumberFormat="1" applyFont="1" applyAlignment="1" applyProtection="1">
      <alignment horizontal="right" vertical="top"/>
      <protection locked="0"/>
    </xf>
    <xf numFmtId="4" fontId="263" fillId="0" borderId="0" xfId="7530" applyNumberFormat="1" applyFont="1" applyAlignment="1" applyProtection="1">
      <alignment horizontal="right" vertical="top" wrapText="1"/>
      <protection locked="0"/>
    </xf>
    <xf numFmtId="4" fontId="270" fillId="0" borderId="0" xfId="7530" applyNumberFormat="1" applyFont="1" applyAlignment="1" applyProtection="1">
      <alignment horizontal="right" vertical="top" wrapText="1"/>
      <protection locked="0"/>
    </xf>
    <xf numFmtId="4" fontId="235" fillId="0" borderId="0" xfId="7530" applyNumberFormat="1" applyFont="1" applyAlignment="1" applyProtection="1">
      <alignment horizontal="right" vertical="top"/>
      <protection locked="0"/>
    </xf>
    <xf numFmtId="4" fontId="263" fillId="0" borderId="0" xfId="7532" applyNumberFormat="1" applyFont="1" applyAlignment="1" applyProtection="1">
      <alignment horizontal="right" vertical="top" wrapText="1"/>
      <protection locked="0"/>
    </xf>
    <xf numFmtId="3" fontId="235" fillId="0" borderId="0" xfId="1311" applyNumberFormat="1" applyFont="1" applyAlignment="1" applyProtection="1">
      <alignment horizontal="right" vertical="top"/>
      <protection locked="0"/>
    </xf>
    <xf numFmtId="0" fontId="235" fillId="0" borderId="1" xfId="1311" applyFont="1" applyBorder="1" applyAlignment="1" applyProtection="1">
      <alignment horizontal="right" vertical="top" wrapText="1"/>
      <protection locked="0"/>
    </xf>
    <xf numFmtId="3" fontId="235" fillId="0" borderId="1" xfId="1311" applyNumberFormat="1" applyFont="1" applyBorder="1" applyAlignment="1" applyProtection="1">
      <alignment horizontal="right" vertical="top"/>
      <protection locked="0"/>
    </xf>
    <xf numFmtId="0" fontId="235" fillId="0" borderId="0" xfId="8704" applyFont="1" applyAlignment="1" applyProtection="1">
      <alignment horizontal="right" vertical="top"/>
      <protection locked="0"/>
    </xf>
    <xf numFmtId="0" fontId="235" fillId="0" borderId="1" xfId="1311" applyFont="1" applyBorder="1" applyAlignment="1" applyProtection="1">
      <alignment horizontal="right" vertical="top"/>
      <protection locked="0"/>
    </xf>
    <xf numFmtId="0" fontId="235" fillId="0" borderId="1" xfId="8704" applyFont="1" applyBorder="1" applyAlignment="1" applyProtection="1">
      <alignment horizontal="right" vertical="top"/>
      <protection locked="0"/>
    </xf>
    <xf numFmtId="3" fontId="263" fillId="0" borderId="0" xfId="1311" applyNumberFormat="1" applyFont="1" applyAlignment="1" applyProtection="1">
      <alignment horizontal="right" vertical="top"/>
      <protection locked="0"/>
    </xf>
    <xf numFmtId="3" fontId="235" fillId="0" borderId="1" xfId="7536" applyNumberFormat="1" applyFont="1" applyBorder="1" applyAlignment="1" applyProtection="1">
      <alignment horizontal="right" vertical="top"/>
      <protection locked="0"/>
    </xf>
    <xf numFmtId="1" fontId="235" fillId="0" borderId="0" xfId="8669" applyNumberFormat="1" applyFont="1" applyAlignment="1" applyProtection="1">
      <alignment horizontal="right" vertical="top"/>
      <protection locked="0"/>
    </xf>
    <xf numFmtId="1" fontId="263" fillId="79" borderId="51" xfId="8670" applyNumberFormat="1" applyFont="1" applyFill="1" applyBorder="1" applyAlignment="1" applyProtection="1">
      <alignment horizontal="right" vertical="top"/>
      <protection locked="0"/>
    </xf>
    <xf numFmtId="4" fontId="293" fillId="0" borderId="0" xfId="1311" applyNumberFormat="1" applyFont="1" applyAlignment="1" applyProtection="1">
      <alignment horizontal="right" vertical="top"/>
      <protection locked="0"/>
    </xf>
    <xf numFmtId="3" fontId="121" fillId="0" borderId="0" xfId="8668" applyNumberFormat="1" applyFont="1" applyProtection="1">
      <alignment horizontal="right"/>
      <protection locked="0"/>
    </xf>
    <xf numFmtId="3" fontId="121" fillId="78" borderId="0" xfId="8668" applyNumberFormat="1" applyFont="1" applyFill="1" applyAlignment="1" applyProtection="1">
      <alignment horizontal="center" wrapText="1"/>
      <protection locked="0"/>
    </xf>
    <xf numFmtId="191" fontId="271" fillId="0" borderId="0" xfId="1311" applyNumberFormat="1" applyFont="1" applyAlignment="1" applyProtection="1">
      <alignment wrapText="1"/>
      <protection locked="0"/>
    </xf>
    <xf numFmtId="191" fontId="236" fillId="0" borderId="0" xfId="1311" applyNumberFormat="1" applyFont="1" applyAlignment="1" applyProtection="1">
      <alignment vertical="top" wrapText="1"/>
      <protection locked="0"/>
    </xf>
    <xf numFmtId="191" fontId="235" fillId="0" borderId="0" xfId="1311" applyNumberFormat="1" applyFont="1" applyAlignment="1" applyProtection="1">
      <alignment vertical="top" wrapText="1"/>
      <protection locked="0"/>
    </xf>
    <xf numFmtId="191" fontId="137" fillId="0" borderId="0" xfId="1311" applyNumberFormat="1" applyFont="1" applyAlignment="1" applyProtection="1">
      <alignment vertical="top" wrapText="1"/>
      <protection locked="0"/>
    </xf>
    <xf numFmtId="191" fontId="235" fillId="0" borderId="0" xfId="1311" applyNumberFormat="1" applyFont="1" applyAlignment="1" applyProtection="1">
      <alignment horizontal="center" wrapText="1"/>
      <protection locked="0"/>
    </xf>
    <xf numFmtId="191" fontId="137" fillId="0" borderId="0" xfId="1311" applyNumberFormat="1" applyFont="1" applyAlignment="1" applyProtection="1">
      <alignment horizontal="center" wrapText="1"/>
      <protection locked="0"/>
    </xf>
    <xf numFmtId="191" fontId="235" fillId="0" borderId="0" xfId="1311" applyNumberFormat="1" applyFont="1" applyAlignment="1" applyProtection="1">
      <alignment wrapText="1"/>
      <protection locked="0"/>
    </xf>
    <xf numFmtId="191" fontId="137" fillId="0" borderId="0" xfId="1311" applyNumberFormat="1" applyFont="1" applyAlignment="1" applyProtection="1">
      <alignment wrapText="1"/>
      <protection locked="0"/>
    </xf>
    <xf numFmtId="191" fontId="137" fillId="0" borderId="1" xfId="1311" applyNumberFormat="1" applyFont="1" applyBorder="1" applyAlignment="1" applyProtection="1">
      <alignment horizontal="center" wrapText="1"/>
      <protection locked="0"/>
    </xf>
    <xf numFmtId="0" fontId="235" fillId="0" borderId="0" xfId="4" applyFont="1" applyAlignment="1" applyProtection="1">
      <alignment horizontal="center" wrapText="1"/>
      <protection locked="0"/>
    </xf>
    <xf numFmtId="0" fontId="137" fillId="0" borderId="0" xfId="1311" applyFont="1" applyAlignment="1" applyProtection="1">
      <alignment horizontal="center" wrapText="1"/>
      <protection locked="0"/>
    </xf>
    <xf numFmtId="191" fontId="235" fillId="79" borderId="51" xfId="1311" applyNumberFormat="1" applyFont="1" applyFill="1" applyBorder="1" applyAlignment="1" applyProtection="1">
      <alignment horizontal="center" wrapText="1"/>
      <protection locked="0"/>
    </xf>
    <xf numFmtId="4" fontId="235" fillId="0" borderId="0" xfId="1311" applyNumberFormat="1" applyFont="1" applyAlignment="1" applyProtection="1">
      <alignment horizontal="center"/>
      <protection locked="0"/>
    </xf>
    <xf numFmtId="3" fontId="235" fillId="78" borderId="63" xfId="8668" applyNumberFormat="1" applyFont="1" applyFill="1" applyBorder="1" applyAlignment="1" applyProtection="1">
      <alignment horizontal="center"/>
      <protection locked="0"/>
    </xf>
    <xf numFmtId="191" fontId="242" fillId="0" borderId="0" xfId="1311" applyNumberFormat="1" applyFont="1" applyAlignment="1" applyProtection="1">
      <alignment horizontal="center" wrapText="1"/>
      <protection locked="0"/>
    </xf>
    <xf numFmtId="4" fontId="263" fillId="79" borderId="51" xfId="1311" applyNumberFormat="1" applyFont="1" applyFill="1" applyBorder="1" applyAlignment="1" applyProtection="1">
      <alignment horizontal="center"/>
      <protection locked="0"/>
    </xf>
    <xf numFmtId="0" fontId="263" fillId="0" borderId="0" xfId="9" applyFont="1" applyAlignment="1" applyProtection="1">
      <alignment horizontal="right" vertical="top"/>
      <protection locked="0"/>
    </xf>
    <xf numFmtId="4" fontId="235" fillId="0" borderId="0" xfId="25" applyNumberFormat="1" applyFont="1" applyAlignment="1" applyProtection="1">
      <alignment horizontal="right" vertical="top"/>
      <protection locked="0"/>
    </xf>
    <xf numFmtId="167" fontId="235" fillId="0" borderId="0" xfId="7526" applyNumberFormat="1" applyFont="1" applyFill="1" applyBorder="1" applyAlignment="1" applyProtection="1">
      <alignment horizontal="right" vertical="top"/>
    </xf>
    <xf numFmtId="167" fontId="137" fillId="0" borderId="0" xfId="7526" applyNumberFormat="1" applyFont="1" applyFill="1" applyBorder="1" applyAlignment="1" applyProtection="1">
      <alignment horizontal="right" vertical="top"/>
    </xf>
    <xf numFmtId="167" fontId="4" fillId="0" borderId="0" xfId="7526" applyNumberFormat="1" applyFont="1" applyFill="1" applyBorder="1" applyAlignment="1" applyProtection="1">
      <alignment horizontal="right" vertical="top"/>
    </xf>
    <xf numFmtId="167" fontId="265" fillId="0" borderId="0" xfId="7526" applyNumberFormat="1" applyFont="1" applyFill="1" applyBorder="1" applyAlignment="1" applyProtection="1">
      <alignment horizontal="right" vertical="top"/>
    </xf>
    <xf numFmtId="167" fontId="235" fillId="0" borderId="0" xfId="7526" applyNumberFormat="1" applyFont="1" applyFill="1" applyBorder="1" applyAlignment="1" applyProtection="1">
      <alignment horizontal="right" vertical="top" wrapText="1"/>
    </xf>
    <xf numFmtId="167" fontId="121" fillId="0" borderId="0" xfId="7526" applyNumberFormat="1" applyFont="1" applyFill="1" applyBorder="1" applyAlignment="1" applyProtection="1">
      <alignment horizontal="right" vertical="top"/>
    </xf>
    <xf numFmtId="167" fontId="235" fillId="0" borderId="0" xfId="7526" applyNumberFormat="1" applyFont="1" applyFill="1" applyBorder="1" applyAlignment="1" applyProtection="1">
      <alignment horizontal="right"/>
    </xf>
    <xf numFmtId="4" fontId="235" fillId="0" borderId="1" xfId="7534" applyNumberFormat="1" applyFont="1" applyFill="1" applyBorder="1" applyAlignment="1" applyProtection="1">
      <alignment vertical="top"/>
    </xf>
    <xf numFmtId="4" fontId="235" fillId="0" borderId="1" xfId="7534" applyNumberFormat="1" applyFont="1" applyFill="1" applyBorder="1" applyAlignment="1" applyProtection="1">
      <alignment horizontal="right" vertical="top"/>
    </xf>
    <xf numFmtId="4" fontId="235" fillId="0" borderId="0" xfId="7534" applyNumberFormat="1" applyFont="1" applyBorder="1" applyAlignment="1" applyProtection="1">
      <alignment vertical="top"/>
    </xf>
    <xf numFmtId="4" fontId="235" fillId="0" borderId="0" xfId="7534" applyNumberFormat="1" applyFont="1" applyBorder="1" applyAlignment="1" applyProtection="1">
      <alignment horizontal="right" vertical="top"/>
    </xf>
    <xf numFmtId="4" fontId="235" fillId="0" borderId="1" xfId="7534" applyNumberFormat="1" applyFont="1" applyBorder="1" applyAlignment="1" applyProtection="1">
      <alignment vertical="top"/>
    </xf>
    <xf numFmtId="4" fontId="235" fillId="0" borderId="1" xfId="7534" applyNumberFormat="1" applyFont="1" applyBorder="1" applyAlignment="1" applyProtection="1">
      <alignment horizontal="right" vertical="top"/>
    </xf>
    <xf numFmtId="4" fontId="235" fillId="0" borderId="0" xfId="7535" applyNumberFormat="1" applyFont="1" applyBorder="1" applyAlignment="1" applyProtection="1">
      <alignment vertical="top"/>
    </xf>
    <xf numFmtId="4" fontId="235" fillId="0" borderId="0" xfId="7535" applyNumberFormat="1" applyFont="1" applyBorder="1" applyAlignment="1" applyProtection="1">
      <alignment horizontal="right" vertical="top"/>
    </xf>
    <xf numFmtId="4" fontId="235" fillId="0" borderId="0" xfId="8705" applyNumberFormat="1" applyFont="1" applyBorder="1" applyAlignment="1" applyProtection="1">
      <alignment vertical="top"/>
    </xf>
    <xf numFmtId="4" fontId="235" fillId="0" borderId="0" xfId="8705" applyNumberFormat="1" applyFont="1" applyBorder="1" applyAlignment="1" applyProtection="1">
      <alignment horizontal="right" vertical="top"/>
    </xf>
    <xf numFmtId="4" fontId="235" fillId="0" borderId="1" xfId="8705" applyNumberFormat="1" applyFont="1" applyBorder="1" applyAlignment="1" applyProtection="1">
      <alignment vertical="top"/>
    </xf>
    <xf numFmtId="4" fontId="235" fillId="0" borderId="1" xfId="8705" applyNumberFormat="1" applyFont="1" applyBorder="1" applyAlignment="1" applyProtection="1">
      <alignment horizontal="right" vertical="top"/>
    </xf>
    <xf numFmtId="4" fontId="235" fillId="0" borderId="1" xfId="7535" applyNumberFormat="1" applyFont="1" applyBorder="1" applyAlignment="1" applyProtection="1">
      <alignment vertical="top"/>
    </xf>
    <xf numFmtId="4" fontId="235" fillId="0" borderId="1" xfId="7535" applyNumberFormat="1" applyFont="1" applyBorder="1" applyAlignment="1" applyProtection="1">
      <alignment horizontal="right" vertical="top"/>
    </xf>
    <xf numFmtId="4" fontId="235" fillId="0" borderId="0" xfId="7535" applyNumberFormat="1" applyFont="1" applyFill="1" applyBorder="1" applyAlignment="1" applyProtection="1">
      <alignment vertical="top"/>
    </xf>
    <xf numFmtId="4" fontId="235" fillId="0" borderId="0" xfId="7535" applyNumberFormat="1" applyFont="1" applyFill="1" applyBorder="1" applyAlignment="1" applyProtection="1">
      <alignment horizontal="right" vertical="top"/>
    </xf>
    <xf numFmtId="4" fontId="42" fillId="0" borderId="1" xfId="0" applyNumberFormat="1" applyFont="1" applyBorder="1" applyAlignment="1" applyProtection="1">
      <alignment horizontal="right"/>
      <protection locked="0"/>
    </xf>
    <xf numFmtId="4" fontId="72" fillId="0" borderId="2" xfId="0" applyNumberFormat="1" applyFont="1" applyBorder="1" applyProtection="1">
      <protection locked="0"/>
    </xf>
    <xf numFmtId="4" fontId="39" fillId="0" borderId="3" xfId="0" applyNumberFormat="1" applyFont="1" applyBorder="1" applyAlignment="1" applyProtection="1">
      <alignment vertical="center"/>
      <protection locked="0"/>
    </xf>
    <xf numFmtId="4" fontId="39" fillId="0" borderId="2" xfId="0" applyNumberFormat="1" applyFont="1" applyBorder="1" applyAlignment="1" applyProtection="1">
      <alignment vertical="center"/>
      <protection locked="0"/>
    </xf>
    <xf numFmtId="0" fontId="0" fillId="0" borderId="50" xfId="0" applyBorder="1" applyProtection="1">
      <protection locked="0"/>
    </xf>
    <xf numFmtId="4" fontId="253" fillId="0" borderId="6" xfId="0" applyNumberFormat="1" applyFont="1" applyBorder="1" applyAlignment="1" applyProtection="1">
      <alignment horizontal="center" vertical="center" wrapText="1"/>
      <protection locked="0"/>
    </xf>
    <xf numFmtId="4" fontId="238" fillId="0" borderId="53" xfId="0" applyNumberFormat="1" applyFont="1" applyBorder="1" applyAlignment="1" applyProtection="1">
      <alignment horizontal="center" vertical="center" wrapText="1"/>
      <protection locked="0"/>
    </xf>
    <xf numFmtId="4" fontId="238" fillId="0" borderId="54" xfId="0" applyNumberFormat="1" applyFont="1" applyBorder="1" applyAlignment="1" applyProtection="1">
      <alignment horizontal="center" vertical="center" wrapText="1"/>
      <protection locked="0"/>
    </xf>
    <xf numFmtId="4" fontId="238" fillId="0" borderId="55" xfId="0" applyNumberFormat="1" applyFont="1" applyBorder="1" applyAlignment="1" applyProtection="1">
      <alignment horizontal="center" vertical="center" wrapText="1"/>
      <protection locked="0"/>
    </xf>
    <xf numFmtId="4" fontId="241" fillId="0" borderId="56" xfId="0" applyNumberFormat="1" applyFont="1" applyBorder="1" applyAlignment="1" applyProtection="1">
      <alignment horizontal="right" vertical="center" wrapText="1"/>
      <protection locked="0"/>
    </xf>
    <xf numFmtId="4" fontId="238" fillId="0" borderId="57" xfId="0" applyNumberFormat="1" applyFont="1" applyBorder="1" applyAlignment="1" applyProtection="1">
      <alignment horizontal="right" vertical="center" wrapText="1"/>
      <protection locked="0"/>
    </xf>
    <xf numFmtId="4" fontId="238" fillId="0" borderId="54" xfId="0" applyNumberFormat="1" applyFont="1" applyBorder="1" applyAlignment="1" applyProtection="1">
      <alignment horizontal="right" vertical="center" wrapText="1"/>
      <protection locked="0"/>
    </xf>
    <xf numFmtId="0" fontId="243" fillId="0" borderId="54" xfId="0" applyFont="1" applyBorder="1" applyProtection="1">
      <protection locked="0"/>
    </xf>
    <xf numFmtId="4" fontId="255" fillId="0" borderId="54" xfId="0" applyNumberFormat="1" applyFont="1" applyBorder="1" applyAlignment="1" applyProtection="1">
      <alignment horizontal="center" vertical="center" wrapText="1"/>
      <protection locked="0"/>
    </xf>
    <xf numFmtId="4" fontId="238" fillId="0" borderId="58" xfId="0" applyNumberFormat="1" applyFont="1" applyBorder="1" applyAlignment="1" applyProtection="1">
      <alignment horizontal="right" vertical="center" wrapText="1"/>
      <protection locked="0"/>
    </xf>
    <xf numFmtId="4" fontId="238" fillId="0" borderId="55" xfId="0" applyNumberFormat="1" applyFont="1" applyBorder="1" applyAlignment="1" applyProtection="1">
      <alignment horizontal="right" vertical="center" wrapText="1"/>
      <protection locked="0"/>
    </xf>
    <xf numFmtId="4" fontId="300" fillId="0" borderId="54" xfId="0" applyNumberFormat="1" applyFont="1" applyBorder="1" applyAlignment="1" applyProtection="1">
      <alignment horizontal="center" vertical="center" wrapText="1"/>
      <protection locked="0"/>
    </xf>
    <xf numFmtId="4" fontId="300" fillId="0" borderId="58" xfId="0" applyNumberFormat="1" applyFont="1" applyBorder="1" applyAlignment="1" applyProtection="1">
      <alignment horizontal="center" vertical="center" wrapText="1"/>
      <protection locked="0"/>
    </xf>
    <xf numFmtId="4" fontId="250" fillId="0" borderId="56" xfId="0" applyNumberFormat="1" applyFont="1" applyBorder="1" applyAlignment="1" applyProtection="1">
      <alignment horizontal="right"/>
      <protection locked="0"/>
    </xf>
    <xf numFmtId="0" fontId="256" fillId="0" borderId="53" xfId="0" applyFont="1" applyBorder="1" applyProtection="1">
      <protection locked="0"/>
    </xf>
    <xf numFmtId="0" fontId="256" fillId="0" borderId="54" xfId="0" applyFont="1" applyBorder="1" applyProtection="1">
      <protection locked="0"/>
    </xf>
    <xf numFmtId="0" fontId="256" fillId="0" borderId="59" xfId="0" applyFont="1" applyBorder="1" applyProtection="1">
      <protection locked="0"/>
    </xf>
    <xf numFmtId="0" fontId="243" fillId="0" borderId="53" xfId="0" applyFont="1" applyBorder="1" applyAlignment="1" applyProtection="1">
      <alignment horizontal="right"/>
      <protection locked="0"/>
    </xf>
    <xf numFmtId="0" fontId="256" fillId="0" borderId="58" xfId="0" applyFont="1" applyBorder="1" applyProtection="1">
      <protection locked="0"/>
    </xf>
    <xf numFmtId="0" fontId="256" fillId="0" borderId="55" xfId="0" applyFont="1" applyBorder="1" applyProtection="1">
      <protection locked="0"/>
    </xf>
    <xf numFmtId="0" fontId="243" fillId="0" borderId="54" xfId="0" applyFont="1" applyBorder="1" applyAlignment="1" applyProtection="1">
      <alignment horizontal="right"/>
      <protection locked="0"/>
    </xf>
    <xf numFmtId="0" fontId="243" fillId="0" borderId="58" xfId="0" applyFont="1" applyBorder="1" applyAlignment="1" applyProtection="1">
      <alignment horizontal="right"/>
      <protection locked="0"/>
    </xf>
    <xf numFmtId="0" fontId="243" fillId="0" borderId="59" xfId="0" applyFont="1" applyBorder="1" applyAlignment="1" applyProtection="1">
      <alignment horizontal="right"/>
      <protection locked="0"/>
    </xf>
    <xf numFmtId="4" fontId="241" fillId="0" borderId="56" xfId="0" applyNumberFormat="1" applyFont="1" applyBorder="1" applyAlignment="1" applyProtection="1">
      <alignment horizontal="right"/>
      <protection locked="0"/>
    </xf>
    <xf numFmtId="0" fontId="243" fillId="0" borderId="55" xfId="0" applyFont="1" applyBorder="1" applyProtection="1">
      <protection locked="0"/>
    </xf>
    <xf numFmtId="0" fontId="243" fillId="0" borderId="55" xfId="0" applyFont="1" applyBorder="1" applyAlignment="1" applyProtection="1">
      <alignment horizontal="right"/>
      <protection locked="0"/>
    </xf>
    <xf numFmtId="0" fontId="237" fillId="0" borderId="55" xfId="0" applyFont="1" applyBorder="1" applyProtection="1">
      <protection locked="0"/>
    </xf>
    <xf numFmtId="0" fontId="256" fillId="0" borderId="56" xfId="0" applyFont="1" applyBorder="1" applyProtection="1">
      <protection locked="0"/>
    </xf>
    <xf numFmtId="0" fontId="243" fillId="0" borderId="1" xfId="0" applyFont="1" applyBorder="1" applyProtection="1">
      <protection locked="0"/>
    </xf>
    <xf numFmtId="0" fontId="237" fillId="0" borderId="94" xfId="0" applyFont="1" applyBorder="1" applyProtection="1">
      <protection locked="0"/>
    </xf>
    <xf numFmtId="0" fontId="244" fillId="0" borderId="78" xfId="0" applyFont="1" applyBorder="1" applyProtection="1">
      <protection locked="0"/>
    </xf>
    <xf numFmtId="0" fontId="248" fillId="0" borderId="0" xfId="0" applyFont="1" applyProtection="1">
      <protection locked="0"/>
    </xf>
    <xf numFmtId="0" fontId="44" fillId="0" borderId="54" xfId="0" applyFont="1" applyBorder="1" applyAlignment="1" applyProtection="1">
      <alignment horizontal="right"/>
      <protection locked="0"/>
    </xf>
    <xf numFmtId="4" fontId="237" fillId="0" borderId="54" xfId="0" applyNumberFormat="1" applyFont="1" applyBorder="1" applyAlignment="1" applyProtection="1">
      <alignment horizontal="right"/>
      <protection locked="0"/>
    </xf>
    <xf numFmtId="0" fontId="248" fillId="0" borderId="54" xfId="0" applyFont="1" applyBorder="1" applyAlignment="1" applyProtection="1">
      <alignment horizontal="right"/>
      <protection locked="0"/>
    </xf>
    <xf numFmtId="0" fontId="248" fillId="0" borderId="58" xfId="0" applyFont="1" applyBorder="1" applyAlignment="1" applyProtection="1">
      <alignment horizontal="right"/>
      <protection locked="0"/>
    </xf>
    <xf numFmtId="0" fontId="248" fillId="0" borderId="55" xfId="0" applyFont="1" applyBorder="1" applyAlignment="1" applyProtection="1">
      <alignment horizontal="right"/>
      <protection locked="0"/>
    </xf>
    <xf numFmtId="0" fontId="237" fillId="0" borderId="53" xfId="0" applyFont="1" applyBorder="1" applyAlignment="1" applyProtection="1">
      <alignment horizontal="right"/>
      <protection locked="0"/>
    </xf>
    <xf numFmtId="0" fontId="237" fillId="0" borderId="57" xfId="0" applyFont="1" applyBorder="1" applyAlignment="1" applyProtection="1">
      <alignment horizontal="right"/>
      <protection locked="0"/>
    </xf>
    <xf numFmtId="0" fontId="237" fillId="0" borderId="54" xfId="0" applyFont="1" applyBorder="1" applyAlignment="1" applyProtection="1">
      <alignment horizontal="right"/>
      <protection locked="0"/>
    </xf>
    <xf numFmtId="0" fontId="4" fillId="0" borderId="0" xfId="1311" applyFont="1" applyAlignment="1">
      <alignment horizontal="left" vertical="top" wrapText="1"/>
    </xf>
    <xf numFmtId="0" fontId="4" fillId="0" borderId="0" xfId="1311" applyFont="1" applyAlignment="1">
      <alignment horizontal="center"/>
    </xf>
    <xf numFmtId="0" fontId="4" fillId="0" borderId="0" xfId="1311" applyFont="1" applyAlignment="1">
      <alignment horizontal="left"/>
    </xf>
    <xf numFmtId="0" fontId="4" fillId="0" borderId="0" xfId="1311" applyFont="1"/>
    <xf numFmtId="0" fontId="290" fillId="0" borderId="0" xfId="1311" applyFont="1"/>
    <xf numFmtId="0" fontId="291" fillId="0" borderId="0" xfId="1311" applyFont="1"/>
    <xf numFmtId="0" fontId="235" fillId="0" borderId="0" xfId="1311" applyFont="1" applyAlignment="1">
      <alignment horizontal="center" vertical="top"/>
    </xf>
    <xf numFmtId="0" fontId="235" fillId="0" borderId="0" xfId="1311" applyFont="1" applyAlignment="1">
      <alignment horizontal="center" vertical="top" wrapText="1"/>
    </xf>
    <xf numFmtId="4" fontId="137" fillId="0" borderId="0" xfId="7527" applyNumberFormat="1" applyFont="1"/>
    <xf numFmtId="0" fontId="137" fillId="0" borderId="0" xfId="1311" applyFont="1" applyAlignment="1">
      <alignment horizontal="left"/>
    </xf>
    <xf numFmtId="0" fontId="137" fillId="0" borderId="0" xfId="1311" applyFont="1" applyAlignment="1">
      <alignment horizontal="center"/>
    </xf>
    <xf numFmtId="0" fontId="137" fillId="0" borderId="0" xfId="1311" applyFont="1"/>
    <xf numFmtId="0" fontId="292" fillId="0" borderId="0" xfId="1311" applyFont="1"/>
    <xf numFmtId="0" fontId="137" fillId="0" borderId="0" xfId="1311" applyFont="1" applyAlignment="1">
      <alignment horizontal="left" vertical="top" wrapText="1"/>
    </xf>
    <xf numFmtId="0" fontId="292" fillId="0" borderId="0" xfId="1311" applyFont="1" applyAlignment="1">
      <alignment horizontal="left" vertical="top" wrapText="1"/>
    </xf>
    <xf numFmtId="4" fontId="4" fillId="0" borderId="0" xfId="7527" applyNumberFormat="1" applyFont="1"/>
    <xf numFmtId="0" fontId="290" fillId="0" borderId="0" xfId="1311" applyFont="1" applyAlignment="1">
      <alignment horizontal="left" vertical="top" wrapText="1"/>
    </xf>
    <xf numFmtId="0" fontId="4" fillId="0" borderId="0" xfId="25" applyFont="1" applyAlignment="1">
      <alignment horizontal="center"/>
    </xf>
    <xf numFmtId="0" fontId="4" fillId="0" borderId="0" xfId="25" applyFont="1" applyAlignment="1">
      <alignment horizontal="left"/>
    </xf>
    <xf numFmtId="0" fontId="235" fillId="0" borderId="0" xfId="1311" applyFont="1" applyAlignment="1">
      <alignment horizontal="center"/>
    </xf>
    <xf numFmtId="0" fontId="235" fillId="0" borderId="0" xfId="1311" applyFont="1" applyAlignment="1">
      <alignment horizontal="center" wrapText="1"/>
    </xf>
    <xf numFmtId="0" fontId="235" fillId="0" borderId="0" xfId="25" applyFont="1" applyAlignment="1">
      <alignment horizontal="center"/>
    </xf>
    <xf numFmtId="0" fontId="121" fillId="0" borderId="0" xfId="1311" applyFont="1" applyAlignment="1">
      <alignment horizontal="center" wrapText="1"/>
    </xf>
    <xf numFmtId="0" fontId="121" fillId="0" borderId="0" xfId="1311" applyFont="1" applyAlignment="1">
      <alignment horizontal="center" vertical="top" wrapText="1"/>
    </xf>
    <xf numFmtId="0" fontId="137" fillId="0" borderId="0" xfId="25" applyFont="1" applyAlignment="1">
      <alignment horizontal="left"/>
    </xf>
    <xf numFmtId="0" fontId="137" fillId="0" borderId="0" xfId="25" applyFont="1" applyAlignment="1">
      <alignment horizontal="center"/>
    </xf>
    <xf numFmtId="4" fontId="138" fillId="79" borderId="5" xfId="1311" applyNumberFormat="1" applyFont="1" applyFill="1" applyBorder="1" applyAlignment="1">
      <alignment horizontal="right"/>
    </xf>
    <xf numFmtId="0" fontId="4" fillId="79" borderId="5" xfId="1311" applyFont="1" applyFill="1" applyBorder="1" applyAlignment="1">
      <alignment horizontal="left"/>
    </xf>
    <xf numFmtId="0" fontId="4" fillId="79" borderId="5" xfId="1311" applyFont="1" applyFill="1" applyBorder="1" applyAlignment="1">
      <alignment horizontal="center"/>
    </xf>
    <xf numFmtId="0" fontId="4" fillId="79" borderId="5" xfId="1311" applyFont="1" applyFill="1" applyBorder="1"/>
    <xf numFmtId="0" fontId="290" fillId="79" borderId="5" xfId="1311" applyFont="1" applyFill="1" applyBorder="1"/>
    <xf numFmtId="0" fontId="235" fillId="0" borderId="0" xfId="1311" applyFont="1" applyAlignment="1">
      <alignment horizontal="left"/>
    </xf>
    <xf numFmtId="0" fontId="235" fillId="0" borderId="0" xfId="1311" applyFont="1"/>
    <xf numFmtId="0" fontId="121" fillId="0" borderId="0" xfId="1311" applyFont="1"/>
    <xf numFmtId="0" fontId="266" fillId="0" borderId="0" xfId="1311" applyFont="1" applyAlignment="1">
      <alignment vertical="center"/>
    </xf>
    <xf numFmtId="0" fontId="235" fillId="0" borderId="0" xfId="1311" applyFont="1" applyAlignment="1">
      <alignment horizontal="left" vertical="top" wrapText="1"/>
    </xf>
    <xf numFmtId="4" fontId="235" fillId="0" borderId="0" xfId="7527" applyNumberFormat="1" applyFont="1"/>
    <xf numFmtId="0" fontId="235" fillId="0" borderId="0" xfId="1311" applyFont="1" applyAlignment="1">
      <alignment horizontal="left" vertical="top"/>
    </xf>
    <xf numFmtId="4" fontId="235" fillId="0" borderId="0" xfId="1311" applyNumberFormat="1" applyFont="1" applyAlignment="1">
      <alignment horizontal="center" vertical="top"/>
    </xf>
    <xf numFmtId="0" fontId="265" fillId="0" borderId="0" xfId="1311" applyFont="1" applyAlignment="1">
      <alignment horizontal="center"/>
    </xf>
    <xf numFmtId="0" fontId="265" fillId="0" borderId="0" xfId="1311" applyFont="1" applyAlignment="1">
      <alignment horizontal="left"/>
    </xf>
    <xf numFmtId="0" fontId="265" fillId="0" borderId="0" xfId="1311" applyFont="1"/>
    <xf numFmtId="4" fontId="265" fillId="0" borderId="0" xfId="1311" applyNumberFormat="1" applyFont="1" applyAlignment="1">
      <alignment horizontal="center" vertical="top"/>
    </xf>
    <xf numFmtId="0" fontId="309" fillId="0" borderId="0" xfId="1311" applyFont="1" applyAlignment="1">
      <alignment horizontal="center"/>
    </xf>
    <xf numFmtId="0" fontId="309" fillId="0" borderId="0" xfId="1311" applyFont="1" applyAlignment="1">
      <alignment horizontal="left"/>
    </xf>
    <xf numFmtId="0" fontId="309" fillId="0" borderId="0" xfId="1311" applyFont="1"/>
    <xf numFmtId="0" fontId="235" fillId="0" borderId="0" xfId="1311" applyFont="1" applyAlignment="1">
      <alignment vertical="top"/>
    </xf>
    <xf numFmtId="0" fontId="121" fillId="0" borderId="0" xfId="1311" applyFont="1" applyAlignment="1">
      <alignment vertical="top"/>
    </xf>
    <xf numFmtId="0" fontId="121" fillId="0" borderId="0" xfId="1311" applyFont="1" applyAlignment="1">
      <alignment horizontal="center"/>
    </xf>
    <xf numFmtId="0" fontId="263" fillId="0" borderId="0" xfId="1311" applyFont="1" applyAlignment="1">
      <alignment horizontal="center"/>
    </xf>
    <xf numFmtId="0" fontId="263" fillId="0" borderId="0" xfId="1311" applyFont="1" applyAlignment="1">
      <alignment horizontal="left"/>
    </xf>
    <xf numFmtId="0" fontId="263" fillId="0" borderId="0" xfId="1311" applyFont="1"/>
    <xf numFmtId="0" fontId="266" fillId="0" borderId="0" xfId="1311" applyFont="1"/>
    <xf numFmtId="2" fontId="235" fillId="0" borderId="0" xfId="8668" applyFont="1">
      <alignment horizontal="right"/>
    </xf>
    <xf numFmtId="0" fontId="267" fillId="0" borderId="0" xfId="1311" applyFont="1"/>
    <xf numFmtId="4" fontId="235" fillId="0" borderId="0" xfId="7530" applyNumberFormat="1" applyFont="1" applyAlignment="1">
      <alignment vertical="top"/>
    </xf>
    <xf numFmtId="4" fontId="235" fillId="0" borderId="0" xfId="7530" applyNumberFormat="1" applyFont="1" applyAlignment="1">
      <alignment vertical="top" wrapText="1"/>
    </xf>
    <xf numFmtId="170" fontId="263" fillId="0" borderId="0" xfId="1311" applyNumberFormat="1" applyFont="1" applyAlignment="1">
      <alignment horizontal="center"/>
    </xf>
    <xf numFmtId="0" fontId="121" fillId="0" borderId="0" xfId="1311" applyFont="1" applyAlignment="1">
      <alignment horizontal="left"/>
    </xf>
    <xf numFmtId="0" fontId="292" fillId="0" borderId="0" xfId="1311" applyFont="1" applyAlignment="1">
      <alignment horizontal="center"/>
    </xf>
    <xf numFmtId="0" fontId="292" fillId="0" borderId="0" xfId="1311" applyFont="1" applyAlignment="1">
      <alignment horizontal="left"/>
    </xf>
    <xf numFmtId="0" fontId="239" fillId="0" borderId="0" xfId="3" applyFont="1"/>
    <xf numFmtId="0" fontId="63" fillId="0" borderId="6" xfId="3" applyFont="1" applyBorder="1" applyAlignment="1">
      <alignment horizontal="center" vertical="top" wrapText="1" readingOrder="1"/>
    </xf>
    <xf numFmtId="4" fontId="63" fillId="0" borderId="6" xfId="3" applyNumberFormat="1" applyFont="1" applyBorder="1" applyAlignment="1">
      <alignment horizontal="center" vertical="top" wrapText="1"/>
    </xf>
    <xf numFmtId="0" fontId="310" fillId="0" borderId="0" xfId="3" applyFont="1"/>
    <xf numFmtId="4" fontId="84" fillId="0" borderId="2" xfId="9" applyNumberFormat="1" applyBorder="1" applyAlignment="1">
      <alignment horizontal="right"/>
    </xf>
    <xf numFmtId="0" fontId="49" fillId="80" borderId="8" xfId="4" applyFont="1" applyFill="1" applyBorder="1" applyAlignment="1">
      <alignment horizontal="center" vertical="center"/>
    </xf>
    <xf numFmtId="4" fontId="282" fillId="80" borderId="8" xfId="4" applyNumberFormat="1" applyFont="1" applyFill="1" applyBorder="1" applyAlignment="1">
      <alignment vertical="center"/>
    </xf>
    <xf numFmtId="0" fontId="84" fillId="0" borderId="0" xfId="9"/>
    <xf numFmtId="0" fontId="35" fillId="0" borderId="0" xfId="3"/>
    <xf numFmtId="0" fontId="84" fillId="0" borderId="2" xfId="9" applyBorder="1"/>
    <xf numFmtId="0" fontId="53" fillId="0" borderId="6" xfId="0" applyFont="1" applyBorder="1" applyAlignment="1">
      <alignment vertical="top"/>
    </xf>
    <xf numFmtId="49" fontId="50" fillId="0" borderId="2" xfId="0" applyNumberFormat="1" applyFont="1" applyBorder="1" applyAlignment="1">
      <alignment horizontal="left" vertical="top"/>
    </xf>
    <xf numFmtId="0" fontId="72" fillId="0" borderId="2" xfId="0" applyFont="1" applyBorder="1" applyAlignment="1">
      <alignment horizontal="center"/>
    </xf>
    <xf numFmtId="4" fontId="72" fillId="0" borderId="0" xfId="0" applyNumberFormat="1" applyFont="1"/>
    <xf numFmtId="4" fontId="72" fillId="0" borderId="2" xfId="0" applyNumberFormat="1" applyFont="1" applyBorder="1"/>
    <xf numFmtId="4" fontId="72" fillId="0" borderId="9" xfId="0" applyNumberFormat="1" applyFont="1" applyBorder="1"/>
    <xf numFmtId="0" fontId="72" fillId="0" borderId="0" xfId="0" applyFont="1"/>
    <xf numFmtId="4" fontId="82" fillId="0" borderId="2" xfId="0" applyNumberFormat="1" applyFont="1" applyBorder="1" applyAlignment="1">
      <alignment vertical="center"/>
    </xf>
    <xf numFmtId="4" fontId="82" fillId="0" borderId="2" xfId="0" applyNumberFormat="1" applyFont="1" applyBorder="1"/>
    <xf numFmtId="4" fontId="81" fillId="0" borderId="8" xfId="0" applyNumberFormat="1" applyFont="1" applyBorder="1"/>
    <xf numFmtId="0" fontId="49" fillId="0" borderId="3" xfId="0" applyFont="1" applyBorder="1" applyAlignment="1">
      <alignment horizontal="justify" vertical="top" readingOrder="1"/>
    </xf>
    <xf numFmtId="4" fontId="49" fillId="0" borderId="8" xfId="0" applyNumberFormat="1" applyFont="1" applyBorder="1"/>
    <xf numFmtId="49" fontId="234" fillId="0" borderId="52" xfId="8691" applyNumberFormat="1" applyFont="1" applyBorder="1" applyAlignment="1">
      <alignment vertical="center"/>
    </xf>
    <xf numFmtId="0" fontId="252" fillId="0" borderId="50" xfId="0" applyFont="1" applyBorder="1"/>
    <xf numFmtId="0" fontId="44" fillId="0" borderId="50" xfId="0" applyFont="1" applyBorder="1"/>
    <xf numFmtId="0" fontId="0" fillId="0" borderId="49" xfId="0" applyBorder="1"/>
    <xf numFmtId="0" fontId="0" fillId="0" borderId="21" xfId="0" applyBorder="1"/>
    <xf numFmtId="0" fontId="0" fillId="0" borderId="20" xfId="0" applyBorder="1"/>
    <xf numFmtId="0" fontId="253" fillId="0" borderId="6" xfId="0" applyFont="1" applyBorder="1" applyAlignment="1">
      <alignment horizontal="center" vertical="center"/>
    </xf>
    <xf numFmtId="49" fontId="253" fillId="0" borderId="6" xfId="0" applyNumberFormat="1" applyFont="1" applyBorder="1" applyAlignment="1">
      <alignment horizontal="center" vertical="center"/>
    </xf>
    <xf numFmtId="0" fontId="253" fillId="0" borderId="6" xfId="0" applyFont="1" applyBorder="1" applyAlignment="1">
      <alignment horizontal="center" vertical="center" wrapText="1"/>
    </xf>
    <xf numFmtId="4" fontId="253" fillId="0" borderId="6" xfId="8658" applyNumberFormat="1" applyFont="1" applyBorder="1" applyAlignment="1">
      <alignment horizontal="center" vertical="center" wrapText="1"/>
    </xf>
    <xf numFmtId="0" fontId="253" fillId="0" borderId="79" xfId="0" applyFont="1" applyBorder="1" applyAlignment="1">
      <alignment horizontal="center" vertical="center"/>
    </xf>
    <xf numFmtId="0" fontId="234" fillId="0" borderId="53" xfId="7522" applyFont="1" applyBorder="1"/>
    <xf numFmtId="0" fontId="244" fillId="0" borderId="53" xfId="7522" applyFont="1" applyBorder="1"/>
    <xf numFmtId="0" fontId="238" fillId="0" borderId="53" xfId="0" applyFont="1" applyBorder="1" applyAlignment="1">
      <alignment horizontal="center" vertical="center" wrapText="1"/>
    </xf>
    <xf numFmtId="4" fontId="238" fillId="0" borderId="80" xfId="8658" applyNumberFormat="1" applyFont="1" applyBorder="1" applyAlignment="1">
      <alignment horizontal="center" vertical="center" wrapText="1"/>
    </xf>
    <xf numFmtId="0" fontId="253" fillId="0" borderId="81" xfId="0" applyFont="1" applyBorder="1" applyAlignment="1">
      <alignment horizontal="center" vertical="center"/>
    </xf>
    <xf numFmtId="0" fontId="237" fillId="0" borderId="54" xfId="7522" applyFont="1" applyBorder="1"/>
    <xf numFmtId="0" fontId="238" fillId="0" borderId="54" xfId="7522" applyFont="1" applyBorder="1"/>
    <xf numFmtId="0" fontId="238" fillId="0" borderId="54" xfId="0" applyFont="1" applyBorder="1" applyAlignment="1">
      <alignment horizontal="center" vertical="center" wrapText="1"/>
    </xf>
    <xf numFmtId="4" fontId="238" fillId="0" borderId="82" xfId="8658" applyNumberFormat="1" applyFont="1" applyBorder="1" applyAlignment="1">
      <alignment horizontal="center" vertical="center" wrapText="1"/>
    </xf>
    <xf numFmtId="0" fontId="237" fillId="0" borderId="81" xfId="0" applyFont="1" applyBorder="1" applyAlignment="1">
      <alignment horizontal="left" vertical="center"/>
    </xf>
    <xf numFmtId="0" fontId="243" fillId="0" borderId="54" xfId="0" quotePrefix="1" applyFont="1" applyBorder="1"/>
    <xf numFmtId="0" fontId="237" fillId="0" borderId="83" xfId="0" applyFont="1" applyBorder="1" applyAlignment="1">
      <alignment horizontal="left" vertical="center"/>
    </xf>
    <xf numFmtId="0" fontId="237" fillId="0" borderId="55" xfId="7522" applyFont="1" applyBorder="1"/>
    <xf numFmtId="0" fontId="243" fillId="0" borderId="55" xfId="0" quotePrefix="1" applyFont="1" applyBorder="1"/>
    <xf numFmtId="0" fontId="238" fillId="0" borderId="55" xfId="0" applyFont="1" applyBorder="1" applyAlignment="1">
      <alignment horizontal="center" vertical="center" wrapText="1"/>
    </xf>
    <xf numFmtId="4" fontId="238" fillId="0" borderId="84" xfId="8658" applyNumberFormat="1" applyFont="1" applyBorder="1" applyAlignment="1">
      <alignment horizontal="center" vertical="center" wrapText="1"/>
    </xf>
    <xf numFmtId="0" fontId="237" fillId="0" borderId="85" xfId="0" applyFont="1" applyBorder="1" applyAlignment="1">
      <alignment horizontal="left" vertical="center"/>
    </xf>
    <xf numFmtId="49" fontId="244" fillId="0" borderId="56" xfId="0" applyNumberFormat="1" applyFont="1" applyBorder="1" applyAlignment="1">
      <alignment horizontal="left" vertical="center"/>
    </xf>
    <xf numFmtId="0" fontId="251" fillId="0" borderId="56" xfId="0" applyFont="1" applyBorder="1"/>
    <xf numFmtId="0" fontId="241" fillId="0" borderId="56" xfId="0" applyFont="1" applyBorder="1" applyAlignment="1">
      <alignment horizontal="center" vertical="center" wrapText="1"/>
    </xf>
    <xf numFmtId="4" fontId="241" fillId="0" borderId="86" xfId="8658" applyNumberFormat="1" applyFont="1" applyBorder="1" applyAlignment="1">
      <alignment horizontal="right" vertical="center" wrapText="1"/>
    </xf>
    <xf numFmtId="0" fontId="237" fillId="0" borderId="87" xfId="0" applyFont="1" applyBorder="1" applyAlignment="1">
      <alignment horizontal="left" vertical="center"/>
    </xf>
    <xf numFmtId="49" fontId="255" fillId="0" borderId="57" xfId="0" applyNumberFormat="1" applyFont="1" applyBorder="1" applyAlignment="1">
      <alignment horizontal="center" vertical="center"/>
    </xf>
    <xf numFmtId="0" fontId="241" fillId="0" borderId="57" xfId="0" applyFont="1" applyBorder="1"/>
    <xf numFmtId="0" fontId="238" fillId="0" borderId="57" xfId="0" applyFont="1" applyBorder="1" applyAlignment="1">
      <alignment horizontal="center" vertical="center" wrapText="1"/>
    </xf>
    <xf numFmtId="4" fontId="238" fillId="0" borderId="88" xfId="8658" applyNumberFormat="1" applyFont="1" applyBorder="1" applyAlignment="1">
      <alignment horizontal="right" vertical="center" wrapText="1"/>
    </xf>
    <xf numFmtId="49" fontId="255" fillId="0" borderId="54" xfId="0" applyNumberFormat="1" applyFont="1" applyBorder="1" applyAlignment="1">
      <alignment horizontal="center" vertical="center"/>
    </xf>
    <xf numFmtId="0" fontId="237" fillId="0" borderId="54" xfId="0" applyFont="1" applyBorder="1" applyAlignment="1">
      <alignment vertical="center" wrapText="1"/>
    </xf>
    <xf numFmtId="4" fontId="238" fillId="0" borderId="82" xfId="8658" applyNumberFormat="1" applyFont="1" applyBorder="1" applyAlignment="1">
      <alignment horizontal="right" vertical="center" wrapText="1"/>
    </xf>
    <xf numFmtId="0" fontId="237" fillId="0" borderId="54" xfId="0" applyFont="1" applyBorder="1"/>
    <xf numFmtId="0" fontId="243" fillId="0" borderId="54" xfId="0" applyFont="1" applyBorder="1"/>
    <xf numFmtId="0" fontId="255" fillId="0" borderId="54" xfId="0" applyFont="1" applyBorder="1" applyAlignment="1">
      <alignment horizontal="center" vertical="center" wrapText="1"/>
    </xf>
    <xf numFmtId="4" fontId="255" fillId="0" borderId="82" xfId="8658" applyNumberFormat="1" applyFont="1" applyBorder="1" applyAlignment="1">
      <alignment horizontal="center" vertical="center" wrapText="1"/>
    </xf>
    <xf numFmtId="0" fontId="237" fillId="0" borderId="54" xfId="0" quotePrefix="1" applyFont="1" applyBorder="1"/>
    <xf numFmtId="0" fontId="237" fillId="0" borderId="54" xfId="8663" applyFont="1" applyBorder="1"/>
    <xf numFmtId="0" fontId="237" fillId="0" borderId="89" xfId="0" applyFont="1" applyBorder="1" applyAlignment="1">
      <alignment horizontal="left" vertical="center"/>
    </xf>
    <xf numFmtId="49" fontId="255" fillId="0" borderId="58" xfId="0" applyNumberFormat="1" applyFont="1" applyBorder="1" applyAlignment="1">
      <alignment horizontal="center" vertical="center"/>
    </xf>
    <xf numFmtId="0" fontId="237" fillId="0" borderId="58" xfId="8663" applyFont="1" applyBorder="1"/>
    <xf numFmtId="0" fontId="238" fillId="0" borderId="58" xfId="0" applyFont="1" applyBorder="1" applyAlignment="1">
      <alignment horizontal="center" vertical="center" wrapText="1"/>
    </xf>
    <xf numFmtId="4" fontId="238" fillId="0" borderId="90" xfId="8658" applyNumberFormat="1" applyFont="1" applyBorder="1" applyAlignment="1">
      <alignment horizontal="right" vertical="center" wrapText="1"/>
    </xf>
    <xf numFmtId="49" fontId="255" fillId="0" borderId="55" xfId="0" applyNumberFormat="1" applyFont="1" applyBorder="1" applyAlignment="1">
      <alignment horizontal="center" vertical="center"/>
    </xf>
    <xf numFmtId="0" fontId="237" fillId="0" borderId="55" xfId="8663" applyFont="1" applyBorder="1"/>
    <xf numFmtId="4" fontId="238" fillId="0" borderId="84" xfId="8658" applyNumberFormat="1" applyFont="1" applyBorder="1" applyAlignment="1">
      <alignment horizontal="right" vertical="center" wrapText="1"/>
    </xf>
    <xf numFmtId="0" fontId="241" fillId="0" borderId="56" xfId="0" applyFont="1" applyBorder="1" applyAlignment="1">
      <alignment horizontal="right" vertical="center" wrapText="1"/>
    </xf>
    <xf numFmtId="0" fontId="237" fillId="0" borderId="57" xfId="0" applyFont="1" applyBorder="1"/>
    <xf numFmtId="0" fontId="238" fillId="0" borderId="54" xfId="0" quotePrefix="1" applyFont="1" applyBorder="1"/>
    <xf numFmtId="0" fontId="249" fillId="0" borderId="54" xfId="0" quotePrefix="1" applyFont="1" applyBorder="1"/>
    <xf numFmtId="4" fontId="300" fillId="0" borderId="82" xfId="8658" applyNumberFormat="1" applyFont="1" applyBorder="1" applyAlignment="1">
      <alignment horizontal="center" vertical="center" wrapText="1"/>
    </xf>
    <xf numFmtId="0" fontId="255" fillId="0" borderId="58" xfId="0" applyFont="1" applyBorder="1" applyAlignment="1">
      <alignment horizontal="center" vertical="center" wrapText="1"/>
    </xf>
    <xf numFmtId="4" fontId="300" fillId="0" borderId="90" xfId="8658" applyNumberFormat="1" applyFont="1" applyBorder="1" applyAlignment="1">
      <alignment horizontal="center" vertical="center" wrapText="1"/>
    </xf>
    <xf numFmtId="0" fontId="250" fillId="0" borderId="56" xfId="0" applyFont="1" applyBorder="1"/>
    <xf numFmtId="4" fontId="250" fillId="0" borderId="86" xfId="0" applyNumberFormat="1" applyFont="1" applyBorder="1" applyAlignment="1">
      <alignment horizontal="right"/>
    </xf>
    <xf numFmtId="0" fontId="243" fillId="0" borderId="79" xfId="0" applyFont="1" applyBorder="1" applyAlignment="1">
      <alignment horizontal="left"/>
    </xf>
    <xf numFmtId="0" fontId="256" fillId="0" borderId="53" xfId="0" applyFont="1" applyBorder="1"/>
    <xf numFmtId="0" fontId="237" fillId="0" borderId="53" xfId="0" applyFont="1" applyBorder="1"/>
    <xf numFmtId="0" fontId="256" fillId="0" borderId="80" xfId="0" applyFont="1" applyBorder="1"/>
    <xf numFmtId="0" fontId="243" fillId="0" borderId="81" xfId="0" applyFont="1" applyBorder="1" applyAlignment="1">
      <alignment horizontal="left"/>
    </xf>
    <xf numFmtId="0" fontId="256" fillId="0" borderId="54" xfId="0" applyFont="1" applyBorder="1"/>
    <xf numFmtId="0" fontId="256" fillId="0" borderId="82" xfId="0" applyFont="1" applyBorder="1"/>
    <xf numFmtId="0" fontId="243" fillId="0" borderId="91" xfId="0" applyFont="1" applyBorder="1" applyAlignment="1">
      <alignment horizontal="left"/>
    </xf>
    <xf numFmtId="0" fontId="256" fillId="0" borderId="59" xfId="0" applyFont="1" applyBorder="1"/>
    <xf numFmtId="0" fontId="237" fillId="0" borderId="59" xfId="8663" applyFont="1" applyBorder="1"/>
    <xf numFmtId="0" fontId="256" fillId="0" borderId="92" xfId="0" applyFont="1" applyBorder="1"/>
    <xf numFmtId="0" fontId="244" fillId="0" borderId="56" xfId="0" applyFont="1" applyBorder="1"/>
    <xf numFmtId="0" fontId="244" fillId="0" borderId="56" xfId="8663" applyFont="1" applyBorder="1"/>
    <xf numFmtId="0" fontId="243" fillId="0" borderId="53" xfId="0" applyFont="1" applyBorder="1"/>
    <xf numFmtId="0" fontId="243" fillId="0" borderId="80" xfId="0" applyFont="1" applyBorder="1" applyAlignment="1">
      <alignment horizontal="right"/>
    </xf>
    <xf numFmtId="0" fontId="243" fillId="0" borderId="89" xfId="0" applyFont="1" applyBorder="1" applyAlignment="1">
      <alignment horizontal="left"/>
    </xf>
    <xf numFmtId="0" fontId="256" fillId="0" borderId="58" xfId="0" applyFont="1" applyBorder="1"/>
    <xf numFmtId="0" fontId="256" fillId="0" borderId="90" xfId="0" applyFont="1" applyBorder="1"/>
    <xf numFmtId="0" fontId="243" fillId="0" borderId="83" xfId="0" applyFont="1" applyBorder="1" applyAlignment="1">
      <alignment horizontal="left"/>
    </xf>
    <xf numFmtId="0" fontId="256" fillId="0" borderId="55" xfId="0" applyFont="1" applyBorder="1"/>
    <xf numFmtId="0" fontId="256" fillId="0" borderId="84" xfId="0" applyFont="1" applyBorder="1"/>
    <xf numFmtId="0" fontId="243" fillId="0" borderId="82" xfId="0" applyFont="1" applyBorder="1" applyAlignment="1">
      <alignment horizontal="right"/>
    </xf>
    <xf numFmtId="0" fontId="237" fillId="0" borderId="54" xfId="8663" quotePrefix="1" applyFont="1" applyBorder="1"/>
    <xf numFmtId="0" fontId="244" fillId="0" borderId="54" xfId="8663" applyFont="1" applyBorder="1"/>
    <xf numFmtId="49" fontId="237" fillId="0" borderId="54" xfId="0" quotePrefix="1" applyNumberFormat="1" applyFont="1" applyBorder="1" applyAlignment="1">
      <alignment horizontal="right"/>
    </xf>
    <xf numFmtId="49" fontId="237" fillId="0" borderId="54" xfId="0" applyNumberFormat="1" applyFont="1" applyBorder="1" applyAlignment="1">
      <alignment horizontal="left"/>
    </xf>
    <xf numFmtId="0" fontId="257" fillId="0" borderId="54" xfId="0" applyFont="1" applyBorder="1" applyAlignment="1">
      <alignment horizontal="left"/>
    </xf>
    <xf numFmtId="0" fontId="256" fillId="0" borderId="81" xfId="0" applyFont="1" applyBorder="1"/>
    <xf numFmtId="0" fontId="243" fillId="0" borderId="59" xfId="0" quotePrefix="1" applyFont="1" applyBorder="1"/>
    <xf numFmtId="0" fontId="238" fillId="0" borderId="54" xfId="9" applyFont="1" applyBorder="1" applyAlignment="1">
      <alignment horizontal="left" wrapText="1"/>
    </xf>
    <xf numFmtId="0" fontId="237" fillId="0" borderId="54" xfId="0" quotePrefix="1" applyFont="1" applyBorder="1" applyAlignment="1">
      <alignment vertical="center" wrapText="1"/>
    </xf>
    <xf numFmtId="0" fontId="247" fillId="0" borderId="54" xfId="9" applyFont="1" applyBorder="1" applyAlignment="1">
      <alignment horizontal="left" vertical="top" wrapText="1"/>
    </xf>
    <xf numFmtId="0" fontId="238" fillId="0" borderId="54" xfId="9" applyFont="1" applyBorder="1" applyAlignment="1">
      <alignment horizontal="left" vertical="top" wrapText="1"/>
    </xf>
    <xf numFmtId="0" fontId="237" fillId="0" borderId="58" xfId="0" quotePrefix="1" applyFont="1" applyBorder="1" applyAlignment="1">
      <alignment vertical="center" wrapText="1"/>
    </xf>
    <xf numFmtId="0" fontId="243" fillId="0" borderId="58" xfId="0" applyFont="1" applyBorder="1"/>
    <xf numFmtId="0" fontId="243" fillId="0" borderId="90" xfId="0" applyFont="1" applyBorder="1" applyAlignment="1">
      <alignment horizontal="right"/>
    </xf>
    <xf numFmtId="0" fontId="243" fillId="0" borderId="59" xfId="0" applyFont="1" applyBorder="1"/>
    <xf numFmtId="0" fontId="243" fillId="0" borderId="92" xfId="0" applyFont="1" applyBorder="1" applyAlignment="1">
      <alignment horizontal="right"/>
    </xf>
    <xf numFmtId="0" fontId="241" fillId="0" borderId="56" xfId="0" applyFont="1" applyBorder="1"/>
    <xf numFmtId="4" fontId="241" fillId="0" borderId="86" xfId="0" applyNumberFormat="1" applyFont="1" applyBorder="1" applyAlignment="1">
      <alignment horizontal="right"/>
    </xf>
    <xf numFmtId="0" fontId="237" fillId="0" borderId="55" xfId="0" applyFont="1" applyBorder="1" applyAlignment="1">
      <alignment vertical="center" wrapText="1"/>
    </xf>
    <xf numFmtId="0" fontId="243" fillId="0" borderId="55" xfId="0" applyFont="1" applyBorder="1"/>
    <xf numFmtId="0" fontId="243" fillId="0" borderId="84" xfId="0" applyFont="1" applyBorder="1" applyAlignment="1">
      <alignment horizontal="right"/>
    </xf>
    <xf numFmtId="0" fontId="244" fillId="0" borderId="56" xfId="8692" applyFont="1" applyBorder="1"/>
    <xf numFmtId="0" fontId="237" fillId="0" borderId="79" xfId="0" applyFont="1" applyBorder="1" applyAlignment="1">
      <alignment horizontal="left" vertical="center"/>
    </xf>
    <xf numFmtId="1" fontId="237" fillId="0" borderId="53" xfId="0" quotePrefix="1" applyNumberFormat="1" applyFont="1" applyBorder="1"/>
    <xf numFmtId="0" fontId="237" fillId="0" borderId="54" xfId="0" quotePrefix="1" applyFont="1" applyBorder="1" applyAlignment="1">
      <alignment horizontal="right"/>
    </xf>
    <xf numFmtId="0" fontId="237" fillId="0" borderId="54" xfId="0" quotePrefix="1" applyFont="1" applyBorder="1" applyAlignment="1">
      <alignment horizontal="left"/>
    </xf>
    <xf numFmtId="0" fontId="237" fillId="0" borderId="54" xfId="0" applyFont="1" applyBorder="1" applyAlignment="1">
      <alignment horizontal="left"/>
    </xf>
    <xf numFmtId="0" fontId="237" fillId="0" borderId="54" xfId="81" quotePrefix="1" applyFont="1" applyBorder="1"/>
    <xf numFmtId="0" fontId="237" fillId="0" borderId="54" xfId="0" quotePrefix="1" applyFont="1" applyBorder="1" applyAlignment="1">
      <alignment horizontal="left" wrapText="1"/>
    </xf>
    <xf numFmtId="0" fontId="237" fillId="0" borderId="58" xfId="0" quotePrefix="1" applyFont="1" applyBorder="1" applyAlignment="1">
      <alignment horizontal="right"/>
    </xf>
    <xf numFmtId="0" fontId="237" fillId="0" borderId="58" xfId="0" quotePrefix="1" applyFont="1" applyBorder="1"/>
    <xf numFmtId="49" fontId="237" fillId="0" borderId="54" xfId="8663" applyNumberFormat="1" applyFont="1" applyBorder="1"/>
    <xf numFmtId="0" fontId="237" fillId="0" borderId="91" xfId="0" applyFont="1" applyBorder="1" applyAlignment="1">
      <alignment horizontal="left" vertical="center"/>
    </xf>
    <xf numFmtId="0" fontId="237" fillId="0" borderId="59" xfId="0" quotePrefix="1" applyFont="1" applyBorder="1" applyAlignment="1">
      <alignment horizontal="right"/>
    </xf>
    <xf numFmtId="0" fontId="237" fillId="0" borderId="59" xfId="0" quotePrefix="1" applyFont="1" applyBorder="1"/>
    <xf numFmtId="0" fontId="238" fillId="0" borderId="59" xfId="0" applyFont="1" applyBorder="1" applyAlignment="1">
      <alignment horizontal="center" vertical="center" wrapText="1"/>
    </xf>
    <xf numFmtId="1" fontId="244" fillId="0" borderId="56" xfId="0" quotePrefix="1" applyNumberFormat="1" applyFont="1" applyBorder="1"/>
    <xf numFmtId="1" fontId="241" fillId="0" borderId="56" xfId="0" applyNumberFormat="1" applyFont="1" applyBorder="1"/>
    <xf numFmtId="3" fontId="237" fillId="0" borderId="79" xfId="0" quotePrefix="1" applyNumberFormat="1" applyFont="1" applyBorder="1" applyAlignment="1">
      <alignment horizontal="left"/>
    </xf>
    <xf numFmtId="0" fontId="237" fillId="0" borderId="53" xfId="8692" applyFont="1" applyBorder="1"/>
    <xf numFmtId="1" fontId="237" fillId="0" borderId="53" xfId="0" applyNumberFormat="1" applyFont="1" applyBorder="1"/>
    <xf numFmtId="3" fontId="237" fillId="0" borderId="81" xfId="0" quotePrefix="1" applyNumberFormat="1" applyFont="1" applyBorder="1" applyAlignment="1">
      <alignment horizontal="left"/>
    </xf>
    <xf numFmtId="1" fontId="237" fillId="0" borderId="54" xfId="0" quotePrefix="1" applyNumberFormat="1" applyFont="1" applyBorder="1"/>
    <xf numFmtId="1" fontId="238" fillId="0" borderId="54" xfId="0" applyNumberFormat="1" applyFont="1" applyBorder="1"/>
    <xf numFmtId="3" fontId="237" fillId="0" borderId="89" xfId="0" quotePrefix="1" applyNumberFormat="1" applyFont="1" applyBorder="1" applyAlignment="1">
      <alignment horizontal="left"/>
    </xf>
    <xf numFmtId="1" fontId="237" fillId="0" borderId="58" xfId="0" quotePrefix="1" applyNumberFormat="1" applyFont="1" applyBorder="1"/>
    <xf numFmtId="0" fontId="237" fillId="0" borderId="58" xfId="0" applyFont="1" applyBorder="1"/>
    <xf numFmtId="1" fontId="238" fillId="0" borderId="58" xfId="0" applyNumberFormat="1" applyFont="1" applyBorder="1"/>
    <xf numFmtId="3" fontId="237" fillId="0" borderId="83" xfId="0" quotePrefix="1" applyNumberFormat="1" applyFont="1" applyBorder="1" applyAlignment="1">
      <alignment horizontal="left"/>
    </xf>
    <xf numFmtId="1" fontId="237" fillId="0" borderId="55" xfId="0" quotePrefix="1" applyNumberFormat="1" applyFont="1" applyBorder="1"/>
    <xf numFmtId="0" fontId="237" fillId="0" borderId="55" xfId="0" applyFont="1" applyBorder="1"/>
    <xf numFmtId="1" fontId="238" fillId="0" borderId="55" xfId="0" applyNumberFormat="1" applyFont="1" applyBorder="1"/>
    <xf numFmtId="1" fontId="238" fillId="0" borderId="53" xfId="0" applyNumberFormat="1" applyFont="1" applyBorder="1"/>
    <xf numFmtId="0" fontId="237" fillId="0" borderId="54" xfId="7522" applyFont="1" applyBorder="1" applyAlignment="1">
      <alignment horizontal="left" wrapText="1"/>
    </xf>
    <xf numFmtId="0" fontId="237" fillId="0" borderId="54" xfId="7522" quotePrefix="1" applyFont="1" applyBorder="1" applyAlignment="1">
      <alignment horizontal="left"/>
    </xf>
    <xf numFmtId="0" fontId="237" fillId="0" borderId="54" xfId="7522" quotePrefix="1" applyFont="1" applyBorder="1"/>
    <xf numFmtId="0" fontId="237" fillId="0" borderId="58" xfId="7522" quotePrefix="1" applyFont="1" applyBorder="1"/>
    <xf numFmtId="0" fontId="237" fillId="0" borderId="55" xfId="7522" quotePrefix="1" applyFont="1" applyBorder="1"/>
    <xf numFmtId="0" fontId="256" fillId="0" borderId="86" xfId="0" applyFont="1" applyBorder="1"/>
    <xf numFmtId="1" fontId="301" fillId="0" borderId="53" xfId="0" applyNumberFormat="1" applyFont="1" applyBorder="1"/>
    <xf numFmtId="0" fontId="237" fillId="0" borderId="54" xfId="7522" applyFont="1" applyBorder="1" applyAlignment="1">
      <alignment wrapText="1"/>
    </xf>
    <xf numFmtId="0" fontId="237" fillId="0" borderId="54" xfId="8691" applyFont="1" applyBorder="1"/>
    <xf numFmtId="0" fontId="243" fillId="0" borderId="82" xfId="0" applyFont="1" applyBorder="1"/>
    <xf numFmtId="0" fontId="237" fillId="0" borderId="54" xfId="8691" quotePrefix="1" applyFont="1" applyBorder="1"/>
    <xf numFmtId="0" fontId="237" fillId="0" borderId="55" xfId="8691" applyFont="1" applyBorder="1"/>
    <xf numFmtId="0" fontId="243" fillId="0" borderId="84" xfId="0" applyFont="1" applyBorder="1"/>
    <xf numFmtId="0" fontId="243" fillId="0" borderId="48" xfId="0" applyFont="1" applyBorder="1" applyAlignment="1">
      <alignment horizontal="left"/>
    </xf>
    <xf numFmtId="0" fontId="237" fillId="0" borderId="1" xfId="8691" applyFont="1" applyBorder="1"/>
    <xf numFmtId="0" fontId="237" fillId="0" borderId="1" xfId="7522" quotePrefix="1" applyFont="1" applyBorder="1"/>
    <xf numFmtId="0" fontId="243" fillId="0" borderId="1" xfId="0" applyFont="1" applyBorder="1"/>
    <xf numFmtId="0" fontId="243" fillId="0" borderId="29" xfId="0" applyFont="1" applyBorder="1"/>
    <xf numFmtId="0" fontId="244" fillId="0" borderId="6" xfId="8691" applyFont="1" applyBorder="1" applyAlignment="1">
      <alignment vertical="center" wrapText="1"/>
    </xf>
    <xf numFmtId="0" fontId="241" fillId="0" borderId="6" xfId="8691" applyFont="1" applyBorder="1" applyAlignment="1">
      <alignment vertical="center" wrapText="1"/>
    </xf>
    <xf numFmtId="4" fontId="241" fillId="0" borderId="6" xfId="8691" applyNumberFormat="1" applyFont="1" applyBorder="1" applyAlignment="1">
      <alignment vertical="center" wrapText="1"/>
    </xf>
    <xf numFmtId="0" fontId="235" fillId="0" borderId="0" xfId="8691" applyFont="1" applyAlignment="1">
      <alignment vertical="center" wrapText="1"/>
    </xf>
    <xf numFmtId="0" fontId="237" fillId="0" borderId="21" xfId="8691" applyFont="1" applyBorder="1" applyAlignment="1">
      <alignment vertical="center" wrapText="1"/>
    </xf>
    <xf numFmtId="0" fontId="306" fillId="0" borderId="0" xfId="8691" applyFont="1" applyAlignment="1">
      <alignment vertical="center" wrapText="1"/>
    </xf>
    <xf numFmtId="0" fontId="237" fillId="0" borderId="0" xfId="8691" applyFont="1" applyAlignment="1">
      <alignment vertical="center" wrapText="1"/>
    </xf>
    <xf numFmtId="0" fontId="241" fillId="0" borderId="20" xfId="8691" applyFont="1" applyBorder="1" applyAlignment="1">
      <alignment vertical="center" wrapText="1"/>
    </xf>
    <xf numFmtId="0" fontId="238" fillId="0" borderId="0" xfId="8691" applyFont="1" applyAlignment="1">
      <alignment vertical="center" wrapText="1"/>
    </xf>
    <xf numFmtId="0" fontId="305" fillId="0" borderId="20" xfId="8691" applyFont="1" applyBorder="1" applyAlignment="1">
      <alignment vertical="center" wrapText="1"/>
    </xf>
    <xf numFmtId="0" fontId="237" fillId="0" borderId="0" xfId="0" quotePrefix="1" applyFont="1" applyAlignment="1">
      <alignment vertical="center" wrapText="1"/>
    </xf>
    <xf numFmtId="0" fontId="307" fillId="0" borderId="0" xfId="8691" applyFont="1" applyAlignment="1">
      <alignment vertical="center" wrapText="1"/>
    </xf>
    <xf numFmtId="0" fontId="304" fillId="0" borderId="0" xfId="8691" applyFont="1" applyAlignment="1">
      <alignment vertical="center" wrapText="1"/>
    </xf>
    <xf numFmtId="0" fontId="302" fillId="0" borderId="20" xfId="8691" applyFont="1" applyBorder="1" applyAlignment="1">
      <alignment vertical="center" wrapText="1"/>
    </xf>
    <xf numFmtId="0" fontId="137" fillId="0" borderId="0" xfId="8691" applyFont="1" applyAlignment="1">
      <alignment vertical="center" wrapText="1"/>
    </xf>
    <xf numFmtId="0" fontId="237" fillId="0" borderId="0" xfId="0" applyFont="1" applyAlignment="1">
      <alignment vertical="center" wrapText="1"/>
    </xf>
    <xf numFmtId="0" fontId="237" fillId="0" borderId="0" xfId="8691" quotePrefix="1" applyFont="1" applyAlignment="1">
      <alignment vertical="center" wrapText="1"/>
    </xf>
    <xf numFmtId="0" fontId="238" fillId="0" borderId="0" xfId="0" applyFont="1" applyAlignment="1">
      <alignment vertical="center" wrapText="1"/>
    </xf>
    <xf numFmtId="0" fontId="237" fillId="0" borderId="0" xfId="0" quotePrefix="1" applyFont="1" applyAlignment="1">
      <alignment horizontal="left" vertical="center" wrapText="1"/>
    </xf>
    <xf numFmtId="0" fontId="243" fillId="0" borderId="93" xfId="0" applyFont="1" applyBorder="1" applyAlignment="1">
      <alignment horizontal="left"/>
    </xf>
    <xf numFmtId="0" fontId="243" fillId="0" borderId="94" xfId="0" applyFont="1" applyBorder="1"/>
    <xf numFmtId="0" fontId="246" fillId="0" borderId="94" xfId="0" applyFont="1" applyBorder="1" applyAlignment="1">
      <alignment horizontal="justify" vertical="center" wrapText="1"/>
    </xf>
    <xf numFmtId="0" fontId="237" fillId="0" borderId="94" xfId="0" applyFont="1" applyBorder="1" applyAlignment="1">
      <alignment horizontal="center"/>
    </xf>
    <xf numFmtId="0" fontId="237" fillId="0" borderId="95" xfId="0" applyFont="1" applyBorder="1"/>
    <xf numFmtId="0" fontId="243" fillId="0" borderId="96" xfId="0" applyFont="1" applyBorder="1" applyAlignment="1">
      <alignment horizontal="left"/>
    </xf>
    <xf numFmtId="0" fontId="256" fillId="0" borderId="78" xfId="0" applyFont="1" applyBorder="1"/>
    <xf numFmtId="0" fontId="295" fillId="0" borderId="78" xfId="0" applyFont="1" applyBorder="1" applyAlignment="1">
      <alignment horizontal="justify" vertical="center" wrapText="1"/>
    </xf>
    <xf numFmtId="0" fontId="251" fillId="0" borderId="78" xfId="0" applyFont="1" applyBorder="1"/>
    <xf numFmtId="4" fontId="244" fillId="0" borderId="97" xfId="0" applyNumberFormat="1" applyFont="1" applyBorder="1"/>
    <xf numFmtId="0" fontId="258" fillId="0" borderId="0" xfId="0" applyFont="1" applyAlignment="1">
      <alignment horizontal="left"/>
    </xf>
    <xf numFmtId="0" fontId="248" fillId="0" borderId="0" xfId="0" applyFont="1"/>
    <xf numFmtId="49" fontId="234" fillId="0" borderId="52" xfId="8606" applyNumberFormat="1" applyFont="1" applyBorder="1" applyAlignment="1">
      <alignment vertical="center"/>
    </xf>
    <xf numFmtId="49" fontId="237" fillId="0" borderId="54" xfId="0" quotePrefix="1" applyNumberFormat="1" applyFont="1" applyBorder="1"/>
    <xf numFmtId="0" fontId="237" fillId="0" borderId="54" xfId="0" applyFont="1" applyBorder="1" applyAlignment="1">
      <alignment horizontal="justify" vertical="center" wrapText="1"/>
    </xf>
    <xf numFmtId="49" fontId="237" fillId="0" borderId="54" xfId="0" quotePrefix="1" applyNumberFormat="1" applyFont="1" applyBorder="1" applyAlignment="1">
      <alignment wrapText="1"/>
    </xf>
    <xf numFmtId="0" fontId="237" fillId="0" borderId="54" xfId="0" applyFont="1" applyBorder="1" applyAlignment="1">
      <alignment horizontal="justify" vertical="center"/>
    </xf>
    <xf numFmtId="0" fontId="238" fillId="0" borderId="54" xfId="0" quotePrefix="1" applyFont="1" applyBorder="1" applyAlignment="1">
      <alignment horizontal="justify" vertical="center"/>
    </xf>
    <xf numFmtId="0" fontId="258" fillId="0" borderId="81" xfId="0" applyFont="1" applyBorder="1" applyAlignment="1">
      <alignment horizontal="left"/>
    </xf>
    <xf numFmtId="0" fontId="0" fillId="0" borderId="54" xfId="0" applyBorder="1"/>
    <xf numFmtId="49" fontId="237" fillId="0" borderId="54" xfId="0" applyNumberFormat="1" applyFont="1" applyBorder="1"/>
    <xf numFmtId="0" fontId="44" fillId="0" borderId="54" xfId="0" applyFont="1" applyBorder="1"/>
    <xf numFmtId="0" fontId="44" fillId="0" borderId="82" xfId="0" applyFont="1" applyBorder="1" applyAlignment="1">
      <alignment horizontal="right"/>
    </xf>
    <xf numFmtId="0" fontId="237" fillId="0" borderId="54" xfId="0" quotePrefix="1" applyFont="1" applyBorder="1" applyAlignment="1">
      <alignment horizontal="justify" vertical="center"/>
    </xf>
    <xf numFmtId="0" fontId="243" fillId="0" borderId="54" xfId="0" applyFont="1" applyBorder="1" applyAlignment="1">
      <alignment horizontal="justify" vertical="center"/>
    </xf>
    <xf numFmtId="0" fontId="237" fillId="0" borderId="54" xfId="0" quotePrefix="1" applyFont="1" applyBorder="1" applyAlignment="1">
      <alignment horizontal="justify"/>
    </xf>
    <xf numFmtId="0" fontId="237" fillId="0" borderId="54" xfId="0" applyFont="1" applyBorder="1" applyAlignment="1">
      <alignment horizontal="center"/>
    </xf>
    <xf numFmtId="4" fontId="237" fillId="0" borderId="82" xfId="0" applyNumberFormat="1" applyFont="1" applyBorder="1" applyAlignment="1">
      <alignment horizontal="right"/>
    </xf>
    <xf numFmtId="0" fontId="259" fillId="0" borderId="0" xfId="0" applyFont="1"/>
    <xf numFmtId="0" fontId="260" fillId="0" borderId="54" xfId="0" applyFont="1" applyBorder="1" applyAlignment="1">
      <alignment horizontal="center"/>
    </xf>
    <xf numFmtId="0" fontId="248" fillId="0" borderId="82" xfId="0" applyFont="1" applyBorder="1" applyAlignment="1">
      <alignment horizontal="right"/>
    </xf>
    <xf numFmtId="0" fontId="258" fillId="0" borderId="89" xfId="0" applyFont="1" applyBorder="1" applyAlignment="1">
      <alignment horizontal="left"/>
    </xf>
    <xf numFmtId="0" fontId="0" fillId="0" borderId="58" xfId="0" applyBorder="1"/>
    <xf numFmtId="0" fontId="44" fillId="0" borderId="58" xfId="0" applyFont="1" applyBorder="1"/>
    <xf numFmtId="0" fontId="248" fillId="0" borderId="90" xfId="0" applyFont="1" applyBorder="1" applyAlignment="1">
      <alignment horizontal="right"/>
    </xf>
    <xf numFmtId="0" fontId="258" fillId="0" borderId="83" xfId="0" applyFont="1" applyBorder="1" applyAlignment="1">
      <alignment horizontal="left"/>
    </xf>
    <xf numFmtId="0" fontId="0" fillId="0" borderId="55" xfId="0" applyBorder="1"/>
    <xf numFmtId="0" fontId="237" fillId="0" borderId="55" xfId="0" quotePrefix="1" applyFont="1" applyBorder="1"/>
    <xf numFmtId="0" fontId="44" fillId="0" borderId="55" xfId="0" applyFont="1" applyBorder="1"/>
    <xf numFmtId="0" fontId="248" fillId="0" borderId="84" xfId="0" applyFont="1" applyBorder="1" applyAlignment="1">
      <alignment horizontal="right"/>
    </xf>
    <xf numFmtId="0" fontId="251" fillId="0" borderId="56" xfId="0" applyFont="1" applyBorder="1" applyAlignment="1">
      <alignment horizontal="justify" vertical="center"/>
    </xf>
    <xf numFmtId="0" fontId="250" fillId="0" borderId="56" xfId="0" applyFont="1" applyBorder="1" applyAlignment="1">
      <alignment horizontal="center"/>
    </xf>
    <xf numFmtId="0" fontId="246" fillId="0" borderId="53" xfId="0" applyFont="1" applyBorder="1"/>
    <xf numFmtId="0" fontId="237" fillId="0" borderId="53" xfId="0" applyFont="1" applyBorder="1" applyAlignment="1">
      <alignment horizontal="center"/>
    </xf>
    <xf numFmtId="0" fontId="237" fillId="0" borderId="80" xfId="0" applyFont="1" applyBorder="1" applyAlignment="1">
      <alignment horizontal="right"/>
    </xf>
    <xf numFmtId="0" fontId="243" fillId="0" borderId="87" xfId="0" applyFont="1" applyBorder="1" applyAlignment="1">
      <alignment horizontal="left"/>
    </xf>
    <xf numFmtId="0" fontId="243" fillId="0" borderId="57" xfId="0" applyFont="1" applyBorder="1"/>
    <xf numFmtId="0" fontId="246" fillId="0" borderId="57" xfId="0" applyFont="1" applyBorder="1"/>
    <xf numFmtId="0" fontId="237" fillId="0" borderId="57" xfId="0" applyFont="1" applyBorder="1" applyAlignment="1">
      <alignment horizontal="center"/>
    </xf>
    <xf numFmtId="0" fontId="237" fillId="0" borderId="88" xfId="0" applyFont="1" applyBorder="1" applyAlignment="1">
      <alignment horizontal="right"/>
    </xf>
    <xf numFmtId="0" fontId="246" fillId="0" borderId="54" xfId="0" applyFont="1" applyBorder="1"/>
    <xf numFmtId="0" fontId="237" fillId="0" borderId="82" xfId="0" applyFont="1" applyBorder="1" applyAlignment="1">
      <alignment horizontal="right"/>
    </xf>
    <xf numFmtId="0" fontId="247" fillId="0" borderId="54" xfId="0" applyFont="1" applyBorder="1"/>
    <xf numFmtId="0" fontId="243" fillId="0" borderId="54" xfId="0" applyFont="1" applyBorder="1" applyAlignment="1">
      <alignment horizontal="justify" vertical="center" wrapText="1"/>
    </xf>
    <xf numFmtId="0" fontId="243" fillId="0" borderId="54" xfId="0" applyFont="1" applyBorder="1" applyAlignment="1">
      <alignment horizontal="center"/>
    </xf>
    <xf numFmtId="0" fontId="246" fillId="0" borderId="54" xfId="0" applyFont="1" applyBorder="1" applyAlignment="1">
      <alignment horizontal="justify" vertical="center" wrapText="1"/>
    </xf>
    <xf numFmtId="0" fontId="247" fillId="0" borderId="54" xfId="0" applyFont="1" applyBorder="1" applyAlignment="1">
      <alignment horizontal="justify" vertical="center" wrapText="1"/>
    </xf>
    <xf numFmtId="0" fontId="261" fillId="0" borderId="54" xfId="0" applyFont="1" applyBorder="1" applyAlignment="1">
      <alignment horizontal="left"/>
    </xf>
    <xf numFmtId="0" fontId="249" fillId="0" borderId="54" xfId="0" applyFont="1" applyBorder="1" applyAlignment="1">
      <alignment horizontal="justify" vertical="center" wrapText="1"/>
    </xf>
    <xf numFmtId="0" fontId="261" fillId="0" borderId="54" xfId="0" applyFont="1" applyBorder="1"/>
    <xf numFmtId="0" fontId="246" fillId="0" borderId="54" xfId="0" quotePrefix="1" applyFont="1" applyBorder="1" applyAlignment="1">
      <alignment horizontal="justify" vertical="center" wrapText="1"/>
    </xf>
    <xf numFmtId="0" fontId="246" fillId="0" borderId="55" xfId="0" applyFont="1" applyBorder="1" applyAlignment="1">
      <alignment horizontal="justify" vertical="center" wrapText="1"/>
    </xf>
    <xf numFmtId="0" fontId="237" fillId="0" borderId="55" xfId="0" applyFont="1" applyBorder="1" applyAlignment="1">
      <alignment horizontal="center"/>
    </xf>
    <xf numFmtId="0" fontId="237" fillId="0" borderId="84" xfId="0" applyFont="1" applyBorder="1"/>
    <xf numFmtId="0" fontId="281" fillId="0" borderId="0" xfId="9" applyFont="1" applyAlignment="1">
      <alignment vertical="top" wrapText="1"/>
    </xf>
    <xf numFmtId="0" fontId="319" fillId="0" borderId="2" xfId="9" applyFont="1" applyBorder="1" applyAlignment="1">
      <alignment horizontal="center" wrapText="1"/>
    </xf>
    <xf numFmtId="4" fontId="54" fillId="0" borderId="0" xfId="8717" applyNumberFormat="1" applyFont="1" applyAlignment="1" applyProtection="1">
      <alignment horizontal="center" wrapText="1"/>
      <protection locked="0"/>
    </xf>
    <xf numFmtId="0" fontId="312" fillId="0" borderId="0" xfId="9" applyFont="1" applyAlignment="1" applyProtection="1">
      <alignment horizontal="right" vertical="top"/>
      <protection locked="0"/>
    </xf>
    <xf numFmtId="49" fontId="69" fillId="80" borderId="47" xfId="9" applyNumberFormat="1" applyFont="1" applyFill="1" applyBorder="1" applyAlignment="1" applyProtection="1">
      <alignment horizontal="right" vertical="top"/>
      <protection locked="0"/>
    </xf>
    <xf numFmtId="4" fontId="45" fillId="0" borderId="2" xfId="4" applyNumberFormat="1" applyFont="1" applyBorder="1" applyAlignment="1" applyProtection="1">
      <alignment vertical="center" readingOrder="1"/>
      <protection locked="0"/>
    </xf>
    <xf numFmtId="4" fontId="47" fillId="0" borderId="0" xfId="9" applyNumberFormat="1" applyFont="1" applyAlignment="1" applyProtection="1">
      <alignment horizontal="right"/>
      <protection locked="0"/>
    </xf>
    <xf numFmtId="4" fontId="54" fillId="0" borderId="2" xfId="9" applyNumberFormat="1" applyFont="1" applyBorder="1" applyProtection="1">
      <protection locked="0"/>
    </xf>
    <xf numFmtId="4" fontId="47" fillId="0" borderId="2" xfId="9" applyNumberFormat="1" applyFont="1" applyBorder="1" applyAlignment="1" applyProtection="1">
      <alignment horizontal="center"/>
      <protection locked="0"/>
    </xf>
    <xf numFmtId="4" fontId="54" fillId="0" borderId="2" xfId="14" applyNumberFormat="1" applyFont="1" applyBorder="1" applyAlignment="1" applyProtection="1">
      <alignment horizontal="right"/>
      <protection locked="0"/>
    </xf>
    <xf numFmtId="4" fontId="47" fillId="0" borderId="0" xfId="9" applyNumberFormat="1" applyFont="1" applyAlignment="1" applyProtection="1">
      <alignment horizontal="right" vertical="top"/>
      <protection locked="0"/>
    </xf>
    <xf numFmtId="4" fontId="47" fillId="0" borderId="1" xfId="9" applyNumberFormat="1" applyFont="1" applyBorder="1" applyAlignment="1" applyProtection="1">
      <alignment horizontal="right"/>
      <protection locked="0"/>
    </xf>
    <xf numFmtId="0" fontId="50" fillId="0" borderId="2" xfId="9" applyFont="1" applyBorder="1" applyAlignment="1" applyProtection="1">
      <alignment horizontal="right"/>
      <protection locked="0"/>
    </xf>
    <xf numFmtId="0" fontId="50" fillId="0" borderId="24" xfId="9" applyFont="1" applyBorder="1" applyAlignment="1" applyProtection="1">
      <alignment horizontal="right"/>
      <protection locked="0"/>
    </xf>
    <xf numFmtId="0" fontId="54" fillId="80" borderId="74" xfId="8713" applyFont="1" applyFill="1" applyBorder="1" applyAlignment="1" applyProtection="1">
      <alignment horizontal="right"/>
      <protection locked="0"/>
    </xf>
    <xf numFmtId="4" fontId="45" fillId="80" borderId="5" xfId="4" applyNumberFormat="1" applyFont="1" applyFill="1" applyBorder="1" applyAlignment="1" applyProtection="1">
      <alignment vertical="center" readingOrder="1"/>
      <protection locked="0"/>
    </xf>
    <xf numFmtId="4" fontId="84" fillId="0" borderId="21" xfId="4" applyNumberFormat="1" applyFont="1" applyBorder="1" applyAlignment="1" applyProtection="1">
      <alignment vertical="center" readingOrder="1"/>
      <protection locked="0"/>
    </xf>
    <xf numFmtId="192" fontId="313" fillId="0" borderId="2" xfId="9" applyNumberFormat="1" applyFont="1" applyBorder="1" applyAlignment="1" applyProtection="1">
      <alignment horizontal="center" wrapText="1"/>
      <protection locked="0"/>
    </xf>
    <xf numFmtId="4" fontId="54" fillId="0" borderId="2" xfId="9" applyNumberFormat="1" applyFont="1" applyBorder="1" applyAlignment="1" applyProtection="1">
      <alignment horizontal="right" wrapText="1"/>
      <protection locked="0"/>
    </xf>
    <xf numFmtId="4" fontId="47" fillId="0" borderId="50" xfId="9" applyNumberFormat="1" applyFont="1" applyBorder="1" applyAlignment="1" applyProtection="1">
      <alignment horizontal="right"/>
      <protection locked="0"/>
    </xf>
    <xf numFmtId="4" fontId="54" fillId="0" borderId="20" xfId="9" applyNumberFormat="1" applyFont="1" applyBorder="1" applyAlignment="1" applyProtection="1">
      <alignment horizontal="right"/>
      <protection locked="0"/>
    </xf>
    <xf numFmtId="0" fontId="277" fillId="0" borderId="0" xfId="9" applyFont="1" applyAlignment="1" applyProtection="1">
      <alignment horizontal="right" vertical="top"/>
      <protection locked="0"/>
    </xf>
    <xf numFmtId="4" fontId="314" fillId="0" borderId="2" xfId="9" applyNumberFormat="1" applyFont="1" applyBorder="1" applyAlignment="1" applyProtection="1">
      <alignment horizontal="center" vertical="center"/>
      <protection locked="0"/>
    </xf>
    <xf numFmtId="4" fontId="84" fillId="0" borderId="2" xfId="3" applyNumberFormat="1" applyFont="1" applyBorder="1" applyProtection="1">
      <protection locked="0"/>
    </xf>
    <xf numFmtId="4" fontId="54" fillId="0" borderId="20" xfId="8715" applyNumberFormat="1" applyFont="1" applyBorder="1" applyAlignment="1" applyProtection="1">
      <alignment horizontal="right" wrapText="1"/>
      <protection locked="0"/>
    </xf>
    <xf numFmtId="4" fontId="54" fillId="0" borderId="50" xfId="9" applyNumberFormat="1" applyFont="1" applyBorder="1" applyAlignment="1" applyProtection="1">
      <alignment horizontal="center"/>
      <protection locked="0"/>
    </xf>
    <xf numFmtId="0" fontId="47" fillId="0" borderId="24" xfId="9" applyFont="1" applyBorder="1" applyProtection="1">
      <protection locked="0"/>
    </xf>
    <xf numFmtId="0" fontId="54" fillId="0" borderId="0" xfId="9" applyFont="1" applyAlignment="1" applyProtection="1">
      <alignment horizontal="center" vertical="top" wrapText="1"/>
      <protection locked="0"/>
    </xf>
    <xf numFmtId="4" fontId="54" fillId="0" borderId="21" xfId="9" applyNumberFormat="1" applyFont="1" applyBorder="1" applyAlignment="1" applyProtection="1">
      <alignment wrapText="1"/>
      <protection locked="0"/>
    </xf>
    <xf numFmtId="4" fontId="54" fillId="0" borderId="0" xfId="9" applyNumberFormat="1" applyFont="1" applyAlignment="1" applyProtection="1">
      <alignment horizontal="right" wrapText="1"/>
      <protection locked="0"/>
    </xf>
    <xf numFmtId="4" fontId="278" fillId="0" borderId="2" xfId="9" applyNumberFormat="1" applyFont="1" applyBorder="1" applyAlignment="1" applyProtection="1">
      <alignment wrapText="1"/>
      <protection locked="0"/>
    </xf>
    <xf numFmtId="0" fontId="54" fillId="0" borderId="2" xfId="9" applyFont="1" applyBorder="1" applyAlignment="1" applyProtection="1">
      <alignment horizontal="right"/>
      <protection locked="0"/>
    </xf>
    <xf numFmtId="0" fontId="278" fillId="0" borderId="2" xfId="9" applyFont="1" applyBorder="1" applyAlignment="1" applyProtection="1">
      <alignment horizontal="right"/>
      <protection locked="0"/>
    </xf>
    <xf numFmtId="4" fontId="0" fillId="0" borderId="2" xfId="3" applyNumberFormat="1" applyFont="1" applyBorder="1" applyProtection="1">
      <protection locked="0"/>
    </xf>
    <xf numFmtId="4" fontId="67" fillId="80" borderId="5" xfId="9" applyNumberFormat="1" applyFont="1" applyFill="1" applyBorder="1" applyProtection="1">
      <protection locked="0"/>
    </xf>
    <xf numFmtId="4" fontId="54" fillId="0" borderId="24" xfId="9" applyNumberFormat="1" applyFont="1" applyBorder="1" applyAlignment="1" applyProtection="1">
      <alignment wrapText="1"/>
      <protection locked="0"/>
    </xf>
    <xf numFmtId="0" fontId="47" fillId="80" borderId="26" xfId="9" applyFont="1" applyFill="1" applyBorder="1" applyProtection="1">
      <protection locked="0"/>
    </xf>
    <xf numFmtId="4" fontId="54" fillId="0" borderId="0" xfId="9" applyNumberFormat="1" applyFont="1" applyProtection="1">
      <protection locked="0"/>
    </xf>
    <xf numFmtId="0" fontId="54" fillId="0" borderId="50" xfId="8713" applyFont="1" applyBorder="1" applyAlignment="1" applyProtection="1">
      <alignment horizontal="right"/>
      <protection locked="0"/>
    </xf>
    <xf numFmtId="0" fontId="0" fillId="0" borderId="2" xfId="3" applyFont="1" applyBorder="1" applyProtection="1">
      <protection locked="0"/>
    </xf>
    <xf numFmtId="2" fontId="0" fillId="0" borderId="2" xfId="3" applyNumberFormat="1" applyFont="1" applyBorder="1" applyProtection="1">
      <protection locked="0"/>
    </xf>
    <xf numFmtId="2" fontId="54" fillId="0" borderId="21" xfId="9" applyNumberFormat="1" applyFont="1" applyBorder="1" applyAlignment="1" applyProtection="1">
      <alignment horizontal="right"/>
      <protection locked="0"/>
    </xf>
    <xf numFmtId="0" fontId="0" fillId="0" borderId="2" xfId="3" applyFont="1" applyBorder="1" applyAlignment="1" applyProtection="1">
      <alignment horizontal="right"/>
      <protection locked="0"/>
    </xf>
    <xf numFmtId="49" fontId="283" fillId="80" borderId="47" xfId="9" applyNumberFormat="1" applyFont="1" applyFill="1" applyBorder="1" applyAlignment="1" applyProtection="1">
      <alignment horizontal="center"/>
      <protection locked="0"/>
    </xf>
    <xf numFmtId="4" fontId="54" fillId="0" borderId="0" xfId="9" applyNumberFormat="1" applyFont="1" applyAlignment="1" applyProtection="1">
      <alignment horizontal="center" wrapText="1"/>
      <protection locked="0"/>
    </xf>
    <xf numFmtId="4" fontId="54" fillId="0" borderId="2" xfId="9" applyNumberFormat="1" applyFont="1" applyBorder="1" applyAlignment="1" applyProtection="1">
      <alignment horizontal="center" wrapText="1"/>
      <protection locked="0"/>
    </xf>
    <xf numFmtId="0" fontId="54" fillId="80" borderId="74" xfId="8713" applyFont="1" applyFill="1" applyBorder="1" applyAlignment="1" applyProtection="1">
      <alignment horizontal="center"/>
      <protection locked="0"/>
    </xf>
    <xf numFmtId="0" fontId="278" fillId="0" borderId="75" xfId="8713" applyFont="1" applyBorder="1" applyAlignment="1" applyProtection="1">
      <alignment horizontal="center"/>
      <protection locked="0"/>
    </xf>
    <xf numFmtId="49" fontId="69" fillId="80" borderId="47" xfId="9" applyNumberFormat="1" applyFont="1" applyFill="1" applyBorder="1" applyAlignment="1" applyProtection="1">
      <alignment horizontal="center"/>
      <protection locked="0"/>
    </xf>
    <xf numFmtId="0" fontId="78" fillId="0" borderId="9" xfId="9" applyFont="1" applyBorder="1" applyAlignment="1" applyProtection="1">
      <alignment horizontal="center"/>
      <protection locked="0"/>
    </xf>
    <xf numFmtId="4" fontId="317" fillId="0" borderId="2" xfId="9" applyNumberFormat="1" applyFont="1" applyBorder="1" applyAlignment="1" applyProtection="1">
      <alignment horizontal="center"/>
      <protection locked="0"/>
    </xf>
    <xf numFmtId="0" fontId="84" fillId="0" borderId="21" xfId="9" applyBorder="1" applyAlignment="1" applyProtection="1">
      <alignment horizontal="center"/>
      <protection locked="0"/>
    </xf>
    <xf numFmtId="2" fontId="54" fillId="0" borderId="21" xfId="9" applyNumberFormat="1" applyFont="1" applyBorder="1" applyAlignment="1" applyProtection="1">
      <alignment horizontal="center"/>
      <protection locked="0"/>
    </xf>
    <xf numFmtId="0" fontId="124" fillId="0" borderId="21" xfId="9" applyFont="1" applyBorder="1" applyAlignment="1" applyProtection="1">
      <alignment horizontal="center"/>
      <protection locked="0"/>
    </xf>
    <xf numFmtId="4" fontId="78" fillId="0" borderId="2" xfId="9" applyNumberFormat="1" applyFont="1" applyBorder="1" applyAlignment="1" applyProtection="1">
      <alignment horizontal="center"/>
      <protection locked="0"/>
    </xf>
    <xf numFmtId="0" fontId="0" fillId="0" borderId="2" xfId="3" applyFont="1" applyBorder="1" applyAlignment="1" applyProtection="1">
      <alignment horizontal="center"/>
      <protection locked="0"/>
    </xf>
    <xf numFmtId="0" fontId="0" fillId="0" borderId="21" xfId="3" applyFont="1" applyBorder="1" applyAlignment="1" applyProtection="1">
      <alignment horizontal="center"/>
      <protection locked="0"/>
    </xf>
    <xf numFmtId="0" fontId="239" fillId="0" borderId="21" xfId="3" applyFont="1" applyBorder="1" applyAlignment="1" applyProtection="1">
      <alignment horizontal="center"/>
      <protection locked="0"/>
    </xf>
    <xf numFmtId="0" fontId="239" fillId="0" borderId="21" xfId="3" applyFont="1" applyBorder="1" applyAlignment="1" applyProtection="1">
      <alignment horizontal="center" wrapText="1"/>
      <protection locked="0"/>
    </xf>
    <xf numFmtId="0" fontId="84" fillId="0" borderId="21" xfId="3" applyFont="1" applyBorder="1" applyAlignment="1" applyProtection="1">
      <alignment horizontal="center"/>
      <protection locked="0"/>
    </xf>
    <xf numFmtId="0" fontId="278" fillId="0" borderId="0" xfId="8713" applyFont="1" applyAlignment="1" applyProtection="1">
      <alignment horizontal="center"/>
      <protection locked="0"/>
    </xf>
    <xf numFmtId="0" fontId="47" fillId="0" borderId="9" xfId="9" applyFont="1" applyBorder="1" applyAlignment="1" applyProtection="1">
      <alignment horizontal="center"/>
      <protection locked="0"/>
    </xf>
    <xf numFmtId="4" fontId="36" fillId="0" borderId="2" xfId="9" applyNumberFormat="1" applyFont="1" applyBorder="1" applyAlignment="1" applyProtection="1">
      <alignment horizontal="center"/>
      <protection locked="0"/>
    </xf>
    <xf numFmtId="4" fontId="47" fillId="0" borderId="20" xfId="9" applyNumberFormat="1" applyFont="1" applyBorder="1" applyAlignment="1" applyProtection="1">
      <alignment horizontal="center"/>
      <protection locked="0"/>
    </xf>
    <xf numFmtId="2" fontId="278" fillId="0" borderId="21" xfId="9" applyNumberFormat="1" applyFont="1" applyBorder="1" applyAlignment="1" applyProtection="1">
      <alignment horizontal="center"/>
      <protection locked="0"/>
    </xf>
    <xf numFmtId="4" fontId="278" fillId="0" borderId="0" xfId="9" applyNumberFormat="1" applyFont="1" applyAlignment="1" applyProtection="1">
      <alignment horizontal="center"/>
      <protection locked="0"/>
    </xf>
    <xf numFmtId="49" fontId="283" fillId="80" borderId="48" xfId="9" applyNumberFormat="1" applyFont="1" applyFill="1" applyBorder="1" applyAlignment="1" applyProtection="1">
      <alignment horizontal="center"/>
      <protection locked="0"/>
    </xf>
    <xf numFmtId="4" fontId="77" fillId="0" borderId="2" xfId="9" applyNumberFormat="1" applyFont="1" applyBorder="1" applyAlignment="1" applyProtection="1">
      <alignment horizontal="center"/>
      <protection locked="0"/>
    </xf>
    <xf numFmtId="4" fontId="47" fillId="0" borderId="21" xfId="9" applyNumberFormat="1" applyFont="1" applyBorder="1" applyAlignment="1" applyProtection="1">
      <alignment horizontal="center"/>
      <protection locked="0"/>
    </xf>
    <xf numFmtId="0" fontId="54" fillId="0" borderId="50" xfId="8713" applyFont="1" applyBorder="1" applyAlignment="1" applyProtection="1">
      <alignment horizontal="center"/>
      <protection locked="0"/>
    </xf>
    <xf numFmtId="49" fontId="273" fillId="0" borderId="1" xfId="3" applyNumberFormat="1" applyFont="1" applyBorder="1" applyAlignment="1">
      <alignment horizontal="left" vertical="top"/>
    </xf>
    <xf numFmtId="0" fontId="47" fillId="0" borderId="66" xfId="3" applyFont="1" applyBorder="1" applyAlignment="1">
      <alignment horizontal="justify" vertical="top" wrapText="1" readingOrder="1"/>
    </xf>
    <xf numFmtId="0" fontId="42" fillId="0" borderId="67" xfId="3" applyFont="1" applyBorder="1"/>
    <xf numFmtId="0" fontId="42" fillId="0" borderId="68" xfId="3" applyFont="1" applyBorder="1" applyAlignment="1">
      <alignment horizontal="right"/>
    </xf>
    <xf numFmtId="0" fontId="43" fillId="0" borderId="69" xfId="3" applyFont="1" applyBorder="1" applyAlignment="1">
      <alignment horizontal="right"/>
    </xf>
    <xf numFmtId="4" fontId="47" fillId="0" borderId="70" xfId="3" applyNumberFormat="1" applyFont="1" applyBorder="1" applyAlignment="1">
      <alignment horizontal="right"/>
    </xf>
    <xf numFmtId="49" fontId="42" fillId="0" borderId="0" xfId="3" applyNumberFormat="1" applyFont="1" applyAlignment="1">
      <alignment horizontal="left" vertical="top"/>
    </xf>
    <xf numFmtId="0" fontId="47" fillId="0" borderId="0" xfId="3" applyFont="1" applyAlignment="1">
      <alignment horizontal="justify" vertical="top" wrapText="1" readingOrder="1"/>
    </xf>
    <xf numFmtId="0" fontId="42" fillId="0" borderId="0" xfId="3" applyFont="1"/>
    <xf numFmtId="0" fontId="42" fillId="0" borderId="0" xfId="3" applyFont="1" applyAlignment="1">
      <alignment horizontal="right"/>
    </xf>
    <xf numFmtId="0" fontId="42" fillId="0" borderId="0" xfId="3" applyFont="1" applyAlignment="1">
      <alignment horizontal="right" vertical="top"/>
    </xf>
    <xf numFmtId="4" fontId="47" fillId="0" borderId="0" xfId="3" applyNumberFormat="1" applyFont="1" applyAlignment="1">
      <alignment horizontal="right" vertical="top"/>
    </xf>
    <xf numFmtId="49" fontId="43" fillId="0" borderId="0" xfId="3" applyNumberFormat="1" applyFont="1" applyAlignment="1">
      <alignment horizontal="left" vertical="top"/>
    </xf>
    <xf numFmtId="0" fontId="54" fillId="0" borderId="0" xfId="3" applyFont="1" applyAlignment="1">
      <alignment horizontal="justify" vertical="top" wrapText="1" readingOrder="1"/>
    </xf>
    <xf numFmtId="0" fontId="273" fillId="0" borderId="0" xfId="3" applyFont="1" applyAlignment="1">
      <alignment horizontal="center"/>
    </xf>
    <xf numFmtId="0" fontId="273" fillId="0" borderId="0" xfId="3" applyFont="1"/>
    <xf numFmtId="0" fontId="273" fillId="0" borderId="0" xfId="3" applyFont="1" applyAlignment="1">
      <alignment horizontal="right"/>
    </xf>
    <xf numFmtId="4" fontId="84" fillId="0" borderId="0" xfId="3" applyNumberFormat="1" applyFont="1" applyAlignment="1">
      <alignment horizontal="right"/>
    </xf>
    <xf numFmtId="49" fontId="275" fillId="0" borderId="6" xfId="3" applyNumberFormat="1" applyFont="1" applyBorder="1" applyAlignment="1">
      <alignment horizontal="justify" vertical="top"/>
    </xf>
    <xf numFmtId="0" fontId="275" fillId="0" borderId="6" xfId="3" applyFont="1" applyBorder="1" applyAlignment="1">
      <alignment horizontal="center" vertical="top"/>
    </xf>
    <xf numFmtId="4" fontId="275" fillId="0" borderId="6" xfId="3" applyNumberFormat="1" applyFont="1" applyBorder="1" applyAlignment="1">
      <alignment horizontal="center" vertical="top"/>
    </xf>
    <xf numFmtId="4" fontId="275" fillId="0" borderId="6" xfId="3" applyNumberFormat="1" applyFont="1" applyBorder="1" applyAlignment="1">
      <alignment horizontal="center" vertical="top" wrapText="1"/>
    </xf>
    <xf numFmtId="49" fontId="43" fillId="0" borderId="5" xfId="3" applyNumberFormat="1" applyFont="1" applyBorder="1" applyAlignment="1">
      <alignment horizontal="left" vertical="top"/>
    </xf>
    <xf numFmtId="0" fontId="54" fillId="0" borderId="5" xfId="3" applyFont="1" applyBorder="1" applyAlignment="1">
      <alignment horizontal="justify" vertical="top" wrapText="1" readingOrder="1"/>
    </xf>
    <xf numFmtId="0" fontId="273" fillId="0" borderId="5" xfId="3" applyFont="1" applyBorder="1" applyAlignment="1">
      <alignment horizontal="center"/>
    </xf>
    <xf numFmtId="0" fontId="273" fillId="0" borderId="5" xfId="3" applyFont="1" applyBorder="1"/>
    <xf numFmtId="0" fontId="273" fillId="0" borderId="5" xfId="3" applyFont="1" applyBorder="1" applyAlignment="1">
      <alignment horizontal="right"/>
    </xf>
    <xf numFmtId="4" fontId="84" fillId="0" borderId="5" xfId="3" applyNumberFormat="1" applyFont="1" applyBorder="1" applyAlignment="1">
      <alignment horizontal="right"/>
    </xf>
    <xf numFmtId="0" fontId="274" fillId="0" borderId="0" xfId="3" applyFont="1"/>
    <xf numFmtId="49" fontId="39" fillId="80" borderId="52" xfId="3" applyNumberFormat="1" applyFont="1" applyFill="1" applyBorder="1" applyAlignment="1">
      <alignment horizontal="center" vertical="top"/>
    </xf>
    <xf numFmtId="0" fontId="63" fillId="80" borderId="50" xfId="9" applyFont="1" applyFill="1" applyBorder="1" applyAlignment="1">
      <alignment vertical="top" wrapText="1"/>
    </xf>
    <xf numFmtId="0" fontId="276" fillId="80" borderId="50" xfId="3" applyFont="1" applyFill="1" applyBorder="1" applyAlignment="1">
      <alignment horizontal="center"/>
    </xf>
    <xf numFmtId="4" fontId="276" fillId="80" borderId="50" xfId="3" applyNumberFormat="1" applyFont="1" applyFill="1" applyBorder="1"/>
    <xf numFmtId="4" fontId="276" fillId="80" borderId="50" xfId="3" applyNumberFormat="1" applyFont="1" applyFill="1" applyBorder="1" applyAlignment="1">
      <alignment horizontal="right"/>
    </xf>
    <xf numFmtId="4" fontId="84" fillId="80" borderId="49" xfId="3" applyNumberFormat="1" applyFont="1" applyFill="1" applyBorder="1" applyAlignment="1">
      <alignment horizontal="right"/>
    </xf>
    <xf numFmtId="0" fontId="311" fillId="0" borderId="0" xfId="3" applyFont="1"/>
    <xf numFmtId="49" fontId="40" fillId="80" borderId="48" xfId="3" applyNumberFormat="1" applyFont="1" applyFill="1" applyBorder="1" applyAlignment="1">
      <alignment vertical="center" readingOrder="1"/>
    </xf>
    <xf numFmtId="0" fontId="63" fillId="80" borderId="1" xfId="9" applyFont="1" applyFill="1" applyBorder="1" applyAlignment="1">
      <alignment vertical="top" wrapText="1"/>
    </xf>
    <xf numFmtId="0" fontId="45" fillId="80" borderId="1" xfId="3" applyFont="1" applyFill="1" applyBorder="1" applyAlignment="1">
      <alignment vertical="center" readingOrder="1"/>
    </xf>
    <xf numFmtId="4" fontId="45" fillId="80" borderId="1" xfId="3" applyNumberFormat="1" applyFont="1" applyFill="1" applyBorder="1" applyAlignment="1">
      <alignment vertical="center" readingOrder="1"/>
    </xf>
    <xf numFmtId="4" fontId="45" fillId="80" borderId="1" xfId="3" applyNumberFormat="1" applyFont="1" applyFill="1" applyBorder="1" applyAlignment="1">
      <alignment horizontal="right" vertical="center"/>
    </xf>
    <xf numFmtId="4" fontId="84" fillId="80" borderId="29" xfId="3" applyNumberFormat="1" applyFont="1" applyFill="1" applyBorder="1" applyAlignment="1">
      <alignment horizontal="right" vertical="center"/>
    </xf>
    <xf numFmtId="0" fontId="124" fillId="0" borderId="0" xfId="3" applyFont="1"/>
    <xf numFmtId="49" fontId="40" fillId="0" borderId="52" xfId="3" applyNumberFormat="1" applyFont="1" applyBorder="1" applyAlignment="1">
      <alignment vertical="center" readingOrder="1"/>
    </xf>
    <xf numFmtId="0" fontId="73" fillId="0" borderId="0" xfId="3" applyFont="1" applyAlignment="1">
      <alignment vertical="top" wrapText="1" readingOrder="1"/>
    </xf>
    <xf numFmtId="0" fontId="45" fillId="0" borderId="0" xfId="3" applyFont="1" applyAlignment="1">
      <alignment vertical="center" readingOrder="1"/>
    </xf>
    <xf numFmtId="4" fontId="45" fillId="0" borderId="0" xfId="3" applyNumberFormat="1" applyFont="1" applyAlignment="1">
      <alignment vertical="center" readingOrder="1"/>
    </xf>
    <xf numFmtId="4" fontId="45" fillId="0" borderId="0" xfId="3" applyNumberFormat="1" applyFont="1" applyAlignment="1">
      <alignment horizontal="right" vertical="center"/>
    </xf>
    <xf numFmtId="4" fontId="84" fillId="0" borderId="49" xfId="3" applyNumberFormat="1" applyFont="1" applyBorder="1" applyAlignment="1">
      <alignment horizontal="right" vertical="center"/>
    </xf>
    <xf numFmtId="0" fontId="52" fillId="0" borderId="0" xfId="9" applyFont="1" applyAlignment="1">
      <alignment horizontal="left" vertical="top" wrapText="1"/>
    </xf>
    <xf numFmtId="0" fontId="52" fillId="0" borderId="0" xfId="9" applyFont="1" applyAlignment="1">
      <alignment horizontal="right" vertical="top" wrapText="1"/>
    </xf>
    <xf numFmtId="4" fontId="63" fillId="0" borderId="20" xfId="9" applyNumberFormat="1" applyFont="1" applyBorder="1" applyAlignment="1">
      <alignment horizontal="right" vertical="top" wrapText="1"/>
    </xf>
    <xf numFmtId="0" fontId="277" fillId="0" borderId="21" xfId="9" applyFont="1" applyBorder="1" applyAlignment="1">
      <alignment horizontal="center" vertical="top" wrapText="1"/>
    </xf>
    <xf numFmtId="0" fontId="277" fillId="0" borderId="0" xfId="9" applyFont="1" applyAlignment="1">
      <alignment horizontal="left" vertical="top" wrapText="1"/>
    </xf>
    <xf numFmtId="4" fontId="54" fillId="0" borderId="20" xfId="9" applyNumberFormat="1" applyFont="1" applyBorder="1" applyAlignment="1">
      <alignment horizontal="right" vertical="top" wrapText="1"/>
    </xf>
    <xf numFmtId="0" fontId="124" fillId="0" borderId="0" xfId="3" applyFont="1" applyAlignment="1">
      <alignment horizontal="left" wrapText="1"/>
    </xf>
    <xf numFmtId="0" fontId="277" fillId="0" borderId="21" xfId="9" applyFont="1" applyBorder="1" applyAlignment="1">
      <alignment horizontal="left" vertical="top" wrapText="1"/>
    </xf>
    <xf numFmtId="0" fontId="54" fillId="0" borderId="0" xfId="9" applyFont="1" applyAlignment="1">
      <alignment horizontal="left" vertical="top" wrapText="1"/>
    </xf>
    <xf numFmtId="0" fontId="277" fillId="0" borderId="0" xfId="9" applyFont="1" applyAlignment="1">
      <alignment horizontal="right" vertical="top" wrapText="1"/>
    </xf>
    <xf numFmtId="0" fontId="312" fillId="0" borderId="21" xfId="9" applyFont="1" applyBorder="1" applyAlignment="1">
      <alignment horizontal="left" vertical="top" wrapText="1"/>
    </xf>
    <xf numFmtId="0" fontId="278" fillId="0" borderId="0" xfId="9" applyFont="1" applyAlignment="1">
      <alignment horizontal="left" vertical="top" wrapText="1" readingOrder="1"/>
    </xf>
    <xf numFmtId="0" fontId="312" fillId="0" borderId="0" xfId="9" applyFont="1" applyAlignment="1">
      <alignment horizontal="left" vertical="top" readingOrder="1"/>
    </xf>
    <xf numFmtId="0" fontId="312" fillId="0" borderId="0" xfId="9" applyFont="1" applyAlignment="1">
      <alignment horizontal="right" vertical="top"/>
    </xf>
    <xf numFmtId="4" fontId="278" fillId="0" borderId="20" xfId="9" applyNumberFormat="1" applyFont="1" applyBorder="1" applyAlignment="1">
      <alignment horizontal="right" vertical="top"/>
    </xf>
    <xf numFmtId="49" fontId="69" fillId="80" borderId="47" xfId="9" applyNumberFormat="1" applyFont="1" applyFill="1" applyBorder="1" applyAlignment="1">
      <alignment horizontal="left" vertical="top"/>
    </xf>
    <xf numFmtId="49" fontId="63" fillId="80" borderId="47" xfId="9" applyNumberFormat="1" applyFont="1" applyFill="1" applyBorder="1" applyAlignment="1">
      <alignment horizontal="left" vertical="top" wrapText="1"/>
    </xf>
    <xf numFmtId="4" fontId="63" fillId="80" borderId="6" xfId="9" applyNumberFormat="1" applyFont="1" applyFill="1" applyBorder="1" applyAlignment="1">
      <alignment horizontal="right" vertical="top"/>
    </xf>
    <xf numFmtId="49" fontId="39" fillId="0" borderId="2" xfId="4" applyNumberFormat="1" applyFont="1" applyBorder="1" applyAlignment="1">
      <alignment horizontal="center" vertical="top"/>
    </xf>
    <xf numFmtId="0" fontId="73" fillId="0" borderId="0" xfId="4" applyFont="1" applyAlignment="1">
      <alignment vertical="top" wrapText="1" readingOrder="1"/>
    </xf>
    <xf numFmtId="0" fontId="45" fillId="0" borderId="2" xfId="4" applyFont="1" applyBorder="1" applyAlignment="1">
      <alignment vertical="center" readingOrder="1"/>
    </xf>
    <xf numFmtId="4" fontId="45" fillId="0" borderId="0" xfId="4" applyNumberFormat="1" applyFont="1" applyAlignment="1">
      <alignment vertical="center" readingOrder="1"/>
    </xf>
    <xf numFmtId="4" fontId="0" fillId="0" borderId="2" xfId="4" applyNumberFormat="1" applyFont="1" applyBorder="1" applyAlignment="1">
      <alignment vertical="center" readingOrder="1"/>
    </xf>
    <xf numFmtId="49" fontId="47" fillId="0" borderId="2" xfId="9" applyNumberFormat="1" applyFont="1" applyBorder="1" applyAlignment="1">
      <alignment horizontal="center" vertical="top"/>
    </xf>
    <xf numFmtId="0" fontId="54" fillId="0" borderId="2" xfId="9" applyFont="1" applyBorder="1" applyAlignment="1">
      <alignment vertical="top" wrapText="1" readingOrder="1"/>
    </xf>
    <xf numFmtId="0" fontId="54" fillId="0" borderId="2" xfId="9" applyFont="1" applyBorder="1" applyAlignment="1">
      <alignment horizontal="center"/>
    </xf>
    <xf numFmtId="4" fontId="47" fillId="0" borderId="2" xfId="9" applyNumberFormat="1" applyFont="1" applyBorder="1" applyAlignment="1">
      <alignment horizontal="right"/>
    </xf>
    <xf numFmtId="0" fontId="54" fillId="0" borderId="0" xfId="9" applyFont="1" applyAlignment="1">
      <alignment horizontal="left" vertical="top" wrapText="1" readingOrder="1"/>
    </xf>
    <xf numFmtId="0" fontId="63" fillId="0" borderId="2" xfId="14" applyFont="1" applyBorder="1" applyAlignment="1">
      <alignment horizontal="justify" vertical="top" wrapText="1" readingOrder="1"/>
    </xf>
    <xf numFmtId="0" fontId="54" fillId="0" borderId="0" xfId="9" applyFont="1" applyAlignment="1">
      <alignment horizontal="center"/>
    </xf>
    <xf numFmtId="4" fontId="54" fillId="0" borderId="0" xfId="9" applyNumberFormat="1" applyFont="1" applyAlignment="1">
      <alignment horizontal="right"/>
    </xf>
    <xf numFmtId="4" fontId="84" fillId="0" borderId="2" xfId="9" applyNumberFormat="1" applyBorder="1"/>
    <xf numFmtId="0" fontId="63" fillId="0" borderId="2" xfId="9" applyFont="1" applyBorder="1" applyAlignment="1">
      <alignment vertical="top" wrapText="1" readingOrder="1"/>
    </xf>
    <xf numFmtId="0" fontId="124" fillId="0" borderId="0" xfId="9" applyFont="1"/>
    <xf numFmtId="49" fontId="54" fillId="0" borderId="2" xfId="9" applyNumberFormat="1" applyFont="1" applyBorder="1" applyAlignment="1">
      <alignment horizontal="center" vertical="top" wrapText="1"/>
    </xf>
    <xf numFmtId="0" fontId="54" fillId="0" borderId="0" xfId="9" applyFont="1" applyAlignment="1">
      <alignment horizontal="justify" vertical="top" wrapText="1" readingOrder="1"/>
    </xf>
    <xf numFmtId="0" fontId="54" fillId="0" borderId="2" xfId="9" applyFont="1" applyBorder="1" applyAlignment="1">
      <alignment horizontal="justify" vertical="top" wrapText="1" readingOrder="1"/>
    </xf>
    <xf numFmtId="0" fontId="54" fillId="0" borderId="20" xfId="9" applyFont="1" applyBorder="1" applyAlignment="1">
      <alignment horizontal="center"/>
    </xf>
    <xf numFmtId="49" fontId="54" fillId="0" borderId="2" xfId="14" applyNumberFormat="1" applyFont="1" applyBorder="1" applyAlignment="1">
      <alignment horizontal="center" vertical="top" wrapText="1"/>
    </xf>
    <xf numFmtId="0" fontId="54" fillId="0" borderId="0" xfId="14" applyFont="1" applyAlignment="1">
      <alignment horizontal="justify" vertical="top" wrapText="1" readingOrder="1"/>
    </xf>
    <xf numFmtId="0" fontId="54" fillId="0" borderId="2" xfId="14" applyFont="1" applyBorder="1" applyAlignment="1">
      <alignment horizontal="center"/>
    </xf>
    <xf numFmtId="4" fontId="47" fillId="0" borderId="2" xfId="14" applyNumberFormat="1" applyFont="1" applyBorder="1" applyAlignment="1">
      <alignment horizontal="right"/>
    </xf>
    <xf numFmtId="0" fontId="54" fillId="0" borderId="0" xfId="14" applyFont="1" applyAlignment="1">
      <alignment horizontal="justify" vertical="top" wrapText="1"/>
    </xf>
    <xf numFmtId="0" fontId="54" fillId="0" borderId="2" xfId="9" applyFont="1" applyBorder="1" applyAlignment="1">
      <alignment horizontal="left" vertical="top" wrapText="1" readingOrder="1"/>
    </xf>
    <xf numFmtId="0" fontId="84" fillId="0" borderId="2" xfId="9" applyBorder="1" applyAlignment="1">
      <alignment horizontal="justify" vertical="top" wrapText="1" readingOrder="1"/>
    </xf>
    <xf numFmtId="0" fontId="84" fillId="0" borderId="2" xfId="9" quotePrefix="1" applyBorder="1" applyAlignment="1">
      <alignment horizontal="justify" vertical="top" wrapText="1" readingOrder="1"/>
    </xf>
    <xf numFmtId="0" fontId="54" fillId="0" borderId="2" xfId="9" quotePrefix="1" applyFont="1" applyBorder="1" applyAlignment="1">
      <alignment horizontal="justify" vertical="top" wrapText="1" readingOrder="1"/>
    </xf>
    <xf numFmtId="0" fontId="84" fillId="0" borderId="0" xfId="9" quotePrefix="1" applyAlignment="1">
      <alignment horizontal="justify" vertical="top" wrapText="1" readingOrder="1"/>
    </xf>
    <xf numFmtId="0" fontId="54" fillId="0" borderId="2" xfId="14" applyFont="1" applyBorder="1" applyAlignment="1">
      <alignment horizontal="justify" vertical="top" wrapText="1" readingOrder="1"/>
    </xf>
    <xf numFmtId="0" fontId="47" fillId="0" borderId="2" xfId="14" applyFont="1" applyBorder="1" applyAlignment="1">
      <alignment horizontal="center"/>
    </xf>
    <xf numFmtId="4" fontId="0" fillId="0" borderId="2" xfId="14" applyNumberFormat="1" applyFont="1" applyBorder="1"/>
    <xf numFmtId="4" fontId="84" fillId="0" borderId="2" xfId="14" applyNumberFormat="1" applyBorder="1"/>
    <xf numFmtId="0" fontId="63" fillId="0" borderId="0" xfId="14" applyFont="1" applyAlignment="1">
      <alignment horizontal="justify" vertical="top" wrapText="1" readingOrder="1"/>
    </xf>
    <xf numFmtId="0" fontId="47" fillId="0" borderId="0" xfId="14" applyFont="1" applyAlignment="1">
      <alignment horizontal="center"/>
    </xf>
    <xf numFmtId="49" fontId="84" fillId="0" borderId="2" xfId="9" applyNumberFormat="1" applyBorder="1" applyAlignment="1">
      <alignment horizontal="center" vertical="top"/>
    </xf>
    <xf numFmtId="0" fontId="47" fillId="0" borderId="0" xfId="9" applyFont="1" applyAlignment="1">
      <alignment horizontal="center"/>
    </xf>
    <xf numFmtId="0" fontId="47" fillId="0" borderId="2" xfId="9" applyFont="1" applyBorder="1" applyAlignment="1">
      <alignment horizontal="center"/>
    </xf>
    <xf numFmtId="4" fontId="54" fillId="0" borderId="2" xfId="9" applyNumberFormat="1" applyFont="1" applyBorder="1" applyAlignment="1">
      <alignment horizontal="right"/>
    </xf>
    <xf numFmtId="4" fontId="54" fillId="0" borderId="2" xfId="9" applyNumberFormat="1" applyFont="1" applyBorder="1"/>
    <xf numFmtId="0" fontId="54" fillId="0" borderId="21" xfId="9" applyFont="1" applyBorder="1" applyAlignment="1">
      <alignment horizontal="center"/>
    </xf>
    <xf numFmtId="0" fontId="54" fillId="0" borderId="2" xfId="9" applyFont="1" applyBorder="1" applyAlignment="1">
      <alignment horizontal="justify" vertical="top" wrapText="1"/>
    </xf>
    <xf numFmtId="0" fontId="47" fillId="0" borderId="21" xfId="9" applyFont="1" applyBorder="1" applyAlignment="1">
      <alignment horizontal="center"/>
    </xf>
    <xf numFmtId="4" fontId="47" fillId="0" borderId="2" xfId="9" applyNumberFormat="1" applyFont="1" applyBorder="1" applyAlignment="1">
      <alignment horizontal="center"/>
    </xf>
    <xf numFmtId="0" fontId="54" fillId="0" borderId="2" xfId="14" applyFont="1" applyBorder="1" applyAlignment="1">
      <alignment horizontal="justify" vertical="top" wrapText="1"/>
    </xf>
    <xf numFmtId="0" fontId="54" fillId="0" borderId="0" xfId="14" applyFont="1" applyAlignment="1">
      <alignment horizontal="center"/>
    </xf>
    <xf numFmtId="4" fontId="0" fillId="0" borderId="2" xfId="14" applyNumberFormat="1" applyFont="1" applyBorder="1" applyAlignment="1">
      <alignment horizontal="right"/>
    </xf>
    <xf numFmtId="49" fontId="47" fillId="0" borderId="2" xfId="14" applyNumberFormat="1" applyFont="1" applyBorder="1" applyAlignment="1">
      <alignment horizontal="center" vertical="top"/>
    </xf>
    <xf numFmtId="4" fontId="47" fillId="0" borderId="0" xfId="9" applyNumberFormat="1" applyFont="1" applyAlignment="1">
      <alignment horizontal="center"/>
    </xf>
    <xf numFmtId="49" fontId="47" fillId="0" borderId="2" xfId="16" applyNumberFormat="1" applyFont="1" applyBorder="1" applyAlignment="1">
      <alignment horizontal="center" vertical="top"/>
    </xf>
    <xf numFmtId="0" fontId="54" fillId="0" borderId="0" xfId="16" applyFont="1" applyAlignment="1">
      <alignment horizontal="justify" vertical="top" wrapText="1" readingOrder="1"/>
    </xf>
    <xf numFmtId="0" fontId="54" fillId="0" borderId="2" xfId="16" applyFont="1" applyBorder="1" applyAlignment="1">
      <alignment horizontal="center"/>
    </xf>
    <xf numFmtId="4" fontId="47" fillId="0" borderId="2" xfId="16" applyNumberFormat="1" applyFont="1" applyBorder="1" applyAlignment="1">
      <alignment horizontal="right"/>
    </xf>
    <xf numFmtId="0" fontId="54" fillId="0" borderId="21" xfId="9" applyFont="1" applyBorder="1" applyAlignment="1">
      <alignment horizontal="center" wrapText="1"/>
    </xf>
    <xf numFmtId="0" fontId="54" fillId="0" borderId="2" xfId="9" applyFont="1" applyBorder="1" applyAlignment="1">
      <alignment horizontal="center" wrapText="1"/>
    </xf>
    <xf numFmtId="0" fontId="54" fillId="0" borderId="0" xfId="9" applyFont="1" applyAlignment="1">
      <alignment vertical="top" wrapText="1"/>
    </xf>
    <xf numFmtId="0" fontId="54" fillId="0" borderId="0" xfId="9" applyFont="1" applyAlignment="1">
      <alignment horizontal="justify" vertical="top" wrapText="1"/>
    </xf>
    <xf numFmtId="0" fontId="54" fillId="0" borderId="0" xfId="9" applyFont="1" applyAlignment="1">
      <alignment horizontal="center" vertical="top"/>
    </xf>
    <xf numFmtId="0" fontId="54" fillId="0" borderId="2" xfId="9" applyFont="1" applyBorder="1" applyAlignment="1">
      <alignment horizontal="center" vertical="top"/>
    </xf>
    <xf numFmtId="4" fontId="47" fillId="0" borderId="2" xfId="9" applyNumberFormat="1" applyFont="1" applyBorder="1" applyAlignment="1">
      <alignment horizontal="right" vertical="top"/>
    </xf>
    <xf numFmtId="0" fontId="54" fillId="0" borderId="2" xfId="16" applyFont="1" applyBorder="1" applyAlignment="1">
      <alignment horizontal="left" vertical="top" wrapText="1" readingOrder="1"/>
    </xf>
    <xf numFmtId="0" fontId="47" fillId="0" borderId="20" xfId="16" applyFont="1" applyBorder="1" applyAlignment="1">
      <alignment horizontal="center"/>
    </xf>
    <xf numFmtId="0" fontId="47" fillId="0" borderId="2" xfId="16" applyFont="1" applyBorder="1" applyAlignment="1">
      <alignment horizontal="center"/>
    </xf>
    <xf numFmtId="0" fontId="54" fillId="0" borderId="0" xfId="16" applyFont="1" applyAlignment="1">
      <alignment horizontal="left" vertical="top" wrapText="1" readingOrder="1"/>
    </xf>
    <xf numFmtId="0" fontId="47" fillId="0" borderId="0" xfId="16" applyFont="1" applyAlignment="1">
      <alignment horizontal="center"/>
    </xf>
    <xf numFmtId="0" fontId="54" fillId="0" borderId="0" xfId="16" applyFont="1" applyAlignment="1">
      <alignment horizontal="center"/>
    </xf>
    <xf numFmtId="49" fontId="0" fillId="0" borderId="2" xfId="14" applyNumberFormat="1" applyFont="1" applyBorder="1" applyAlignment="1">
      <alignment horizontal="center" vertical="top"/>
    </xf>
    <xf numFmtId="0" fontId="54" fillId="0" borderId="2" xfId="14" quotePrefix="1" applyFont="1" applyBorder="1" applyAlignment="1">
      <alignment horizontal="justify" vertical="top" wrapText="1" readingOrder="1"/>
    </xf>
    <xf numFmtId="0" fontId="47" fillId="0" borderId="0" xfId="9" applyFont="1" applyAlignment="1">
      <alignment horizontal="justify" vertical="top" wrapText="1" readingOrder="1"/>
    </xf>
    <xf numFmtId="0" fontId="47" fillId="0" borderId="2" xfId="9" applyFont="1" applyBorder="1" applyAlignment="1">
      <alignment horizontal="justify" vertical="top" wrapText="1" readingOrder="1"/>
    </xf>
    <xf numFmtId="1" fontId="47" fillId="0" borderId="2" xfId="9" applyNumberFormat="1" applyFont="1" applyBorder="1" applyAlignment="1">
      <alignment horizontal="center" readingOrder="1"/>
    </xf>
    <xf numFmtId="4" fontId="47" fillId="0" borderId="20" xfId="9" applyNumberFormat="1" applyFont="1" applyBorder="1" applyAlignment="1">
      <alignment horizontal="right"/>
    </xf>
    <xf numFmtId="4" fontId="47" fillId="0" borderId="20" xfId="16" applyNumberFormat="1" applyFont="1" applyBorder="1" applyAlignment="1">
      <alignment horizontal="right"/>
    </xf>
    <xf numFmtId="0" fontId="54" fillId="0" borderId="2" xfId="9" applyFont="1" applyBorder="1" applyAlignment="1">
      <alignment horizontal="left" vertical="top" wrapText="1"/>
    </xf>
    <xf numFmtId="49" fontId="47" fillId="0" borderId="21" xfId="9" applyNumberFormat="1" applyFont="1" applyBorder="1" applyAlignment="1">
      <alignment horizontal="center" vertical="top"/>
    </xf>
    <xf numFmtId="0" fontId="84" fillId="0" borderId="0" xfId="9" applyAlignment="1">
      <alignment horizontal="center"/>
    </xf>
    <xf numFmtId="49" fontId="47" fillId="0" borderId="24" xfId="9" applyNumberFormat="1" applyFont="1" applyBorder="1" applyAlignment="1">
      <alignment horizontal="center" vertical="top"/>
    </xf>
    <xf numFmtId="0" fontId="54" fillId="0" borderId="24" xfId="9" applyFont="1" applyBorder="1" applyAlignment="1">
      <alignment horizontal="left" vertical="top" wrapText="1"/>
    </xf>
    <xf numFmtId="0" fontId="54" fillId="0" borderId="1" xfId="9" applyFont="1" applyBorder="1" applyAlignment="1">
      <alignment horizontal="center"/>
    </xf>
    <xf numFmtId="0" fontId="54" fillId="0" borderId="24" xfId="9" applyFont="1" applyBorder="1" applyAlignment="1">
      <alignment horizontal="center"/>
    </xf>
    <xf numFmtId="4" fontId="47" fillId="0" borderId="24" xfId="9" applyNumberFormat="1" applyFont="1" applyBorder="1" applyAlignment="1">
      <alignment horizontal="right"/>
    </xf>
    <xf numFmtId="0" fontId="279" fillId="0" borderId="0" xfId="9" applyFont="1" applyAlignment="1">
      <alignment horizontal="center"/>
    </xf>
    <xf numFmtId="0" fontId="84" fillId="0" borderId="2" xfId="9" applyBorder="1" applyAlignment="1">
      <alignment horizontal="center"/>
    </xf>
    <xf numFmtId="0" fontId="54" fillId="0" borderId="2" xfId="9" applyFont="1" applyBorder="1" applyAlignment="1">
      <alignment vertical="top" wrapText="1"/>
    </xf>
    <xf numFmtId="0" fontId="84" fillId="0" borderId="2" xfId="9" applyBorder="1" applyAlignment="1">
      <alignment vertical="top" wrapText="1"/>
    </xf>
    <xf numFmtId="0" fontId="54" fillId="0" borderId="21" xfId="9" applyFont="1" applyBorder="1" applyAlignment="1">
      <alignment horizontal="justify" vertical="top" wrapText="1"/>
    </xf>
    <xf numFmtId="0" fontId="54" fillId="0" borderId="48" xfId="9" applyFont="1" applyBorder="1" applyAlignment="1">
      <alignment horizontal="justify" vertical="top" wrapText="1"/>
    </xf>
    <xf numFmtId="0" fontId="47" fillId="0" borderId="24" xfId="9" applyFont="1" applyBorder="1" applyAlignment="1">
      <alignment horizontal="center"/>
    </xf>
    <xf numFmtId="49" fontId="63" fillId="80" borderId="72" xfId="4" applyNumberFormat="1" applyFont="1" applyFill="1" applyBorder="1" applyAlignment="1">
      <alignment horizontal="center" vertical="top"/>
    </xf>
    <xf numFmtId="49" fontId="63" fillId="80" borderId="73" xfId="4" applyNumberFormat="1" applyFont="1" applyFill="1" applyBorder="1" applyAlignment="1">
      <alignment vertical="top" wrapText="1" readingOrder="1"/>
    </xf>
    <xf numFmtId="0" fontId="54" fillId="80" borderId="72" xfId="8713" applyFont="1" applyFill="1" applyBorder="1" applyAlignment="1">
      <alignment horizontal="center"/>
    </xf>
    <xf numFmtId="4" fontId="63" fillId="80" borderId="72" xfId="8713" applyNumberFormat="1" applyFont="1" applyFill="1" applyBorder="1" applyAlignment="1">
      <alignment horizontal="right"/>
    </xf>
    <xf numFmtId="49" fontId="312" fillId="0" borderId="75" xfId="9" applyNumberFormat="1" applyFont="1" applyBorder="1" applyAlignment="1">
      <alignment horizontal="left" vertical="top" wrapText="1"/>
    </xf>
    <xf numFmtId="4" fontId="278" fillId="0" borderId="75" xfId="9" applyNumberFormat="1" applyFont="1" applyBorder="1" applyAlignment="1">
      <alignment horizontal="right" vertical="top"/>
    </xf>
    <xf numFmtId="49" fontId="312" fillId="0" borderId="0" xfId="9" applyNumberFormat="1" applyFont="1" applyAlignment="1">
      <alignment horizontal="left" vertical="top" wrapText="1"/>
    </xf>
    <xf numFmtId="4" fontId="278" fillId="0" borderId="0" xfId="9" applyNumberFormat="1" applyFont="1" applyAlignment="1">
      <alignment horizontal="right" vertical="top"/>
    </xf>
    <xf numFmtId="49" fontId="39" fillId="80" borderId="47" xfId="4" applyNumberFormat="1" applyFont="1" applyFill="1" applyBorder="1" applyAlignment="1">
      <alignment horizontal="center" vertical="top"/>
    </xf>
    <xf numFmtId="0" fontId="73" fillId="80" borderId="5" xfId="4" applyFont="1" applyFill="1" applyBorder="1" applyAlignment="1">
      <alignment vertical="top" wrapText="1" readingOrder="1"/>
    </xf>
    <xf numFmtId="0" fontId="45" fillId="80" borderId="5" xfId="4" applyFont="1" applyFill="1" applyBorder="1" applyAlignment="1">
      <alignment vertical="center" readingOrder="1"/>
    </xf>
    <xf numFmtId="4" fontId="45" fillId="80" borderId="5" xfId="4" applyNumberFormat="1" applyFont="1" applyFill="1" applyBorder="1" applyAlignment="1">
      <alignment vertical="center" readingOrder="1"/>
    </xf>
    <xf numFmtId="4" fontId="84" fillId="80" borderId="28" xfId="4" applyNumberFormat="1" applyFont="1" applyFill="1" applyBorder="1" applyAlignment="1">
      <alignment vertical="center" readingOrder="1"/>
    </xf>
    <xf numFmtId="49" fontId="84" fillId="0" borderId="2" xfId="4" applyNumberFormat="1" applyFont="1" applyBorder="1" applyAlignment="1">
      <alignment vertical="center" readingOrder="1"/>
    </xf>
    <xf numFmtId="0" fontId="84" fillId="0" borderId="0" xfId="4" applyFont="1" applyAlignment="1">
      <alignment vertical="top" wrapText="1" readingOrder="1"/>
    </xf>
    <xf numFmtId="0" fontId="84" fillId="0" borderId="2" xfId="4" applyFont="1" applyBorder="1" applyAlignment="1">
      <alignment vertical="center" readingOrder="1"/>
    </xf>
    <xf numFmtId="4" fontId="84" fillId="0" borderId="0" xfId="4" applyNumberFormat="1" applyFont="1" applyAlignment="1">
      <alignment vertical="center" readingOrder="1"/>
    </xf>
    <xf numFmtId="4" fontId="84" fillId="0" borderId="9" xfId="4" applyNumberFormat="1" applyFont="1" applyBorder="1" applyAlignment="1">
      <alignment vertical="center" readingOrder="1"/>
    </xf>
    <xf numFmtId="49" fontId="84" fillId="0" borderId="2" xfId="3" applyNumberFormat="1" applyFont="1" applyBorder="1"/>
    <xf numFmtId="0" fontId="313" fillId="0" borderId="2" xfId="9" applyFont="1" applyBorder="1" applyAlignment="1">
      <alignment horizontal="center" wrapText="1"/>
    </xf>
    <xf numFmtId="4" fontId="84" fillId="0" borderId="2" xfId="3" applyNumberFormat="1" applyFont="1" applyBorder="1" applyAlignment="1">
      <alignment horizontal="center"/>
    </xf>
    <xf numFmtId="49" fontId="47" fillId="0" borderId="9" xfId="9" applyNumberFormat="1" applyFont="1" applyBorder="1" applyAlignment="1">
      <alignment horizontal="center" vertical="top"/>
    </xf>
    <xf numFmtId="0" fontId="54" fillId="0" borderId="9" xfId="9" applyFont="1" applyBorder="1" applyAlignment="1">
      <alignment horizontal="justify" vertical="top" wrapText="1"/>
    </xf>
    <xf numFmtId="0" fontId="279" fillId="0" borderId="50" xfId="9" applyFont="1" applyBorder="1" applyAlignment="1">
      <alignment horizontal="center"/>
    </xf>
    <xf numFmtId="0" fontId="54" fillId="0" borderId="9" xfId="9" applyFont="1" applyBorder="1" applyAlignment="1">
      <alignment horizontal="center"/>
    </xf>
    <xf numFmtId="4" fontId="47" fillId="0" borderId="9" xfId="9" applyNumberFormat="1" applyFont="1" applyBorder="1" applyAlignment="1">
      <alignment horizontal="right"/>
    </xf>
    <xf numFmtId="0" fontId="84" fillId="0" borderId="2" xfId="9" applyBorder="1" applyAlignment="1">
      <alignment vertical="top" wrapText="1" readingOrder="1"/>
    </xf>
    <xf numFmtId="49" fontId="49" fillId="80" borderId="8" xfId="4" applyNumberFormat="1" applyFont="1" applyFill="1" applyBorder="1" applyAlignment="1">
      <alignment horizontal="center" vertical="center"/>
    </xf>
    <xf numFmtId="0" fontId="282" fillId="80" borderId="8" xfId="4" applyFont="1" applyFill="1" applyBorder="1" applyAlignment="1">
      <alignment vertical="top" wrapText="1" readingOrder="1"/>
    </xf>
    <xf numFmtId="4" fontId="49" fillId="80" borderId="8" xfId="4" applyNumberFormat="1" applyFont="1" applyFill="1" applyBorder="1" applyAlignment="1">
      <alignment vertical="center"/>
    </xf>
    <xf numFmtId="0" fontId="54" fillId="0" borderId="0" xfId="9" applyFont="1" applyAlignment="1">
      <alignment vertical="top" wrapText="1" readingOrder="1"/>
    </xf>
    <xf numFmtId="4" fontId="54" fillId="0" borderId="20" xfId="9" applyNumberFormat="1" applyFont="1" applyBorder="1" applyAlignment="1">
      <alignment horizontal="right"/>
    </xf>
    <xf numFmtId="0" fontId="54" fillId="0" borderId="0" xfId="9" applyFont="1" applyAlignment="1">
      <alignment horizontal="center" wrapText="1"/>
    </xf>
    <xf numFmtId="0" fontId="54" fillId="0" borderId="0" xfId="9" quotePrefix="1" applyFont="1" applyAlignment="1">
      <alignment horizontal="justify" vertical="top" wrapText="1" readingOrder="1"/>
    </xf>
    <xf numFmtId="0" fontId="54" fillId="0" borderId="2" xfId="14" applyFont="1" applyBorder="1" applyAlignment="1">
      <alignment horizontal="left" vertical="top" wrapText="1" readingOrder="1"/>
    </xf>
    <xf numFmtId="49" fontId="277" fillId="0" borderId="0" xfId="9" applyNumberFormat="1" applyFont="1" applyAlignment="1">
      <alignment horizontal="left" vertical="top" wrapText="1"/>
    </xf>
    <xf numFmtId="0" fontId="277" fillId="0" borderId="0" xfId="9" applyFont="1" applyAlignment="1">
      <alignment horizontal="left" vertical="top" readingOrder="1"/>
    </xf>
    <xf numFmtId="4" fontId="54" fillId="0" borderId="0" xfId="9" applyNumberFormat="1" applyFont="1" applyAlignment="1">
      <alignment horizontal="right" vertical="top"/>
    </xf>
    <xf numFmtId="49" fontId="69" fillId="80" borderId="5" xfId="9" applyNumberFormat="1" applyFont="1" applyFill="1" applyBorder="1" applyAlignment="1">
      <alignment horizontal="center" vertical="top"/>
    </xf>
    <xf numFmtId="0" fontId="63" fillId="80" borderId="5" xfId="9" applyFont="1" applyFill="1" applyBorder="1" applyAlignment="1">
      <alignment vertical="top" wrapText="1"/>
    </xf>
    <xf numFmtId="0" fontId="67" fillId="80" borderId="5" xfId="9" applyFont="1" applyFill="1" applyBorder="1" applyAlignment="1">
      <alignment horizontal="center" wrapText="1"/>
    </xf>
    <xf numFmtId="4" fontId="54" fillId="80" borderId="5" xfId="9" applyNumberFormat="1" applyFont="1" applyFill="1" applyBorder="1" applyAlignment="1">
      <alignment horizontal="right"/>
    </xf>
    <xf numFmtId="49" fontId="84" fillId="0" borderId="2" xfId="9" applyNumberFormat="1" applyBorder="1"/>
    <xf numFmtId="0" fontId="314" fillId="0" borderId="2" xfId="9" applyFont="1" applyBorder="1" applyAlignment="1">
      <alignment horizontal="center" vertical="center"/>
    </xf>
    <xf numFmtId="4" fontId="267" fillId="0" borderId="2" xfId="9" applyNumberFormat="1" applyFont="1" applyBorder="1" applyAlignment="1">
      <alignment horizontal="right" vertical="center"/>
    </xf>
    <xf numFmtId="0" fontId="113" fillId="0" borderId="2" xfId="16" applyFont="1" applyBorder="1" applyAlignment="1">
      <alignment horizontal="left" vertical="top" wrapText="1" readingOrder="1"/>
    </xf>
    <xf numFmtId="0" fontId="84" fillId="0" borderId="0" xfId="9" applyAlignment="1">
      <alignment vertical="top" wrapText="1"/>
    </xf>
    <xf numFmtId="0" fontId="54" fillId="0" borderId="20" xfId="8714" applyFont="1" applyBorder="1" applyAlignment="1">
      <alignment horizontal="left" vertical="top" wrapText="1"/>
    </xf>
    <xf numFmtId="0" fontId="54" fillId="0" borderId="21" xfId="9" applyFont="1" applyBorder="1" applyAlignment="1">
      <alignment horizontal="justify" vertical="top" wrapText="1" readingOrder="1"/>
    </xf>
    <xf numFmtId="0" fontId="279" fillId="0" borderId="52" xfId="9" applyFont="1" applyBorder="1" applyAlignment="1">
      <alignment horizontal="center"/>
    </xf>
    <xf numFmtId="0" fontId="63" fillId="0" borderId="2" xfId="9" applyFont="1" applyBorder="1" applyAlignment="1">
      <alignment horizontal="justify" vertical="top" wrapText="1"/>
    </xf>
    <xf numFmtId="0" fontId="54" fillId="0" borderId="20" xfId="9" applyFont="1" applyBorder="1" applyAlignment="1">
      <alignment horizontal="justify" vertical="top" wrapText="1"/>
    </xf>
    <xf numFmtId="4" fontId="84" fillId="0" borderId="20" xfId="9" applyNumberFormat="1" applyBorder="1"/>
    <xf numFmtId="0" fontId="54" fillId="0" borderId="29" xfId="9" applyFont="1" applyBorder="1" applyAlignment="1">
      <alignment horizontal="justify" vertical="top" wrapText="1"/>
    </xf>
    <xf numFmtId="0" fontId="47" fillId="0" borderId="1" xfId="9" applyFont="1" applyBorder="1"/>
    <xf numFmtId="0" fontId="47" fillId="0" borderId="48" xfId="9" applyFont="1" applyBorder="1" applyAlignment="1">
      <alignment horizontal="center"/>
    </xf>
    <xf numFmtId="4" fontId="47" fillId="0" borderId="20" xfId="9" applyNumberFormat="1" applyFont="1" applyBorder="1"/>
    <xf numFmtId="0" fontId="63" fillId="80" borderId="73" xfId="4" applyFont="1" applyFill="1" applyBorder="1" applyAlignment="1">
      <alignment vertical="top" wrapText="1" readingOrder="1"/>
    </xf>
    <xf numFmtId="49" fontId="312" fillId="0" borderId="21" xfId="9" applyNumberFormat="1" applyFont="1" applyBorder="1" applyAlignment="1">
      <alignment horizontal="left" vertical="top" wrapText="1"/>
    </xf>
    <xf numFmtId="49" fontId="69" fillId="80" borderId="47" xfId="9" applyNumberFormat="1" applyFont="1" applyFill="1" applyBorder="1" applyAlignment="1">
      <alignment horizontal="center" vertical="top"/>
    </xf>
    <xf numFmtId="4" fontId="54" fillId="80" borderId="28" xfId="9" applyNumberFormat="1" applyFont="1" applyFill="1" applyBorder="1" applyAlignment="1">
      <alignment horizontal="right"/>
    </xf>
    <xf numFmtId="0" fontId="54" fillId="0" borderId="21" xfId="9" applyFont="1" applyBorder="1" applyAlignment="1">
      <alignment horizontal="center" vertical="top" wrapText="1"/>
    </xf>
    <xf numFmtId="0" fontId="54" fillId="0" borderId="2" xfId="9" applyFont="1" applyBorder="1" applyAlignment="1">
      <alignment horizontal="center" vertical="top" wrapText="1"/>
    </xf>
    <xf numFmtId="0" fontId="54" fillId="0" borderId="0" xfId="9" applyFont="1" applyAlignment="1">
      <alignment horizontal="center" vertical="top" wrapText="1"/>
    </xf>
    <xf numFmtId="49" fontId="54" fillId="0" borderId="21" xfId="9" applyNumberFormat="1" applyFont="1" applyBorder="1" applyAlignment="1">
      <alignment horizontal="center" vertical="top" wrapText="1"/>
    </xf>
    <xf numFmtId="0" fontId="54" fillId="0" borderId="2" xfId="8714" applyFont="1" applyBorder="1" applyAlignment="1">
      <alignment horizontal="left" vertical="top" wrapText="1"/>
    </xf>
    <xf numFmtId="49" fontId="54" fillId="0" borderId="2" xfId="8716" applyNumberFormat="1" applyFont="1" applyBorder="1" applyAlignment="1">
      <alignment horizontal="center" vertical="top" wrapText="1"/>
    </xf>
    <xf numFmtId="0" fontId="54" fillId="0" borderId="0" xfId="8716" applyFont="1" applyAlignment="1">
      <alignment vertical="top" wrapText="1"/>
    </xf>
    <xf numFmtId="0" fontId="54" fillId="0" borderId="21" xfId="8716" applyFont="1" applyBorder="1" applyAlignment="1">
      <alignment horizontal="center" wrapText="1"/>
    </xf>
    <xf numFmtId="0" fontId="54" fillId="0" borderId="2" xfId="8716" applyFont="1" applyBorder="1" applyAlignment="1">
      <alignment horizontal="center" wrapText="1"/>
    </xf>
    <xf numFmtId="0" fontId="54" fillId="0" borderId="20" xfId="9" applyFont="1" applyBorder="1" applyAlignment="1">
      <alignment vertical="top" wrapText="1"/>
    </xf>
    <xf numFmtId="0" fontId="54" fillId="0" borderId="20" xfId="8716" applyFont="1" applyBorder="1" applyAlignment="1">
      <alignment horizontal="left" vertical="top" wrapText="1"/>
    </xf>
    <xf numFmtId="49" fontId="124" fillId="0" borderId="2" xfId="9" applyNumberFormat="1" applyFont="1" applyBorder="1" applyAlignment="1">
      <alignment horizontal="center" vertical="top"/>
    </xf>
    <xf numFmtId="0" fontId="278" fillId="0" borderId="21" xfId="9" applyFont="1" applyBorder="1" applyAlignment="1">
      <alignment horizontal="justify" vertical="top" wrapText="1"/>
    </xf>
    <xf numFmtId="0" fontId="278" fillId="0" borderId="2" xfId="9" applyFont="1" applyBorder="1" applyAlignment="1">
      <alignment horizontal="center"/>
    </xf>
    <xf numFmtId="0" fontId="278" fillId="0" borderId="2" xfId="9" applyFont="1" applyBorder="1" applyAlignment="1">
      <alignment horizontal="center" wrapText="1"/>
    </xf>
    <xf numFmtId="4" fontId="124" fillId="0" borderId="2" xfId="9" applyNumberFormat="1" applyFont="1" applyBorder="1"/>
    <xf numFmtId="0" fontId="54" fillId="0" borderId="0" xfId="8717" applyFont="1" applyAlignment="1">
      <alignment horizontal="center" wrapText="1"/>
    </xf>
    <xf numFmtId="0" fontId="54" fillId="0" borderId="2" xfId="8717" applyFont="1" applyBorder="1" applyAlignment="1">
      <alignment horizontal="center" wrapText="1"/>
    </xf>
    <xf numFmtId="4" fontId="267" fillId="0" borderId="2" xfId="8717" applyNumberFormat="1" applyFont="1" applyBorder="1"/>
    <xf numFmtId="0" fontId="54" fillId="0" borderId="21" xfId="8717" applyFont="1" applyBorder="1" applyAlignment="1">
      <alignment horizontal="center" wrapText="1"/>
    </xf>
    <xf numFmtId="49" fontId="54" fillId="0" borderId="2" xfId="8717" applyNumberFormat="1" applyFont="1" applyBorder="1" applyAlignment="1">
      <alignment horizontal="center" vertical="top" wrapText="1"/>
    </xf>
    <xf numFmtId="0" fontId="54" fillId="0" borderId="0" xfId="8717" applyFont="1" applyAlignment="1">
      <alignment horizontal="justify" vertical="top" wrapText="1"/>
    </xf>
    <xf numFmtId="0" fontId="54" fillId="0" borderId="0" xfId="8717" applyFont="1" applyAlignment="1">
      <alignment horizontal="left" vertical="top" wrapText="1"/>
    </xf>
    <xf numFmtId="49" fontId="278" fillId="0" borderId="2" xfId="8717" applyNumberFormat="1" applyFont="1" applyBorder="1" applyAlignment="1">
      <alignment horizontal="center" vertical="top" wrapText="1"/>
    </xf>
    <xf numFmtId="0" fontId="278" fillId="0" borderId="0" xfId="8717" applyFont="1" applyAlignment="1">
      <alignment horizontal="left" vertical="top" wrapText="1"/>
    </xf>
    <xf numFmtId="0" fontId="278" fillId="0" borderId="21" xfId="8717" applyFont="1" applyBorder="1" applyAlignment="1">
      <alignment horizontal="center" wrapText="1"/>
    </xf>
    <xf numFmtId="49" fontId="54" fillId="0" borderId="2" xfId="9" applyNumberFormat="1" applyFont="1" applyBorder="1" applyAlignment="1">
      <alignment horizontal="center" vertical="top"/>
    </xf>
    <xf numFmtId="4" fontId="54" fillId="0" borderId="2" xfId="8618" applyNumberFormat="1" applyBorder="1" applyAlignment="1">
      <alignment vertical="top" wrapText="1"/>
    </xf>
    <xf numFmtId="1" fontId="54" fillId="0" borderId="2" xfId="9" applyNumberFormat="1" applyFont="1" applyBorder="1" applyAlignment="1">
      <alignment horizontal="center"/>
    </xf>
    <xf numFmtId="0" fontId="0" fillId="0" borderId="0" xfId="3" applyFont="1"/>
    <xf numFmtId="4" fontId="63" fillId="0" borderId="0" xfId="8618" applyNumberFormat="1" applyFont="1" applyAlignment="1">
      <alignment vertical="top" wrapText="1"/>
    </xf>
    <xf numFmtId="0" fontId="54" fillId="0" borderId="0" xfId="8682" applyAlignment="1">
      <alignment vertical="top" wrapText="1"/>
    </xf>
    <xf numFmtId="0" fontId="54" fillId="0" borderId="2" xfId="9" applyFont="1" applyBorder="1" applyAlignment="1">
      <alignment horizontal="right"/>
    </xf>
    <xf numFmtId="0" fontId="63" fillId="0" borderId="0" xfId="8682" applyFont="1" applyAlignment="1">
      <alignment vertical="top" wrapText="1"/>
    </xf>
    <xf numFmtId="0" fontId="278" fillId="0" borderId="0" xfId="8682" applyFont="1" applyAlignment="1">
      <alignment vertical="top" wrapText="1"/>
    </xf>
    <xf numFmtId="0" fontId="278" fillId="0" borderId="21" xfId="9" applyFont="1" applyBorder="1" applyAlignment="1">
      <alignment horizontal="center"/>
    </xf>
    <xf numFmtId="4" fontId="278" fillId="0" borderId="2" xfId="9" applyNumberFormat="1" applyFont="1" applyBorder="1" applyAlignment="1">
      <alignment horizontal="right"/>
    </xf>
    <xf numFmtId="0" fontId="54" fillId="0" borderId="0" xfId="8717" applyFont="1" applyAlignment="1">
      <alignment horizontal="left" vertical="top"/>
    </xf>
    <xf numFmtId="49" fontId="78" fillId="0" borderId="2" xfId="9" applyNumberFormat="1" applyFont="1" applyBorder="1" applyAlignment="1">
      <alignment horizontal="center" vertical="top"/>
    </xf>
    <xf numFmtId="0" fontId="54" fillId="0" borderId="2" xfId="8717" applyFont="1" applyBorder="1" applyAlignment="1">
      <alignment horizontal="left" vertical="top"/>
    </xf>
    <xf numFmtId="4" fontId="54" fillId="80" borderId="28" xfId="9" applyNumberFormat="1" applyFont="1" applyFill="1" applyBorder="1"/>
    <xf numFmtId="4" fontId="54" fillId="0" borderId="2" xfId="8618" applyNumberFormat="1" applyBorder="1" applyAlignment="1">
      <alignment horizontal="left" vertical="top" wrapText="1"/>
    </xf>
    <xf numFmtId="0" fontId="63" fillId="0" borderId="0" xfId="9" applyFont="1" applyAlignment="1">
      <alignment horizontal="justify" vertical="top" wrapText="1" readingOrder="1"/>
    </xf>
    <xf numFmtId="4" fontId="54" fillId="0" borderId="0" xfId="8618" applyNumberFormat="1" applyAlignment="1">
      <alignment vertical="top" wrapText="1"/>
    </xf>
    <xf numFmtId="49" fontId="54" fillId="0" borderId="2" xfId="8718" applyNumberFormat="1" applyFont="1" applyBorder="1" applyAlignment="1">
      <alignment horizontal="center" vertical="top" wrapText="1"/>
    </xf>
    <xf numFmtId="0" fontId="54" fillId="0" borderId="2" xfId="8718" applyFont="1" applyBorder="1" applyAlignment="1">
      <alignment horizontal="left" vertical="top" wrapText="1"/>
    </xf>
    <xf numFmtId="0" fontId="54" fillId="0" borderId="2" xfId="8718" applyFont="1" applyBorder="1" applyAlignment="1">
      <alignment horizontal="center" wrapText="1"/>
    </xf>
    <xf numFmtId="0" fontId="54" fillId="0" borderId="20" xfId="9" quotePrefix="1" applyFont="1" applyBorder="1" applyAlignment="1">
      <alignment horizontal="left" vertical="top" wrapText="1"/>
    </xf>
    <xf numFmtId="0" fontId="47" fillId="0" borderId="2" xfId="9" applyFont="1" applyBorder="1" applyAlignment="1">
      <alignment horizontal="center" vertical="top"/>
    </xf>
    <xf numFmtId="0" fontId="84" fillId="0" borderId="2" xfId="9" applyBorder="1" applyAlignment="1">
      <alignment horizontal="center" vertical="top"/>
    </xf>
    <xf numFmtId="0" fontId="54" fillId="0" borderId="48" xfId="9" applyFont="1" applyBorder="1" applyAlignment="1">
      <alignment horizontal="center" wrapText="1"/>
    </xf>
    <xf numFmtId="49" fontId="69" fillId="80" borderId="8" xfId="9" applyNumberFormat="1" applyFont="1" applyFill="1" applyBorder="1" applyAlignment="1">
      <alignment horizontal="center" vertical="top"/>
    </xf>
    <xf numFmtId="0" fontId="63" fillId="80" borderId="8" xfId="9" applyFont="1" applyFill="1" applyBorder="1" applyAlignment="1">
      <alignment vertical="top" wrapText="1"/>
    </xf>
    <xf numFmtId="0" fontId="47" fillId="80" borderId="26" xfId="9" applyFont="1" applyFill="1" applyBorder="1"/>
    <xf numFmtId="4" fontId="73" fillId="80" borderId="73" xfId="9" applyNumberFormat="1" applyFont="1" applyFill="1" applyBorder="1"/>
    <xf numFmtId="49" fontId="47" fillId="0" borderId="2" xfId="4" applyNumberFormat="1" applyFont="1" applyBorder="1" applyAlignment="1">
      <alignment horizontal="center" vertical="top"/>
    </xf>
    <xf numFmtId="1" fontId="47" fillId="0" borderId="21" xfId="9" applyNumberFormat="1" applyFont="1" applyBorder="1" applyAlignment="1">
      <alignment horizontal="center" readingOrder="1"/>
    </xf>
    <xf numFmtId="0" fontId="54" fillId="0" borderId="0" xfId="9" quotePrefix="1" applyFont="1" applyAlignment="1">
      <alignment horizontal="justify" vertical="top" wrapText="1"/>
    </xf>
    <xf numFmtId="0" fontId="54" fillId="0" borderId="0" xfId="8684" applyFont="1" applyAlignment="1">
      <alignment vertical="top" wrapText="1"/>
    </xf>
    <xf numFmtId="0" fontId="54" fillId="0" borderId="21" xfId="8682" applyBorder="1" applyAlignment="1">
      <alignment horizontal="left" vertical="top" wrapText="1"/>
    </xf>
    <xf numFmtId="1" fontId="54" fillId="0" borderId="21" xfId="9" applyNumberFormat="1" applyFont="1" applyBorder="1" applyAlignment="1">
      <alignment horizontal="center" readingOrder="1"/>
    </xf>
    <xf numFmtId="0" fontId="47" fillId="0" borderId="21" xfId="9" applyFont="1" applyBorder="1" applyAlignment="1">
      <alignment horizontal="left" vertical="top" wrapText="1" readingOrder="1"/>
    </xf>
    <xf numFmtId="4" fontId="54" fillId="0" borderId="20" xfId="8618" applyNumberFormat="1" applyBorder="1" applyAlignment="1">
      <alignment vertical="top" wrapText="1"/>
    </xf>
    <xf numFmtId="0" fontId="240" fillId="0" borderId="0" xfId="8684" applyFont="1" applyAlignment="1">
      <alignment vertical="top" wrapText="1"/>
    </xf>
    <xf numFmtId="49" fontId="63" fillId="0" borderId="52" xfId="4" applyNumberFormat="1" applyFont="1" applyBorder="1" applyAlignment="1">
      <alignment horizontal="center" vertical="top"/>
    </xf>
    <xf numFmtId="0" fontId="63" fillId="0" borderId="50" xfId="4" applyFont="1" applyBorder="1" applyAlignment="1">
      <alignment vertical="top" wrapText="1" readingOrder="1"/>
    </xf>
    <xf numFmtId="0" fontId="54" fillId="0" borderId="52" xfId="8713" applyFont="1" applyBorder="1" applyAlignment="1">
      <alignment horizontal="center"/>
    </xf>
    <xf numFmtId="4" fontId="63" fillId="0" borderId="9" xfId="8713" applyNumberFormat="1" applyFont="1" applyBorder="1" applyAlignment="1">
      <alignment horizontal="right"/>
    </xf>
    <xf numFmtId="4" fontId="0" fillId="0" borderId="2" xfId="3" applyNumberFormat="1" applyFont="1" applyBorder="1" applyAlignment="1">
      <alignment horizontal="center"/>
    </xf>
    <xf numFmtId="0" fontId="279" fillId="0" borderId="21" xfId="9" applyFont="1" applyBorder="1" applyAlignment="1">
      <alignment horizontal="center"/>
    </xf>
    <xf numFmtId="0" fontId="281" fillId="0" borderId="0" xfId="9" applyFont="1" applyAlignment="1">
      <alignment vertical="top"/>
    </xf>
    <xf numFmtId="0" fontId="281" fillId="0" borderId="2" xfId="9" applyFont="1" applyBorder="1" applyAlignment="1">
      <alignment horizontal="center" wrapText="1"/>
    </xf>
    <xf numFmtId="0" fontId="281" fillId="0" borderId="2" xfId="9" applyFont="1" applyBorder="1" applyAlignment="1">
      <alignment horizontal="left" vertical="top" wrapText="1"/>
    </xf>
    <xf numFmtId="0" fontId="240" fillId="0" borderId="0" xfId="9" applyFont="1" applyAlignment="1">
      <alignment horizontal="left" vertical="top" wrapText="1"/>
    </xf>
    <xf numFmtId="0" fontId="281" fillId="0" borderId="2" xfId="9" quotePrefix="1" applyFont="1" applyBorder="1" applyAlignment="1">
      <alignment horizontal="left" vertical="top" wrapText="1"/>
    </xf>
    <xf numFmtId="0" fontId="54" fillId="0" borderId="2" xfId="9" quotePrefix="1" applyFont="1" applyBorder="1" applyAlignment="1">
      <alignment horizontal="left" vertical="top" wrapText="1"/>
    </xf>
    <xf numFmtId="0" fontId="113" fillId="0" borderId="2" xfId="9" applyFont="1" applyBorder="1" applyAlignment="1">
      <alignment horizontal="justify" vertical="top" wrapText="1" readingOrder="1"/>
    </xf>
    <xf numFmtId="0" fontId="113" fillId="0" borderId="2" xfId="9" applyFont="1" applyBorder="1" applyAlignment="1">
      <alignment horizontal="center"/>
    </xf>
    <xf numFmtId="0" fontId="113" fillId="0" borderId="0" xfId="9" applyFont="1" applyAlignment="1">
      <alignment horizontal="center"/>
    </xf>
    <xf numFmtId="1" fontId="54" fillId="0" borderId="2" xfId="9" applyNumberFormat="1" applyFont="1" applyBorder="1" applyAlignment="1">
      <alignment horizontal="center" readingOrder="1"/>
    </xf>
    <xf numFmtId="0" fontId="0" fillId="0" borderId="2" xfId="3" applyFont="1" applyBorder="1"/>
    <xf numFmtId="1" fontId="47" fillId="0" borderId="0" xfId="9" applyNumberFormat="1" applyFont="1" applyAlignment="1">
      <alignment horizontal="center" readingOrder="1"/>
    </xf>
    <xf numFmtId="0" fontId="0" fillId="0" borderId="2" xfId="3" applyFont="1" applyBorder="1" applyAlignment="1">
      <alignment vertical="top" wrapText="1"/>
    </xf>
    <xf numFmtId="0" fontId="0" fillId="0" borderId="2" xfId="3" applyFont="1" applyBorder="1" applyAlignment="1">
      <alignment horizontal="right"/>
    </xf>
    <xf numFmtId="49" fontId="283" fillId="80" borderId="47" xfId="9" applyNumberFormat="1" applyFont="1" applyFill="1" applyBorder="1" applyAlignment="1">
      <alignment horizontal="left" vertical="top"/>
    </xf>
    <xf numFmtId="4" fontId="315" fillId="80" borderId="6" xfId="9" applyNumberFormat="1" applyFont="1" applyFill="1" applyBorder="1" applyAlignment="1">
      <alignment horizontal="right" vertical="top"/>
    </xf>
    <xf numFmtId="0" fontId="78" fillId="0" borderId="21" xfId="9" applyFont="1" applyBorder="1" applyAlignment="1">
      <alignment horizontal="center" vertical="top"/>
    </xf>
    <xf numFmtId="0" fontId="278" fillId="0" borderId="2" xfId="9" applyFont="1" applyBorder="1" applyAlignment="1">
      <alignment horizontal="left" vertical="top" wrapText="1"/>
    </xf>
    <xf numFmtId="0" fontId="280" fillId="0" borderId="2" xfId="9" applyFont="1" applyBorder="1" applyAlignment="1">
      <alignment horizontal="center"/>
    </xf>
    <xf numFmtId="4" fontId="78" fillId="0" borderId="2" xfId="9" applyNumberFormat="1" applyFont="1" applyBorder="1" applyAlignment="1">
      <alignment horizontal="right"/>
    </xf>
    <xf numFmtId="0" fontId="47" fillId="0" borderId="21" xfId="9" applyFont="1" applyBorder="1" applyAlignment="1">
      <alignment horizontal="center" vertical="top"/>
    </xf>
    <xf numFmtId="0" fontId="47" fillId="0" borderId="21" xfId="9" applyFont="1" applyBorder="1" applyAlignment="1">
      <alignment horizontal="right" vertical="top"/>
    </xf>
    <xf numFmtId="4" fontId="54" fillId="0" borderId="2" xfId="9" applyNumberFormat="1" applyFont="1" applyBorder="1" applyAlignment="1">
      <alignment horizontal="center"/>
    </xf>
    <xf numFmtId="0" fontId="54" fillId="0" borderId="2" xfId="1297" applyFont="1" applyBorder="1" applyAlignment="1">
      <alignment horizontal="left" vertical="top" wrapText="1"/>
    </xf>
    <xf numFmtId="0" fontId="54" fillId="0" borderId="2" xfId="8618" applyBorder="1" applyAlignment="1">
      <alignment horizontal="center"/>
    </xf>
    <xf numFmtId="0" fontId="54" fillId="0" borderId="2" xfId="8590" applyFont="1" applyBorder="1" applyAlignment="1">
      <alignment horizontal="left" vertical="top" wrapText="1"/>
    </xf>
    <xf numFmtId="49" fontId="78" fillId="0" borderId="21" xfId="9" applyNumberFormat="1" applyFont="1" applyBorder="1" applyAlignment="1">
      <alignment horizontal="center" vertical="top"/>
    </xf>
    <xf numFmtId="0" fontId="278" fillId="0" borderId="21" xfId="9" applyFont="1" applyBorder="1" applyAlignment="1">
      <alignment horizontal="left" vertical="top" wrapText="1" readingOrder="1"/>
    </xf>
    <xf numFmtId="0" fontId="54" fillId="0" borderId="9" xfId="9" applyFont="1" applyBorder="1" applyAlignment="1">
      <alignment horizontal="center" vertical="top"/>
    </xf>
    <xf numFmtId="0" fontId="54" fillId="0" borderId="9" xfId="9" applyFont="1" applyBorder="1" applyAlignment="1">
      <alignment horizontal="left" vertical="top" wrapText="1"/>
    </xf>
    <xf numFmtId="0" fontId="54" fillId="0" borderId="52" xfId="9" applyFont="1" applyBorder="1" applyAlignment="1">
      <alignment horizontal="center"/>
    </xf>
    <xf numFmtId="4" fontId="54" fillId="0" borderId="9" xfId="9" applyNumberFormat="1" applyFont="1" applyBorder="1" applyAlignment="1">
      <alignment horizontal="right"/>
    </xf>
    <xf numFmtId="0" fontId="63" fillId="0" borderId="2" xfId="9" applyFont="1" applyBorder="1" applyAlignment="1">
      <alignment horizontal="left" vertical="top" wrapText="1"/>
    </xf>
    <xf numFmtId="0" fontId="54" fillId="0" borderId="20" xfId="9" applyFont="1" applyBorder="1" applyAlignment="1">
      <alignment horizontal="left" vertical="top" wrapText="1"/>
    </xf>
    <xf numFmtId="49" fontId="63" fillId="80" borderId="72" xfId="9" applyNumberFormat="1" applyFont="1" applyFill="1" applyBorder="1" applyAlignment="1">
      <alignment horizontal="left" vertical="top" wrapText="1"/>
    </xf>
    <xf numFmtId="49" fontId="315" fillId="0" borderId="76" xfId="4" applyNumberFormat="1" applyFont="1" applyBorder="1" applyAlignment="1">
      <alignment horizontal="center" vertical="top"/>
    </xf>
    <xf numFmtId="49" fontId="315" fillId="0" borderId="75" xfId="9" applyNumberFormat="1" applyFont="1" applyBorder="1" applyAlignment="1">
      <alignment horizontal="left" vertical="top" wrapText="1"/>
    </xf>
    <xf numFmtId="0" fontId="278" fillId="0" borderId="75" xfId="8713" applyFont="1" applyBorder="1" applyAlignment="1">
      <alignment horizontal="center"/>
    </xf>
    <xf numFmtId="4" fontId="315" fillId="0" borderId="20" xfId="8713" applyNumberFormat="1" applyFont="1" applyBorder="1" applyAlignment="1">
      <alignment horizontal="right"/>
    </xf>
    <xf numFmtId="49" fontId="283" fillId="0" borderId="9" xfId="9" applyNumberFormat="1" applyFont="1" applyBorder="1" applyAlignment="1">
      <alignment horizontal="center" vertical="top"/>
    </xf>
    <xf numFmtId="0" fontId="315" fillId="0" borderId="9" xfId="9" applyFont="1" applyBorder="1" applyAlignment="1">
      <alignment horizontal="left" vertical="top" wrapText="1"/>
    </xf>
    <xf numFmtId="0" fontId="78" fillId="0" borderId="9" xfId="9" applyFont="1" applyBorder="1"/>
    <xf numFmtId="0" fontId="78" fillId="0" borderId="9" xfId="9" applyFont="1" applyBorder="1" applyAlignment="1">
      <alignment horizontal="center"/>
    </xf>
    <xf numFmtId="4" fontId="315" fillId="0" borderId="9" xfId="9" applyNumberFormat="1" applyFont="1" applyBorder="1" applyAlignment="1">
      <alignment horizontal="right"/>
    </xf>
    <xf numFmtId="49" fontId="316" fillId="0" borderId="2" xfId="9" applyNumberFormat="1" applyFont="1" applyBorder="1" applyAlignment="1">
      <alignment horizontal="center" vertical="center"/>
    </xf>
    <xf numFmtId="0" fontId="35" fillId="0" borderId="2" xfId="9" applyFont="1" applyBorder="1" applyAlignment="1">
      <alignment horizontal="left" vertical="top" wrapText="1" readingOrder="1"/>
    </xf>
    <xf numFmtId="0" fontId="317" fillId="0" borderId="2" xfId="9" applyFont="1" applyBorder="1" applyAlignment="1">
      <alignment horizontal="center" vertical="center"/>
    </xf>
    <xf numFmtId="4" fontId="317" fillId="0" borderId="0" xfId="9" applyNumberFormat="1" applyFont="1" applyAlignment="1">
      <alignment vertical="center" readingOrder="1"/>
    </xf>
    <xf numFmtId="4" fontId="35" fillId="0" borderId="2" xfId="9" applyNumberFormat="1" applyFont="1" applyBorder="1" applyAlignment="1">
      <alignment horizontal="right" vertical="center"/>
    </xf>
    <xf numFmtId="0" fontId="78" fillId="0" borderId="2" xfId="4" applyFont="1" applyBorder="1" applyAlignment="1">
      <alignment horizontal="center" vertical="top"/>
    </xf>
    <xf numFmtId="0" fontId="78" fillId="0" borderId="0" xfId="9" applyFont="1" applyAlignment="1">
      <alignment horizontal="center"/>
    </xf>
    <xf numFmtId="1" fontId="78" fillId="0" borderId="21" xfId="9" applyNumberFormat="1" applyFont="1" applyBorder="1" applyAlignment="1">
      <alignment horizontal="center" readingOrder="1"/>
    </xf>
    <xf numFmtId="4" fontId="124" fillId="0" borderId="2" xfId="9" applyNumberFormat="1" applyFont="1" applyBorder="1" applyAlignment="1">
      <alignment horizontal="right"/>
    </xf>
    <xf numFmtId="0" fontId="47" fillId="0" borderId="2" xfId="4" applyFont="1" applyBorder="1" applyAlignment="1">
      <alignment horizontal="center" vertical="top"/>
    </xf>
    <xf numFmtId="0" fontId="78" fillId="0" borderId="2" xfId="9" applyFont="1" applyBorder="1" applyAlignment="1">
      <alignment horizontal="center"/>
    </xf>
    <xf numFmtId="0" fontId="63" fillId="0" borderId="0" xfId="9" applyFont="1" applyAlignment="1">
      <alignment horizontal="left" vertical="top" wrapText="1"/>
    </xf>
    <xf numFmtId="0" fontId="63" fillId="0" borderId="0" xfId="9" applyFont="1" applyAlignment="1">
      <alignment horizontal="justify" vertical="top" wrapText="1"/>
    </xf>
    <xf numFmtId="0" fontId="63" fillId="0" borderId="0" xfId="9" applyFont="1" applyAlignment="1">
      <alignment vertical="top" wrapText="1"/>
    </xf>
    <xf numFmtId="0" fontId="288" fillId="0" borderId="0" xfId="9" applyFont="1" applyAlignment="1">
      <alignment horizontal="left" vertical="top" wrapText="1"/>
    </xf>
    <xf numFmtId="0" fontId="288" fillId="0" borderId="0" xfId="9" applyFont="1" applyAlignment="1">
      <alignment vertical="top" wrapText="1"/>
    </xf>
    <xf numFmtId="0" fontId="84" fillId="0" borderId="0" xfId="3" applyFont="1"/>
    <xf numFmtId="0" fontId="239" fillId="0" borderId="0" xfId="3" applyFont="1" applyAlignment="1">
      <alignment horizontal="left"/>
    </xf>
    <xf numFmtId="0" fontId="239" fillId="0" borderId="0" xfId="3" applyFont="1" applyAlignment="1">
      <alignment horizontal="left" vertical="top" wrapText="1"/>
    </xf>
    <xf numFmtId="0" fontId="47" fillId="0" borderId="2" xfId="4" applyFont="1" applyBorder="1" applyAlignment="1">
      <alignment horizontal="right" vertical="top"/>
    </xf>
    <xf numFmtId="49" fontId="54" fillId="0" borderId="2" xfId="9" applyNumberFormat="1" applyFont="1" applyBorder="1" applyAlignment="1">
      <alignment horizontal="left" vertical="top" wrapText="1" readingOrder="1"/>
    </xf>
    <xf numFmtId="0" fontId="54" fillId="0" borderId="2" xfId="8682" applyBorder="1" applyAlignment="1">
      <alignment horizontal="left" vertical="top" wrapText="1"/>
    </xf>
    <xf numFmtId="0" fontId="54" fillId="0" borderId="2" xfId="4" applyBorder="1" applyAlignment="1">
      <alignment horizontal="center" vertical="top"/>
    </xf>
    <xf numFmtId="0" fontId="63" fillId="0" borderId="0" xfId="9" applyFont="1" applyAlignment="1">
      <alignment horizontal="left" vertical="top" wrapText="1" readingOrder="1"/>
    </xf>
    <xf numFmtId="0" fontId="54" fillId="0" borderId="21" xfId="9" applyFont="1" applyBorder="1" applyAlignment="1">
      <alignment horizontal="left" vertical="top" wrapText="1"/>
    </xf>
    <xf numFmtId="0" fontId="54" fillId="0" borderId="21" xfId="9" quotePrefix="1" applyFont="1" applyBorder="1" applyAlignment="1">
      <alignment horizontal="left" vertical="top" wrapText="1"/>
    </xf>
    <xf numFmtId="0" fontId="54" fillId="0" borderId="2" xfId="8717" applyFont="1" applyBorder="1" applyAlignment="1">
      <alignment horizontal="left" vertical="top" wrapText="1"/>
    </xf>
    <xf numFmtId="0" fontId="63" fillId="0" borderId="2" xfId="8682" applyFont="1" applyBorder="1" applyAlignment="1">
      <alignment horizontal="left" vertical="top" wrapText="1"/>
    </xf>
    <xf numFmtId="0" fontId="278" fillId="0" borderId="2" xfId="8682" applyFont="1" applyBorder="1" applyAlignment="1">
      <alignment horizontal="left" vertical="top" wrapText="1"/>
    </xf>
    <xf numFmtId="1" fontId="278" fillId="0" borderId="21" xfId="9" applyNumberFormat="1" applyFont="1" applyBorder="1" applyAlignment="1">
      <alignment horizontal="center" readingOrder="1"/>
    </xf>
    <xf numFmtId="0" fontId="47" fillId="0" borderId="21" xfId="9" applyFont="1" applyBorder="1"/>
    <xf numFmtId="0" fontId="278" fillId="0" borderId="21" xfId="8682" applyFont="1" applyBorder="1" applyAlignment="1">
      <alignment horizontal="left" vertical="top" wrapText="1"/>
    </xf>
    <xf numFmtId="0" fontId="47" fillId="0" borderId="0" xfId="9" applyFont="1" applyAlignment="1">
      <alignment horizontal="left" vertical="top" wrapText="1" readingOrder="1"/>
    </xf>
    <xf numFmtId="0" fontId="278" fillId="0" borderId="0" xfId="9" applyFont="1" applyAlignment="1">
      <alignment horizontal="left" vertical="top" wrapText="1"/>
    </xf>
    <xf numFmtId="0" fontId="78" fillId="0" borderId="21" xfId="9" applyFont="1" applyBorder="1" applyAlignment="1">
      <alignment horizontal="center"/>
    </xf>
    <xf numFmtId="0" fontId="278" fillId="0" borderId="2" xfId="4" applyFont="1" applyBorder="1" applyAlignment="1">
      <alignment horizontal="center" vertical="top"/>
    </xf>
    <xf numFmtId="0" fontId="278" fillId="0" borderId="21" xfId="9" applyFont="1" applyBorder="1" applyAlignment="1">
      <alignment horizontal="left" vertical="top" wrapText="1"/>
    </xf>
    <xf numFmtId="4" fontId="278" fillId="0" borderId="2" xfId="9" applyNumberFormat="1" applyFont="1" applyBorder="1" applyAlignment="1">
      <alignment horizontal="center"/>
    </xf>
    <xf numFmtId="0" fontId="47" fillId="0" borderId="2" xfId="4" applyFont="1" applyBorder="1" applyAlignment="1">
      <alignment horizontal="left" vertical="top"/>
    </xf>
    <xf numFmtId="0" fontId="78" fillId="0" borderId="2" xfId="9" applyFont="1" applyBorder="1" applyAlignment="1">
      <alignment horizontal="center" vertical="top"/>
    </xf>
    <xf numFmtId="0" fontId="78" fillId="0" borderId="21" xfId="9" applyFont="1" applyBorder="1"/>
    <xf numFmtId="0" fontId="63" fillId="0" borderId="0" xfId="9" quotePrefix="1" applyFont="1" applyAlignment="1">
      <alignment horizontal="left" vertical="top" wrapText="1"/>
    </xf>
    <xf numFmtId="0" fontId="84" fillId="0" borderId="0" xfId="9" quotePrefix="1" applyAlignment="1">
      <alignment horizontal="left" vertical="top" wrapText="1" readingOrder="1"/>
    </xf>
    <xf numFmtId="0" fontId="47" fillId="0" borderId="0" xfId="9" quotePrefix="1" applyFont="1" applyAlignment="1">
      <alignment horizontal="left" vertical="top" wrapText="1" readingOrder="1"/>
    </xf>
    <xf numFmtId="0" fontId="54" fillId="0" borderId="0" xfId="9" quotePrefix="1" applyFont="1" applyAlignment="1">
      <alignment horizontal="left" vertical="top" wrapText="1"/>
    </xf>
    <xf numFmtId="0" fontId="278" fillId="0" borderId="0" xfId="9" quotePrefix="1" applyFont="1" applyAlignment="1">
      <alignment horizontal="left" vertical="top" wrapText="1"/>
    </xf>
    <xf numFmtId="1" fontId="78" fillId="0" borderId="0" xfId="9" applyNumberFormat="1" applyFont="1" applyAlignment="1">
      <alignment horizontal="center" readingOrder="1"/>
    </xf>
    <xf numFmtId="0" fontId="0" fillId="0" borderId="2" xfId="3" applyFont="1" applyBorder="1" applyAlignment="1">
      <alignment horizontal="center"/>
    </xf>
    <xf numFmtId="4" fontId="0" fillId="0" borderId="2" xfId="3" applyNumberFormat="1" applyFont="1" applyBorder="1" applyAlignment="1">
      <alignment horizontal="right"/>
    </xf>
    <xf numFmtId="0" fontId="239" fillId="0" borderId="2" xfId="3" applyFont="1" applyBorder="1"/>
    <xf numFmtId="0" fontId="124" fillId="0" borderId="0" xfId="3" applyFont="1" applyAlignment="1">
      <alignment horizontal="left" vertical="top" wrapText="1"/>
    </xf>
    <xf numFmtId="4" fontId="239" fillId="0" borderId="2" xfId="3" applyNumberFormat="1" applyFont="1" applyBorder="1" applyAlignment="1">
      <alignment horizontal="right"/>
    </xf>
    <xf numFmtId="0" fontId="84" fillId="0" borderId="2" xfId="3" applyFont="1" applyBorder="1" applyAlignment="1">
      <alignment horizontal="center" vertical="top" wrapText="1"/>
    </xf>
    <xf numFmtId="0" fontId="239" fillId="0" borderId="2" xfId="3" applyFont="1" applyBorder="1" applyAlignment="1">
      <alignment horizontal="left" vertical="top" wrapText="1"/>
    </xf>
    <xf numFmtId="4" fontId="239" fillId="0" borderId="2" xfId="3" applyNumberFormat="1" applyFont="1" applyBorder="1" applyAlignment="1">
      <alignment horizontal="left" vertical="top" wrapText="1"/>
    </xf>
    <xf numFmtId="0" fontId="84" fillId="0" borderId="2" xfId="3" applyFont="1" applyBorder="1" applyAlignment="1">
      <alignment horizontal="left" vertical="top" wrapText="1"/>
    </xf>
    <xf numFmtId="0" fontId="289" fillId="0" borderId="0" xfId="9" applyFont="1" applyAlignment="1">
      <alignment horizontal="left" vertical="top" wrapText="1"/>
    </xf>
    <xf numFmtId="0" fontId="0" fillId="0" borderId="0" xfId="3" applyFont="1" applyAlignment="1">
      <alignment horizontal="left" vertical="top" wrapText="1"/>
    </xf>
    <xf numFmtId="0" fontId="84" fillId="0" borderId="2" xfId="3" applyFont="1" applyBorder="1"/>
    <xf numFmtId="4" fontId="84" fillId="0" borderId="2" xfId="3" applyNumberFormat="1" applyFont="1" applyBorder="1" applyAlignment="1">
      <alignment horizontal="right"/>
    </xf>
    <xf numFmtId="0" fontId="84" fillId="0" borderId="0" xfId="3" applyFont="1" applyAlignment="1">
      <alignment horizontal="left" vertical="top" wrapText="1"/>
    </xf>
    <xf numFmtId="0" fontId="278" fillId="0" borderId="2" xfId="9" applyFont="1" applyBorder="1" applyAlignment="1">
      <alignment horizontal="left" vertical="top" wrapText="1" readingOrder="1"/>
    </xf>
    <xf numFmtId="0" fontId="278" fillId="0" borderId="0" xfId="9" applyFont="1" applyAlignment="1">
      <alignment horizontal="center"/>
    </xf>
    <xf numFmtId="0" fontId="84" fillId="0" borderId="0" xfId="9" applyAlignment="1">
      <alignment horizontal="left" vertical="top" wrapText="1"/>
    </xf>
    <xf numFmtId="49" fontId="54" fillId="0" borderId="21" xfId="9" applyNumberFormat="1" applyFont="1" applyBorder="1" applyAlignment="1">
      <alignment horizontal="center" vertical="top"/>
    </xf>
    <xf numFmtId="0" fontId="54" fillId="0" borderId="21" xfId="8590" applyFont="1" applyBorder="1" applyAlignment="1">
      <alignment horizontal="left" vertical="top" wrapText="1"/>
    </xf>
    <xf numFmtId="49" fontId="63" fillId="80" borderId="73" xfId="4" applyNumberFormat="1" applyFont="1" applyFill="1" applyBorder="1" applyAlignment="1">
      <alignment horizontal="left" vertical="top" wrapText="1" readingOrder="1"/>
    </xf>
    <xf numFmtId="49" fontId="315" fillId="0" borderId="0" xfId="4" applyNumberFormat="1" applyFont="1" applyAlignment="1">
      <alignment horizontal="center" vertical="top"/>
    </xf>
    <xf numFmtId="49" fontId="315" fillId="0" borderId="0" xfId="4" applyNumberFormat="1" applyFont="1" applyAlignment="1">
      <alignment horizontal="left" vertical="top" wrapText="1" readingOrder="1"/>
    </xf>
    <xf numFmtId="0" fontId="278" fillId="0" borderId="0" xfId="8713" applyFont="1" applyAlignment="1">
      <alignment horizontal="center"/>
    </xf>
    <xf numFmtId="4" fontId="315" fillId="0" borderId="0" xfId="8713" applyNumberFormat="1" applyFont="1" applyAlignment="1">
      <alignment horizontal="right"/>
    </xf>
    <xf numFmtId="49" fontId="69" fillId="0" borderId="9" xfId="9" applyNumberFormat="1" applyFont="1" applyBorder="1" applyAlignment="1">
      <alignment horizontal="center" vertical="top"/>
    </xf>
    <xf numFmtId="0" fontId="63" fillId="0" borderId="9" xfId="9" applyFont="1" applyBorder="1" applyAlignment="1">
      <alignment horizontal="left" vertical="top" wrapText="1"/>
    </xf>
    <xf numFmtId="0" fontId="47" fillId="0" borderId="9" xfId="9" applyFont="1" applyBorder="1"/>
    <xf numFmtId="0" fontId="47" fillId="0" borderId="9" xfId="9" applyFont="1" applyBorder="1" applyAlignment="1">
      <alignment horizontal="center"/>
    </xf>
    <xf numFmtId="4" fontId="63" fillId="0" borderId="9" xfId="9" applyNumberFormat="1" applyFont="1" applyBorder="1" applyAlignment="1">
      <alignment horizontal="right"/>
    </xf>
    <xf numFmtId="49" fontId="49" fillId="0" borderId="2" xfId="9" applyNumberFormat="1" applyFont="1" applyBorder="1" applyAlignment="1">
      <alignment horizontal="center" vertical="center"/>
    </xf>
    <xf numFmtId="0" fontId="84" fillId="0" borderId="2" xfId="9" applyBorder="1" applyAlignment="1">
      <alignment horizontal="left" vertical="top" wrapText="1" readingOrder="1"/>
    </xf>
    <xf numFmtId="0" fontId="36" fillId="0" borderId="2" xfId="9" applyFont="1" applyBorder="1" applyAlignment="1">
      <alignment horizontal="center" vertical="center"/>
    </xf>
    <xf numFmtId="4" fontId="36" fillId="0" borderId="0" xfId="9" applyNumberFormat="1" applyFont="1" applyAlignment="1">
      <alignment vertical="center" readingOrder="1"/>
    </xf>
    <xf numFmtId="4" fontId="47" fillId="0" borderId="2" xfId="9" applyNumberFormat="1" applyFont="1" applyBorder="1" applyAlignment="1">
      <alignment horizontal="right" vertical="center"/>
    </xf>
    <xf numFmtId="194" fontId="54" fillId="0" borderId="2" xfId="9" applyNumberFormat="1" applyFont="1" applyBorder="1" applyAlignment="1">
      <alignment horizontal="center" vertical="top"/>
    </xf>
    <xf numFmtId="0" fontId="47" fillId="0" borderId="2" xfId="9" applyFont="1" applyBorder="1" applyAlignment="1">
      <alignment horizontal="left" vertical="top" wrapText="1" readingOrder="1"/>
    </xf>
    <xf numFmtId="0" fontId="0" fillId="0" borderId="0" xfId="3" quotePrefix="1" applyFont="1"/>
    <xf numFmtId="1" fontId="78" fillId="0" borderId="2" xfId="9" applyNumberFormat="1" applyFont="1" applyBorder="1" applyAlignment="1">
      <alignment horizontal="center" readingOrder="1"/>
    </xf>
    <xf numFmtId="0" fontId="78" fillId="0" borderId="2" xfId="4" applyFont="1" applyBorder="1" applyAlignment="1">
      <alignment horizontal="right" vertical="top"/>
    </xf>
    <xf numFmtId="0" fontId="54" fillId="0" borderId="21" xfId="8713" applyFont="1" applyBorder="1" applyAlignment="1">
      <alignment horizontal="center"/>
    </xf>
    <xf numFmtId="0" fontId="281" fillId="0" borderId="0" xfId="14" applyFont="1" applyAlignment="1">
      <alignment wrapText="1"/>
    </xf>
    <xf numFmtId="0" fontId="318" fillId="0" borderId="0" xfId="9" quotePrefix="1" applyFont="1" applyAlignment="1">
      <alignment vertical="center" wrapText="1"/>
    </xf>
    <xf numFmtId="0" fontId="318" fillId="0" borderId="0" xfId="9" applyFont="1" applyAlignment="1">
      <alignment vertical="center" wrapText="1"/>
    </xf>
    <xf numFmtId="0" fontId="78" fillId="0" borderId="0" xfId="9" applyFont="1" applyAlignment="1">
      <alignment horizontal="left" vertical="top" wrapText="1" readingOrder="1"/>
    </xf>
    <xf numFmtId="0" fontId="0" fillId="0" borderId="2" xfId="3" applyFont="1" applyBorder="1" applyAlignment="1">
      <alignment horizontal="left" vertical="top" wrapText="1"/>
    </xf>
    <xf numFmtId="0" fontId="78" fillId="0" borderId="2" xfId="9" applyFont="1" applyBorder="1" applyAlignment="1">
      <alignment horizontal="left" vertical="top" wrapText="1" readingOrder="1"/>
    </xf>
    <xf numFmtId="0" fontId="63" fillId="0" borderId="0" xfId="9" applyFont="1" applyAlignment="1">
      <alignment horizontal="left" vertical="top"/>
    </xf>
    <xf numFmtId="0" fontId="54" fillId="0" borderId="0" xfId="9" applyFont="1" applyAlignment="1">
      <alignment horizontal="justify" vertical="top"/>
    </xf>
    <xf numFmtId="0" fontId="288" fillId="0" borderId="0" xfId="9" applyFont="1" applyAlignment="1">
      <alignment horizontal="left" vertical="top"/>
    </xf>
    <xf numFmtId="0" fontId="84" fillId="0" borderId="2" xfId="9" applyBorder="1" applyAlignment="1">
      <alignment horizontal="left" vertical="top" wrapText="1"/>
    </xf>
    <xf numFmtId="0" fontId="54" fillId="0" borderId="21" xfId="9" applyFont="1" applyBorder="1" applyAlignment="1">
      <alignment horizontal="left" vertical="top" wrapText="1" readingOrder="1"/>
    </xf>
    <xf numFmtId="1" fontId="278" fillId="0" borderId="0" xfId="9" applyNumberFormat="1" applyFont="1" applyAlignment="1">
      <alignment horizontal="center" readingOrder="1"/>
    </xf>
    <xf numFmtId="49" fontId="78" fillId="0" borderId="0" xfId="9" applyNumberFormat="1" applyFont="1" applyAlignment="1">
      <alignment horizontal="center" vertical="top"/>
    </xf>
    <xf numFmtId="4" fontId="78" fillId="0" borderId="0" xfId="9" applyNumberFormat="1" applyFont="1" applyAlignment="1">
      <alignment horizontal="right"/>
    </xf>
    <xf numFmtId="4" fontId="278" fillId="0" borderId="0" xfId="9" applyNumberFormat="1" applyFont="1" applyAlignment="1">
      <alignment horizontal="center"/>
    </xf>
    <xf numFmtId="49" fontId="69" fillId="80" borderId="48" xfId="9" applyNumberFormat="1" applyFont="1" applyFill="1" applyBorder="1" applyAlignment="1">
      <alignment horizontal="left" vertical="top"/>
    </xf>
    <xf numFmtId="49" fontId="63" fillId="80" borderId="48" xfId="9" applyNumberFormat="1" applyFont="1" applyFill="1" applyBorder="1" applyAlignment="1">
      <alignment horizontal="left" vertical="top" wrapText="1"/>
    </xf>
    <xf numFmtId="49" fontId="283" fillId="80" borderId="48" xfId="9" applyNumberFormat="1" applyFont="1" applyFill="1" applyBorder="1" applyAlignment="1">
      <alignment horizontal="left" vertical="top"/>
    </xf>
    <xf numFmtId="4" fontId="315" fillId="80" borderId="24" xfId="9" applyNumberFormat="1" applyFont="1" applyFill="1" applyBorder="1" applyAlignment="1">
      <alignment horizontal="right" vertical="top"/>
    </xf>
    <xf numFmtId="0" fontId="77" fillId="0" borderId="2" xfId="9" applyFont="1" applyBorder="1" applyAlignment="1">
      <alignment horizontal="center" vertical="center"/>
    </xf>
    <xf numFmtId="4" fontId="77" fillId="0" borderId="0" xfId="9" applyNumberFormat="1" applyFont="1" applyAlignment="1">
      <alignment vertical="center" readingOrder="1"/>
    </xf>
    <xf numFmtId="4" fontId="78" fillId="0" borderId="2" xfId="9" applyNumberFormat="1" applyFont="1" applyBorder="1" applyAlignment="1">
      <alignment horizontal="right" vertical="center"/>
    </xf>
    <xf numFmtId="0" fontId="278" fillId="0" borderId="0" xfId="9" applyFont="1" applyAlignment="1">
      <alignment vertical="top" wrapText="1"/>
    </xf>
    <xf numFmtId="0" fontId="318" fillId="0" borderId="0" xfId="9" applyFont="1"/>
    <xf numFmtId="0" fontId="0" fillId="0" borderId="2" xfId="3" applyFont="1" applyBorder="1" applyAlignment="1">
      <alignment horizontal="center" vertical="top"/>
    </xf>
    <xf numFmtId="0" fontId="0" fillId="0" borderId="21" xfId="3" applyFont="1" applyBorder="1" applyAlignment="1">
      <alignment horizontal="center" vertical="top"/>
    </xf>
    <xf numFmtId="0" fontId="54" fillId="0" borderId="0" xfId="1297" applyFont="1" applyAlignment="1">
      <alignment horizontal="left" vertical="top" wrapText="1"/>
    </xf>
    <xf numFmtId="0" fontId="54" fillId="0" borderId="0" xfId="8682" applyAlignment="1">
      <alignment horizontal="left" vertical="top" wrapText="1"/>
    </xf>
    <xf numFmtId="0" fontId="47" fillId="0" borderId="21" xfId="4" applyFont="1" applyBorder="1" applyAlignment="1">
      <alignment horizontal="left" vertical="top"/>
    </xf>
    <xf numFmtId="49" fontId="63" fillId="0" borderId="50" xfId="4" applyNumberFormat="1" applyFont="1" applyBorder="1" applyAlignment="1">
      <alignment horizontal="left" vertical="top" wrapText="1" readingOrder="1"/>
    </xf>
    <xf numFmtId="0" fontId="54" fillId="0" borderId="0" xfId="9" quotePrefix="1" applyFont="1" applyAlignment="1">
      <alignment horizontal="left" vertical="top" wrapText="1" readingOrder="1"/>
    </xf>
    <xf numFmtId="0" fontId="40" fillId="80" borderId="47" xfId="3" applyFont="1" applyFill="1" applyBorder="1" applyAlignment="1">
      <alignment horizontal="center"/>
    </xf>
    <xf numFmtId="0" fontId="40" fillId="80" borderId="5" xfId="3" applyFont="1" applyFill="1" applyBorder="1" applyAlignment="1">
      <alignment vertical="top" wrapText="1"/>
    </xf>
    <xf numFmtId="0" fontId="40" fillId="80" borderId="5" xfId="3" applyFont="1" applyFill="1" applyBorder="1"/>
    <xf numFmtId="0" fontId="40" fillId="80" borderId="5" xfId="3" applyFont="1" applyFill="1" applyBorder="1" applyAlignment="1">
      <alignment horizontal="center"/>
    </xf>
    <xf numFmtId="0" fontId="40" fillId="80" borderId="5" xfId="3" applyFont="1" applyFill="1" applyBorder="1" applyAlignment="1">
      <alignment horizontal="right"/>
    </xf>
    <xf numFmtId="4" fontId="73" fillId="80" borderId="28" xfId="3" applyNumberFormat="1" applyFont="1" applyFill="1" applyBorder="1" applyAlignment="1">
      <alignment horizontal="right"/>
    </xf>
    <xf numFmtId="0" fontId="84" fillId="0" borderId="7" xfId="3" applyFont="1" applyBorder="1" applyAlignment="1">
      <alignment horizontal="center"/>
    </xf>
    <xf numFmtId="0" fontId="84" fillId="0" borderId="7" xfId="3" applyFont="1" applyBorder="1" applyAlignment="1">
      <alignment vertical="top" wrapText="1"/>
    </xf>
    <xf numFmtId="0" fontId="84" fillId="0" borderId="7" xfId="3" applyFont="1" applyBorder="1"/>
    <xf numFmtId="0" fontId="84" fillId="0" borderId="7" xfId="3" applyFont="1" applyBorder="1" applyAlignment="1">
      <alignment horizontal="right"/>
    </xf>
    <xf numFmtId="4" fontId="84" fillId="0" borderId="7" xfId="3" applyNumberFormat="1" applyFont="1" applyBorder="1" applyAlignment="1">
      <alignment horizontal="right"/>
    </xf>
    <xf numFmtId="49" fontId="49" fillId="0" borderId="24" xfId="3" applyNumberFormat="1" applyFont="1" applyBorder="1" applyAlignment="1">
      <alignment horizontal="center" vertical="center"/>
    </xf>
    <xf numFmtId="0" fontId="63" fillId="0" borderId="1" xfId="8719" applyFont="1" applyBorder="1" applyAlignment="1">
      <alignment vertical="top" wrapText="1"/>
    </xf>
    <xf numFmtId="0" fontId="50" fillId="0" borderId="6" xfId="3" applyFont="1" applyBorder="1" applyAlignment="1">
      <alignment horizontal="center" vertical="center"/>
    </xf>
    <xf numFmtId="4" fontId="50" fillId="0" borderId="28" xfId="3" applyNumberFormat="1" applyFont="1" applyBorder="1" applyAlignment="1">
      <alignment horizontal="center" vertical="center"/>
    </xf>
    <xf numFmtId="4" fontId="50" fillId="0" borderId="29" xfId="3" applyNumberFormat="1" applyFont="1" applyBorder="1" applyAlignment="1">
      <alignment horizontal="right" vertical="center"/>
    </xf>
    <xf numFmtId="4" fontId="282" fillId="0" borderId="77" xfId="3" applyNumberFormat="1" applyFont="1" applyBorder="1" applyAlignment="1">
      <alignment horizontal="right" vertical="center"/>
    </xf>
    <xf numFmtId="4" fontId="63" fillId="0" borderId="29" xfId="3" applyNumberFormat="1" applyFont="1" applyBorder="1" applyAlignment="1">
      <alignment horizontal="left" vertical="center"/>
    </xf>
    <xf numFmtId="0" fontId="37" fillId="0" borderId="24" xfId="3" applyFont="1" applyBorder="1" applyAlignment="1">
      <alignment horizontal="center" vertical="center"/>
    </xf>
    <xf numFmtId="4" fontId="37" fillId="0" borderId="29" xfId="3" applyNumberFormat="1" applyFont="1" applyBorder="1" applyAlignment="1">
      <alignment horizontal="center" vertical="center"/>
    </xf>
    <xf numFmtId="4" fontId="37" fillId="0" borderId="29" xfId="3" applyNumberFormat="1" applyFont="1" applyBorder="1" applyAlignment="1">
      <alignment horizontal="right" vertical="center"/>
    </xf>
    <xf numFmtId="4" fontId="63" fillId="0" borderId="29" xfId="3" applyNumberFormat="1" applyFont="1" applyBorder="1" applyAlignment="1">
      <alignment horizontal="right" vertical="center"/>
    </xf>
    <xf numFmtId="49" fontId="63" fillId="0" borderId="1" xfId="8719" applyNumberFormat="1" applyFont="1" applyBorder="1" applyAlignment="1">
      <alignment vertical="top" wrapText="1"/>
    </xf>
    <xf numFmtId="4" fontId="63" fillId="0" borderId="1" xfId="3" applyNumberFormat="1" applyFont="1" applyBorder="1" applyAlignment="1">
      <alignment horizontal="left" vertical="top" wrapText="1"/>
    </xf>
    <xf numFmtId="49" fontId="39" fillId="0" borderId="3" xfId="3" applyNumberFormat="1" applyFont="1" applyBorder="1" applyAlignment="1">
      <alignment horizontal="center" vertical="center"/>
    </xf>
    <xf numFmtId="0" fontId="73" fillId="0" borderId="71" xfId="3" applyFont="1" applyBorder="1" applyAlignment="1">
      <alignment vertical="top" wrapText="1"/>
    </xf>
    <xf numFmtId="0" fontId="40" fillId="0" borderId="3" xfId="3" applyFont="1" applyBorder="1" applyAlignment="1">
      <alignment horizontal="center" vertical="center"/>
    </xf>
    <xf numFmtId="4" fontId="40" fillId="0" borderId="3" xfId="3" applyNumberFormat="1" applyFont="1" applyBorder="1" applyAlignment="1">
      <alignment horizontal="center" vertical="center"/>
    </xf>
    <xf numFmtId="4" fontId="40" fillId="0" borderId="3" xfId="3" applyNumberFormat="1" applyFont="1" applyBorder="1" applyAlignment="1">
      <alignment horizontal="right" vertical="center"/>
    </xf>
    <xf numFmtId="4" fontId="63" fillId="0" borderId="3" xfId="3" applyNumberFormat="1" applyFont="1" applyBorder="1" applyAlignment="1">
      <alignment horizontal="right" vertical="center"/>
    </xf>
    <xf numFmtId="0" fontId="84" fillId="0" borderId="0" xfId="3" applyFont="1" applyAlignment="1">
      <alignment vertical="top" wrapText="1"/>
    </xf>
    <xf numFmtId="0" fontId="84" fillId="0" borderId="0" xfId="3" applyFont="1" applyAlignment="1">
      <alignment horizontal="right"/>
    </xf>
    <xf numFmtId="4" fontId="54" fillId="0" borderId="20" xfId="3" applyNumberFormat="1" applyFont="1" applyBorder="1" applyAlignment="1">
      <alignment horizontal="right"/>
    </xf>
    <xf numFmtId="0" fontId="239" fillId="0" borderId="0" xfId="3" applyFont="1" applyAlignment="1">
      <alignment vertical="top" wrapText="1"/>
    </xf>
    <xf numFmtId="4" fontId="239" fillId="0" borderId="0" xfId="3" applyNumberFormat="1" applyFont="1" applyAlignment="1">
      <alignment horizontal="right"/>
    </xf>
    <xf numFmtId="0" fontId="239" fillId="0" borderId="0" xfId="3" applyFont="1" applyAlignment="1">
      <alignment horizontal="right"/>
    </xf>
    <xf numFmtId="49" fontId="234" fillId="0" borderId="52" xfId="8720" applyNumberFormat="1" applyFont="1" applyBorder="1" applyAlignment="1">
      <alignment vertical="center"/>
    </xf>
    <xf numFmtId="0" fontId="243" fillId="0" borderId="54" xfId="0" applyFont="1" applyBorder="1" applyAlignment="1">
      <alignment wrapText="1"/>
    </xf>
    <xf numFmtId="0" fontId="243" fillId="0" borderId="54" xfId="0" quotePrefix="1" applyFont="1" applyBorder="1" applyAlignment="1">
      <alignment wrapText="1"/>
    </xf>
    <xf numFmtId="0" fontId="243" fillId="0" borderId="55" xfId="0" applyFont="1" applyBorder="1" applyAlignment="1">
      <alignment wrapText="1"/>
    </xf>
    <xf numFmtId="49" fontId="61" fillId="81" borderId="61" xfId="0" applyNumberFormat="1" applyFont="1" applyFill="1" applyBorder="1" applyAlignment="1">
      <alignment horizontal="left" vertical="top"/>
    </xf>
    <xf numFmtId="0" fontId="62" fillId="0" borderId="0" xfId="0" applyFont="1"/>
    <xf numFmtId="49" fontId="36" fillId="0" borderId="1" xfId="0" applyNumberFormat="1" applyFont="1" applyBorder="1" applyAlignment="1">
      <alignment horizontal="left" vertical="top"/>
    </xf>
    <xf numFmtId="0" fontId="36" fillId="0" borderId="1" xfId="0" applyFont="1" applyBorder="1" applyAlignment="1">
      <alignment horizontal="justify" vertical="top" readingOrder="1"/>
    </xf>
    <xf numFmtId="4" fontId="36" fillId="0" borderId="1" xfId="0" applyNumberFormat="1" applyFont="1" applyBorder="1"/>
    <xf numFmtId="49" fontId="73" fillId="0" borderId="2" xfId="0" applyNumberFormat="1" applyFont="1" applyBorder="1" applyAlignment="1">
      <alignment horizontal="left" vertical="top"/>
    </xf>
    <xf numFmtId="4" fontId="73" fillId="0" borderId="21" xfId="0" applyNumberFormat="1" applyFont="1" applyBorder="1"/>
    <xf numFmtId="0" fontId="73" fillId="0" borderId="10" xfId="0" applyFont="1" applyBorder="1" applyAlignment="1">
      <alignment horizontal="center"/>
    </xf>
    <xf numFmtId="4" fontId="73" fillId="0" borderId="27" xfId="0" applyNumberFormat="1" applyFont="1" applyBorder="1"/>
    <xf numFmtId="4" fontId="40" fillId="0" borderId="2" xfId="0" applyNumberFormat="1" applyFont="1" applyBorder="1"/>
    <xf numFmtId="0" fontId="73" fillId="0" borderId="0" xfId="0" applyFont="1" applyAlignment="1">
      <alignment horizontal="center"/>
    </xf>
    <xf numFmtId="4" fontId="73" fillId="0" borderId="20" xfId="0" applyNumberFormat="1" applyFont="1" applyBorder="1"/>
    <xf numFmtId="0" fontId="59" fillId="0" borderId="0" xfId="0" applyFont="1"/>
    <xf numFmtId="0" fontId="50" fillId="0" borderId="0" xfId="0" applyFont="1"/>
    <xf numFmtId="49" fontId="73" fillId="0" borderId="2" xfId="0" quotePrefix="1" applyNumberFormat="1" applyFont="1" applyBorder="1" applyAlignment="1">
      <alignment horizontal="left" vertical="top"/>
    </xf>
    <xf numFmtId="4" fontId="73" fillId="0" borderId="21" xfId="0" quotePrefix="1" applyNumberFormat="1" applyFont="1" applyBorder="1"/>
    <xf numFmtId="49" fontId="73" fillId="0" borderId="8" xfId="0" applyNumberFormat="1" applyFont="1" applyBorder="1" applyAlignment="1">
      <alignment horizontal="left" vertical="top"/>
    </xf>
    <xf numFmtId="4" fontId="73" fillId="0" borderId="25" xfId="0" applyNumberFormat="1" applyFont="1" applyBorder="1"/>
    <xf numFmtId="0" fontId="73" fillId="0" borderId="7" xfId="0" applyFont="1" applyBorder="1" applyAlignment="1">
      <alignment horizontal="center"/>
    </xf>
    <xf numFmtId="4" fontId="73" fillId="0" borderId="26" xfId="0" applyNumberFormat="1" applyFont="1" applyBorder="1"/>
    <xf numFmtId="49" fontId="73" fillId="81" borderId="23" xfId="0" applyNumberFormat="1" applyFont="1" applyFill="1" applyBorder="1" applyAlignment="1">
      <alignment horizontal="left" vertical="top"/>
    </xf>
    <xf numFmtId="0" fontId="73" fillId="81" borderId="22" xfId="0" applyFont="1" applyFill="1" applyBorder="1" applyAlignment="1">
      <alignment horizontal="justify" vertical="top" readingOrder="1"/>
    </xf>
    <xf numFmtId="0" fontId="73" fillId="81" borderId="1" xfId="0" applyFont="1" applyFill="1" applyBorder="1" applyAlignment="1">
      <alignment horizontal="center" vertical="center"/>
    </xf>
    <xf numFmtId="4" fontId="73" fillId="81" borderId="29" xfId="0" applyNumberFormat="1" applyFont="1" applyFill="1" applyBorder="1" applyAlignment="1">
      <alignment vertical="center"/>
    </xf>
    <xf numFmtId="4" fontId="73" fillId="81" borderId="23" xfId="0" applyNumberFormat="1" applyFont="1" applyFill="1" applyBorder="1"/>
    <xf numFmtId="49" fontId="73" fillId="0" borderId="24" xfId="0" applyNumberFormat="1" applyFont="1" applyBorder="1" applyAlignment="1">
      <alignment horizontal="left" vertical="top"/>
    </xf>
    <xf numFmtId="0" fontId="73" fillId="0" borderId="1" xfId="0" applyFont="1" applyBorder="1" applyAlignment="1">
      <alignment horizontal="justify" vertical="top" readingOrder="1"/>
    </xf>
    <xf numFmtId="0" fontId="73" fillId="0" borderId="1" xfId="0" applyFont="1" applyBorder="1" applyAlignment="1">
      <alignment horizontal="center" vertical="center"/>
    </xf>
    <xf numFmtId="4" fontId="73" fillId="0" borderId="29" xfId="0" applyNumberFormat="1" applyFont="1" applyBorder="1" applyAlignment="1">
      <alignment vertical="center"/>
    </xf>
    <xf numFmtId="4" fontId="73" fillId="0" borderId="24" xfId="0" applyNumberFormat="1" applyFont="1" applyBorder="1"/>
    <xf numFmtId="49" fontId="73" fillId="0" borderId="6" xfId="0" applyNumberFormat="1" applyFont="1" applyBorder="1" applyAlignment="1">
      <alignment horizontal="left" vertical="top"/>
    </xf>
    <xf numFmtId="0" fontId="73" fillId="0" borderId="5" xfId="0" applyFont="1" applyBorder="1" applyAlignment="1">
      <alignment horizontal="justify" vertical="top" readingOrder="1"/>
    </xf>
    <xf numFmtId="0" fontId="73" fillId="0" borderId="5" xfId="0" applyFont="1" applyBorder="1" applyAlignment="1">
      <alignment horizontal="center" vertical="center"/>
    </xf>
    <xf numFmtId="4" fontId="73" fillId="0" borderId="28" xfId="0" applyNumberFormat="1" applyFont="1" applyBorder="1" applyAlignment="1">
      <alignment vertical="center"/>
    </xf>
    <xf numFmtId="4" fontId="73" fillId="0" borderId="6" xfId="0" applyNumberFormat="1" applyFont="1" applyBorder="1"/>
    <xf numFmtId="49" fontId="73" fillId="81" borderId="24" xfId="0" applyNumberFormat="1" applyFont="1" applyFill="1" applyBorder="1" applyAlignment="1">
      <alignment horizontal="left" vertical="top"/>
    </xf>
    <xf numFmtId="0" fontId="73" fillId="81" borderId="1" xfId="0" applyFont="1" applyFill="1" applyBorder="1" applyAlignment="1">
      <alignment horizontal="justify" vertical="top" readingOrder="1"/>
    </xf>
    <xf numFmtId="4" fontId="73" fillId="81" borderId="24" xfId="0" applyNumberFormat="1" applyFont="1" applyFill="1" applyBorder="1"/>
    <xf numFmtId="49" fontId="84" fillId="0" borderId="0" xfId="0" applyNumberFormat="1" applyFont="1" applyAlignment="1">
      <alignment horizontal="left" vertical="top"/>
    </xf>
    <xf numFmtId="0" fontId="84" fillId="0" borderId="0" xfId="0" applyFont="1" applyAlignment="1">
      <alignment horizontal="justify" vertical="top" readingOrder="1"/>
    </xf>
    <xf numFmtId="0" fontId="84" fillId="0" borderId="0" xfId="0" applyFont="1" applyAlignment="1">
      <alignment horizontal="center"/>
    </xf>
    <xf numFmtId="49" fontId="47" fillId="0" borderId="2" xfId="0" applyNumberFormat="1" applyFont="1" applyBorder="1" applyAlignment="1">
      <alignment horizontal="left" vertical="top"/>
    </xf>
    <xf numFmtId="0" fontId="42" fillId="0" borderId="1" xfId="0" applyFont="1" applyBorder="1" applyAlignment="1">
      <alignment horizontal="right"/>
    </xf>
    <xf numFmtId="4" fontId="4" fillId="0" borderId="0" xfId="1311" applyNumberFormat="1" applyFont="1" applyAlignment="1" applyProtection="1">
      <alignment horizontal="right" vertical="top"/>
    </xf>
    <xf numFmtId="3" fontId="4" fillId="78" borderId="0" xfId="7525" applyNumberFormat="1" applyFont="1" applyFill="1" applyAlignment="1" applyProtection="1">
      <alignment horizontal="right" vertical="top"/>
    </xf>
    <xf numFmtId="167" fontId="4" fillId="0" borderId="0" xfId="1311" applyNumberFormat="1" applyFont="1" applyAlignment="1" applyProtection="1">
      <alignment horizontal="right" vertical="top" wrapText="1"/>
    </xf>
    <xf numFmtId="170" fontId="138" fillId="79" borderId="62" xfId="1311" applyNumberFormat="1" applyFont="1" applyFill="1" applyBorder="1" applyAlignment="1" applyProtection="1">
      <alignment horizontal="right" vertical="top"/>
    </xf>
    <xf numFmtId="4" fontId="235" fillId="0" borderId="0" xfId="1311" applyNumberFormat="1" applyFont="1" applyAlignment="1" applyProtection="1">
      <alignment horizontal="right" vertical="top"/>
    </xf>
    <xf numFmtId="3" fontId="235" fillId="78" borderId="0" xfId="7525" applyNumberFormat="1" applyFont="1" applyFill="1" applyAlignment="1" applyProtection="1">
      <alignment horizontal="right" vertical="top"/>
    </xf>
    <xf numFmtId="0" fontId="235" fillId="0" borderId="0" xfId="1311" applyFont="1" applyAlignment="1" applyProtection="1">
      <alignment horizontal="right" vertical="top"/>
    </xf>
    <xf numFmtId="4" fontId="137" fillId="0" borderId="0" xfId="1311" applyNumberFormat="1" applyFont="1" applyAlignment="1" applyProtection="1">
      <alignment horizontal="right" vertical="top"/>
    </xf>
    <xf numFmtId="4" fontId="265" fillId="0" borderId="0" xfId="1311" applyNumberFormat="1" applyFont="1" applyAlignment="1" applyProtection="1">
      <alignment horizontal="right" vertical="top"/>
    </xf>
    <xf numFmtId="0" fontId="265" fillId="0" borderId="0" xfId="1311" applyFont="1" applyProtection="1"/>
    <xf numFmtId="0" fontId="265" fillId="0" borderId="0" xfId="1311" applyFont="1" applyAlignment="1" applyProtection="1">
      <alignment horizontal="right" vertical="top"/>
    </xf>
    <xf numFmtId="170" fontId="263" fillId="79" borderId="5" xfId="1311" applyNumberFormat="1" applyFont="1" applyFill="1" applyBorder="1" applyAlignment="1" applyProtection="1">
      <alignment horizontal="right" vertical="top"/>
    </xf>
    <xf numFmtId="191" fontId="242" fillId="0" borderId="0" xfId="1311" applyNumberFormat="1" applyFont="1" applyAlignment="1" applyProtection="1">
      <alignment horizontal="right" vertical="top" wrapText="1"/>
    </xf>
    <xf numFmtId="3" fontId="235" fillId="78" borderId="63" xfId="8668" applyNumberFormat="1" applyFont="1" applyFill="1" applyBorder="1" applyAlignment="1" applyProtection="1">
      <alignment horizontal="right" vertical="top"/>
    </xf>
    <xf numFmtId="4" fontId="263" fillId="0" borderId="0" xfId="1311" applyNumberFormat="1" applyFont="1" applyAlignment="1" applyProtection="1">
      <alignment horizontal="right" vertical="top"/>
    </xf>
    <xf numFmtId="170" fontId="263" fillId="79" borderId="62" xfId="1311" applyNumberFormat="1" applyFont="1" applyFill="1" applyBorder="1" applyAlignment="1" applyProtection="1">
      <alignment horizontal="right" vertical="top"/>
    </xf>
    <xf numFmtId="0" fontId="263" fillId="0" borderId="0" xfId="1311" applyFont="1" applyAlignment="1" applyProtection="1">
      <alignment horizontal="right" vertical="top" wrapText="1"/>
    </xf>
    <xf numFmtId="0" fontId="235" fillId="0" borderId="0" xfId="1311" applyFont="1" applyAlignment="1" applyProtection="1">
      <alignment horizontal="right" vertical="top" wrapText="1"/>
    </xf>
    <xf numFmtId="2" fontId="235" fillId="0" borderId="0" xfId="8668" applyFont="1" applyAlignment="1" applyProtection="1">
      <alignment horizontal="right" vertical="top"/>
    </xf>
    <xf numFmtId="3" fontId="235" fillId="78" borderId="0" xfId="8668" applyNumberFormat="1" applyFont="1" applyFill="1" applyAlignment="1" applyProtection="1">
      <alignment horizontal="right" vertical="top"/>
    </xf>
    <xf numFmtId="3" fontId="235" fillId="0" borderId="0" xfId="8668" applyNumberFormat="1" applyFont="1" applyAlignment="1" applyProtection="1">
      <alignment horizontal="right" vertical="top"/>
    </xf>
    <xf numFmtId="3" fontId="137" fillId="0" borderId="0" xfId="8668" applyNumberFormat="1" applyFont="1" applyAlignment="1" applyProtection="1">
      <alignment horizontal="right" vertical="top"/>
    </xf>
    <xf numFmtId="2" fontId="137" fillId="0" borderId="0" xfId="8668" applyFont="1" applyAlignment="1" applyProtection="1">
      <alignment horizontal="right" vertical="top"/>
    </xf>
    <xf numFmtId="2" fontId="235" fillId="0" borderId="0" xfId="8668" applyFont="1" applyAlignment="1" applyProtection="1">
      <alignment horizontal="right" vertical="top" wrapText="1"/>
    </xf>
    <xf numFmtId="3" fontId="235" fillId="0" borderId="0" xfId="8668" applyNumberFormat="1" applyFont="1" applyAlignment="1" applyProtection="1">
      <alignment horizontal="right" vertical="top" wrapText="1"/>
    </xf>
    <xf numFmtId="170" fontId="263" fillId="79" borderId="62" xfId="1311" applyNumberFormat="1" applyFont="1" applyFill="1" applyBorder="1" applyAlignment="1" applyProtection="1">
      <alignment horizontal="right" vertical="top" wrapText="1"/>
    </xf>
    <xf numFmtId="3" fontId="235" fillId="78" borderId="0" xfId="8668" applyNumberFormat="1" applyFont="1" applyFill="1" applyAlignment="1" applyProtection="1">
      <alignment horizontal="right" vertical="top" wrapText="1"/>
    </xf>
    <xf numFmtId="0" fontId="235" fillId="0" borderId="0" xfId="7530" applyFont="1" applyAlignment="1" applyProtection="1">
      <alignment horizontal="right" vertical="top"/>
    </xf>
    <xf numFmtId="4" fontId="235" fillId="0" borderId="0" xfId="7530" applyNumberFormat="1" applyFont="1" applyAlignment="1" applyProtection="1">
      <alignment horizontal="right" vertical="top" wrapText="1"/>
    </xf>
    <xf numFmtId="0" fontId="121" fillId="0" borderId="0" xfId="1311" applyFont="1" applyProtection="1"/>
    <xf numFmtId="4" fontId="235" fillId="0" borderId="0" xfId="7530" applyNumberFormat="1" applyFont="1" applyAlignment="1" applyProtection="1">
      <alignment horizontal="right" vertical="top"/>
    </xf>
    <xf numFmtId="4" fontId="235" fillId="0" borderId="1" xfId="1311" applyNumberFormat="1" applyFont="1" applyBorder="1" applyAlignment="1" applyProtection="1">
      <alignment horizontal="right" vertical="top"/>
    </xf>
    <xf numFmtId="0" fontId="235" fillId="0" borderId="1" xfId="1311" applyFont="1" applyBorder="1" applyAlignment="1" applyProtection="1">
      <alignment horizontal="right" vertical="top"/>
    </xf>
    <xf numFmtId="4" fontId="270" fillId="0" borderId="0" xfId="7530" applyNumberFormat="1" applyFont="1" applyAlignment="1" applyProtection="1">
      <alignment horizontal="right" vertical="top" wrapText="1"/>
    </xf>
    <xf numFmtId="4" fontId="263" fillId="79" borderId="62" xfId="8668" applyNumberFormat="1" applyFont="1" applyFill="1" applyBorder="1" applyAlignment="1" applyProtection="1">
      <alignment horizontal="right" vertical="top"/>
    </xf>
    <xf numFmtId="170" fontId="293" fillId="0" borderId="0" xfId="1311" applyNumberFormat="1" applyFont="1" applyAlignment="1" applyProtection="1">
      <alignment horizontal="right" vertical="top"/>
    </xf>
    <xf numFmtId="2" fontId="121" fillId="0" borderId="0" xfId="8668" applyFont="1" applyProtection="1">
      <alignment horizontal="right"/>
    </xf>
    <xf numFmtId="3" fontId="121" fillId="78" borderId="0" xfId="8668" applyNumberFormat="1" applyFont="1" applyFill="1" applyAlignment="1" applyProtection="1">
      <alignment horizontal="center" wrapText="1"/>
    </xf>
    <xf numFmtId="0" fontId="271" fillId="0" borderId="0" xfId="1311" applyFont="1" applyAlignment="1" applyProtection="1">
      <alignment horizontal="right" wrapText="1"/>
    </xf>
    <xf numFmtId="191" fontId="272" fillId="0" borderId="0" xfId="1311" applyNumberFormat="1" applyFont="1" applyAlignment="1" applyProtection="1">
      <alignment horizontal="right" wrapText="1"/>
    </xf>
    <xf numFmtId="191" fontId="263" fillId="0" borderId="0" xfId="1311" applyNumberFormat="1" applyFont="1" applyAlignment="1" applyProtection="1">
      <alignment horizontal="right" wrapText="1"/>
    </xf>
    <xf numFmtId="191" fontId="293" fillId="0" borderId="0" xfId="1311" applyNumberFormat="1" applyFont="1" applyAlignment="1" applyProtection="1">
      <alignment horizontal="right" wrapText="1"/>
    </xf>
    <xf numFmtId="191" fontId="235" fillId="0" borderId="0" xfId="1311" applyNumberFormat="1" applyFont="1" applyAlignment="1" applyProtection="1">
      <alignment horizontal="right" wrapText="1"/>
    </xf>
    <xf numFmtId="4" fontId="137" fillId="0" borderId="0" xfId="1311" applyNumberFormat="1" applyFont="1" applyAlignment="1" applyProtection="1">
      <alignment horizontal="right" wrapText="1"/>
    </xf>
    <xf numFmtId="191" fontId="137" fillId="0" borderId="0" xfId="1311" applyNumberFormat="1" applyFont="1" applyAlignment="1" applyProtection="1">
      <alignment horizontal="right" wrapText="1"/>
    </xf>
    <xf numFmtId="0" fontId="235" fillId="0" borderId="0" xfId="1311" applyFont="1" applyProtection="1"/>
    <xf numFmtId="0" fontId="137" fillId="0" borderId="0" xfId="1311" applyFont="1" applyProtection="1"/>
    <xf numFmtId="191" fontId="137" fillId="0" borderId="1" xfId="1311" applyNumberFormat="1" applyFont="1" applyBorder="1" applyAlignment="1" applyProtection="1">
      <alignment horizontal="right" wrapText="1"/>
    </xf>
    <xf numFmtId="4" fontId="235" fillId="0" borderId="0" xfId="1311" applyNumberFormat="1" applyFont="1" applyAlignment="1" applyProtection="1">
      <alignment wrapText="1"/>
    </xf>
    <xf numFmtId="0" fontId="235" fillId="0" borderId="0" xfId="1311" applyFont="1" applyAlignment="1" applyProtection="1">
      <alignment horizontal="right" wrapText="1"/>
    </xf>
    <xf numFmtId="0" fontId="235" fillId="0" borderId="0" xfId="4" applyFont="1" applyAlignment="1" applyProtection="1">
      <alignment horizontal="right" wrapText="1"/>
    </xf>
    <xf numFmtId="4" fontId="263" fillId="79" borderId="62" xfId="1311" applyNumberFormat="1" applyFont="1" applyFill="1" applyBorder="1" applyAlignment="1" applyProtection="1">
      <alignment horizontal="right" wrapText="1"/>
    </xf>
    <xf numFmtId="4" fontId="263" fillId="0" borderId="0" xfId="1311" applyNumberFormat="1" applyFont="1" applyAlignment="1" applyProtection="1">
      <alignment horizontal="right" wrapText="1"/>
    </xf>
    <xf numFmtId="4" fontId="235" fillId="0" borderId="0" xfId="1311" applyNumberFormat="1" applyFont="1" applyAlignment="1" applyProtection="1">
      <alignment horizontal="right"/>
    </xf>
    <xf numFmtId="3" fontId="235" fillId="78" borderId="63" xfId="8668" applyNumberFormat="1" applyFont="1" applyFill="1" applyBorder="1" applyAlignment="1" applyProtection="1">
      <alignment horizontal="center"/>
    </xf>
    <xf numFmtId="167" fontId="235" fillId="0" borderId="0" xfId="1311" applyNumberFormat="1" applyFont="1" applyAlignment="1" applyProtection="1">
      <alignment horizontal="right" vertical="top"/>
    </xf>
    <xf numFmtId="191" fontId="242" fillId="0" borderId="0" xfId="1311" applyNumberFormat="1" applyFont="1" applyAlignment="1" applyProtection="1">
      <alignment horizontal="right" wrapText="1"/>
    </xf>
    <xf numFmtId="4" fontId="263" fillId="79" borderId="62" xfId="1311" applyNumberFormat="1" applyFont="1" applyFill="1" applyBorder="1" applyAlignment="1" applyProtection="1">
      <alignment horizontal="right"/>
    </xf>
    <xf numFmtId="0" fontId="263" fillId="0" borderId="0" xfId="9" applyFont="1" applyAlignment="1" applyProtection="1">
      <alignment horizontal="right" vertical="top"/>
    </xf>
    <xf numFmtId="4" fontId="235" fillId="0" borderId="0" xfId="25" applyNumberFormat="1" applyFont="1" applyAlignment="1" applyProtection="1">
      <alignment horizontal="right" vertical="top"/>
    </xf>
    <xf numFmtId="4" fontId="235" fillId="0" borderId="7" xfId="25" applyNumberFormat="1" applyFont="1" applyBorder="1" applyAlignment="1" applyProtection="1">
      <alignment horizontal="right" vertical="top"/>
    </xf>
    <xf numFmtId="0" fontId="4" fillId="0" borderId="0" xfId="1311" applyFont="1" applyAlignment="1" applyProtection="1">
      <alignment horizontal="center" vertical="top"/>
    </xf>
    <xf numFmtId="0" fontId="4" fillId="0" borderId="0" xfId="1311" applyFont="1" applyAlignment="1" applyProtection="1">
      <alignment horizontal="left" vertical="top" wrapText="1"/>
    </xf>
    <xf numFmtId="0" fontId="138" fillId="0" borderId="0" xfId="1311" applyFont="1" applyAlignment="1" applyProtection="1">
      <alignment horizontal="center" vertical="top"/>
    </xf>
    <xf numFmtId="0" fontId="138" fillId="0" borderId="0" xfId="1311" applyFont="1" applyAlignment="1" applyProtection="1">
      <alignment horizontal="left" vertical="top" wrapText="1"/>
    </xf>
    <xf numFmtId="2" fontId="4" fillId="78" borderId="0" xfId="7525" applyNumberFormat="1" applyFont="1" applyFill="1" applyAlignment="1" applyProtection="1">
      <alignment horizontal="center" vertical="top"/>
    </xf>
    <xf numFmtId="2" fontId="4" fillId="78" borderId="0" xfId="7525" applyNumberFormat="1" applyFont="1" applyFill="1" applyAlignment="1" applyProtection="1">
      <alignment horizontal="center"/>
    </xf>
    <xf numFmtId="3" fontId="4" fillId="78" borderId="0" xfId="7525" applyNumberFormat="1" applyFont="1" applyFill="1" applyAlignment="1" applyProtection="1">
      <alignment horizontal="center" vertical="top"/>
    </xf>
    <xf numFmtId="0" fontId="235" fillId="0" borderId="0" xfId="8666" applyFont="1" applyAlignment="1" applyProtection="1">
      <alignment vertical="top" wrapText="1"/>
    </xf>
    <xf numFmtId="0" fontId="235" fillId="0" borderId="0" xfId="1311" applyFont="1" applyAlignment="1" applyProtection="1">
      <alignment horizontal="center" vertical="top"/>
    </xf>
    <xf numFmtId="0" fontId="235" fillId="0" borderId="0" xfId="1311" applyFont="1" applyAlignment="1" applyProtection="1">
      <alignment horizontal="center" vertical="top" wrapText="1"/>
    </xf>
    <xf numFmtId="0" fontId="137" fillId="0" borderId="0" xfId="8666" applyFont="1" applyAlignment="1" applyProtection="1">
      <alignment vertical="top" wrapText="1"/>
    </xf>
    <xf numFmtId="0" fontId="137" fillId="0" borderId="0" xfId="1311" applyFont="1" applyAlignment="1" applyProtection="1">
      <alignment horizontal="center" vertical="top"/>
    </xf>
    <xf numFmtId="0" fontId="137" fillId="0" borderId="0" xfId="1311" applyFont="1" applyAlignment="1" applyProtection="1">
      <alignment horizontal="center" vertical="top" wrapText="1"/>
    </xf>
    <xf numFmtId="0" fontId="4" fillId="0" borderId="0" xfId="8666" applyFont="1" applyAlignment="1" applyProtection="1">
      <alignment vertical="top" wrapText="1"/>
    </xf>
    <xf numFmtId="0" fontId="4" fillId="0" borderId="0" xfId="1311" applyFont="1" applyAlignment="1" applyProtection="1">
      <alignment horizontal="center" vertical="top" wrapText="1"/>
    </xf>
    <xf numFmtId="0" fontId="4" fillId="0" borderId="0" xfId="7529" applyFont="1" applyAlignment="1" applyProtection="1">
      <alignment vertical="top" wrapText="1"/>
    </xf>
    <xf numFmtId="0" fontId="137" fillId="0" borderId="0" xfId="25" applyFont="1" applyAlignment="1" applyProtection="1">
      <alignment vertical="top" wrapText="1"/>
    </xf>
    <xf numFmtId="0" fontId="137" fillId="0" borderId="0" xfId="25" applyFont="1" applyAlignment="1" applyProtection="1">
      <alignment horizontal="left" vertical="top" wrapText="1"/>
    </xf>
    <xf numFmtId="0" fontId="137" fillId="0" borderId="0" xfId="25" applyFont="1" applyAlignment="1" applyProtection="1">
      <alignment wrapText="1"/>
    </xf>
    <xf numFmtId="0" fontId="137" fillId="0" borderId="0" xfId="1311" applyFont="1" applyAlignment="1" applyProtection="1">
      <alignment horizontal="left" vertical="top" wrapText="1"/>
    </xf>
    <xf numFmtId="0" fontId="235" fillId="0" borderId="0" xfId="1311" applyFont="1" applyAlignment="1" applyProtection="1">
      <alignment horizontal="center"/>
    </xf>
    <xf numFmtId="0" fontId="235" fillId="0" borderId="0" xfId="1311" applyFont="1" applyAlignment="1" applyProtection="1">
      <alignment horizontal="center" wrapText="1"/>
    </xf>
    <xf numFmtId="0" fontId="4" fillId="79" borderId="61" xfId="1311" applyFont="1" applyFill="1" applyBorder="1" applyAlignment="1" applyProtection="1">
      <alignment horizontal="center" vertical="top"/>
    </xf>
    <xf numFmtId="0" fontId="138" fillId="79" borderId="51" xfId="1311" applyFont="1" applyFill="1" applyBorder="1" applyAlignment="1" applyProtection="1">
      <alignment horizontal="left" vertical="top" wrapText="1"/>
    </xf>
    <xf numFmtId="0" fontId="4" fillId="79" borderId="51" xfId="1311" applyFont="1" applyFill="1" applyBorder="1" applyAlignment="1" applyProtection="1">
      <alignment horizontal="center" vertical="top"/>
    </xf>
    <xf numFmtId="0" fontId="263" fillId="0" borderId="0" xfId="1311" applyFont="1" applyAlignment="1" applyProtection="1">
      <alignment horizontal="left" vertical="top" wrapText="1"/>
    </xf>
    <xf numFmtId="2" fontId="235" fillId="78" borderId="0" xfId="7525" applyNumberFormat="1" applyFont="1" applyFill="1" applyAlignment="1" applyProtection="1">
      <alignment horizontal="center" vertical="top"/>
    </xf>
    <xf numFmtId="2" fontId="235" fillId="78" borderId="0" xfId="7525" applyNumberFormat="1" applyFont="1" applyFill="1" applyAlignment="1" applyProtection="1">
      <alignment horizontal="center"/>
    </xf>
    <xf numFmtId="3" fontId="235" fillId="78" borderId="0" xfId="7525" applyNumberFormat="1" applyFont="1" applyFill="1" applyAlignment="1" applyProtection="1">
      <alignment horizontal="center" vertical="top"/>
    </xf>
    <xf numFmtId="0" fontId="235" fillId="0" borderId="0" xfId="1311" applyFont="1" applyAlignment="1" applyProtection="1">
      <alignment horizontal="left" vertical="top" wrapText="1"/>
    </xf>
    <xf numFmtId="4" fontId="235" fillId="0" borderId="0" xfId="8669" applyNumberFormat="1" applyFont="1" applyAlignment="1" applyProtection="1">
      <alignment horizontal="center" vertical="top"/>
    </xf>
    <xf numFmtId="1" fontId="235" fillId="0" borderId="0" xfId="8669" applyNumberFormat="1" applyFont="1" applyAlignment="1" applyProtection="1">
      <alignment horizontal="center" vertical="top"/>
    </xf>
    <xf numFmtId="0" fontId="235" fillId="0" borderId="0" xfId="1311" applyFont="1" applyAlignment="1" applyProtection="1">
      <alignment horizontal="left" wrapText="1"/>
    </xf>
    <xf numFmtId="0" fontId="235" fillId="0" borderId="0" xfId="1311" quotePrefix="1" applyFont="1" applyAlignment="1" applyProtection="1">
      <alignment horizontal="center" vertical="top" wrapText="1"/>
    </xf>
    <xf numFmtId="0" fontId="235" fillId="0" borderId="0" xfId="1311" quotePrefix="1" applyFont="1" applyAlignment="1" applyProtection="1">
      <alignment horizontal="left" vertical="top" wrapText="1"/>
    </xf>
    <xf numFmtId="0" fontId="235" fillId="0" borderId="0" xfId="1311" applyFont="1" applyAlignment="1" applyProtection="1">
      <alignment horizontal="left"/>
    </xf>
    <xf numFmtId="0" fontId="235" fillId="0" borderId="0" xfId="1311" applyFont="1" applyAlignment="1" applyProtection="1">
      <alignment horizontal="left" vertical="top"/>
    </xf>
    <xf numFmtId="0" fontId="235" fillId="0" borderId="0" xfId="1311" applyFont="1" applyAlignment="1" applyProtection="1">
      <alignment horizontal="left" vertical="center" wrapText="1"/>
    </xf>
    <xf numFmtId="0" fontId="235" fillId="0" borderId="0" xfId="1311" applyFont="1" applyAlignment="1" applyProtection="1">
      <alignment vertical="top" wrapText="1"/>
    </xf>
    <xf numFmtId="0" fontId="235" fillId="0" borderId="0" xfId="8703" quotePrefix="1" applyFont="1" applyAlignment="1" applyProtection="1">
      <alignment wrapText="1"/>
    </xf>
    <xf numFmtId="0" fontId="235" fillId="0" borderId="0" xfId="1311" quotePrefix="1" applyFont="1" applyAlignment="1" applyProtection="1">
      <alignment wrapText="1"/>
    </xf>
    <xf numFmtId="0" fontId="137" fillId="0" borderId="0" xfId="1311" applyFont="1" applyAlignment="1" applyProtection="1">
      <alignment vertical="top" wrapText="1"/>
    </xf>
    <xf numFmtId="0" fontId="263" fillId="0" borderId="0" xfId="1311" applyFont="1" applyAlignment="1" applyProtection="1">
      <alignment horizontal="center" vertical="top"/>
    </xf>
    <xf numFmtId="0" fontId="265" fillId="0" borderId="0" xfId="1311" applyFont="1" applyAlignment="1" applyProtection="1">
      <alignment horizontal="center" vertical="center" wrapText="1"/>
    </xf>
    <xf numFmtId="0" fontId="265" fillId="0" borderId="0" xfId="1311" applyFont="1" applyAlignment="1" applyProtection="1">
      <alignment vertical="top" wrapText="1"/>
    </xf>
    <xf numFmtId="0" fontId="308" fillId="0" borderId="0" xfId="1311" applyFont="1" applyAlignment="1" applyProtection="1">
      <alignment horizontal="center" vertical="top" wrapText="1"/>
    </xf>
    <xf numFmtId="0" fontId="265" fillId="0" borderId="0" xfId="1311" applyFont="1" applyAlignment="1" applyProtection="1">
      <alignment horizontal="center" vertical="top" wrapText="1"/>
    </xf>
    <xf numFmtId="0" fontId="308" fillId="0" borderId="0" xfId="1311" applyFont="1" applyAlignment="1" applyProtection="1">
      <alignment vertical="top" wrapText="1"/>
    </xf>
    <xf numFmtId="0" fontId="308" fillId="0" borderId="0" xfId="1311" applyFont="1" applyAlignment="1" applyProtection="1">
      <alignment horizontal="left" vertical="top" wrapText="1"/>
    </xf>
    <xf numFmtId="0" fontId="265" fillId="0" borderId="0" xfId="1311" applyFont="1" applyAlignment="1" applyProtection="1">
      <alignment vertical="top"/>
    </xf>
    <xf numFmtId="0" fontId="235" fillId="0" borderId="0" xfId="1311" applyFont="1" applyAlignment="1" applyProtection="1">
      <alignment horizontal="justify" vertical="top"/>
    </xf>
    <xf numFmtId="0" fontId="235" fillId="0" borderId="0" xfId="1311" quotePrefix="1" applyFont="1" applyAlignment="1" applyProtection="1">
      <alignment vertical="top" wrapText="1"/>
    </xf>
    <xf numFmtId="0" fontId="121" fillId="0" borderId="0" xfId="1311" applyFont="1" applyAlignment="1" applyProtection="1">
      <alignment horizontal="center"/>
    </xf>
    <xf numFmtId="0" fontId="235" fillId="79" borderId="5" xfId="1311" applyFont="1" applyFill="1" applyBorder="1" applyAlignment="1" applyProtection="1">
      <alignment horizontal="center" vertical="top"/>
    </xf>
    <xf numFmtId="0" fontId="263" fillId="79" borderId="5" xfId="1311" applyFont="1" applyFill="1" applyBorder="1" applyAlignment="1" applyProtection="1">
      <alignment horizontal="left" vertical="top" wrapText="1"/>
    </xf>
    <xf numFmtId="2" fontId="4" fillId="0" borderId="0" xfId="8668" applyFont="1" applyAlignment="1" applyProtection="1">
      <alignment horizontal="center" vertical="top"/>
    </xf>
    <xf numFmtId="0" fontId="242" fillId="0" borderId="0" xfId="1311" applyFont="1" applyAlignment="1" applyProtection="1">
      <alignment horizontal="left" vertical="top" wrapText="1"/>
    </xf>
    <xf numFmtId="0" fontId="242" fillId="0" borderId="0" xfId="1311" applyFont="1" applyAlignment="1" applyProtection="1">
      <alignment vertical="top" wrapText="1"/>
    </xf>
    <xf numFmtId="0" fontId="242" fillId="0" borderId="0" xfId="1311" applyFont="1" applyAlignment="1" applyProtection="1">
      <alignment horizontal="center" vertical="top" wrapText="1"/>
    </xf>
    <xf numFmtId="2" fontId="235" fillId="78" borderId="63" xfId="8668" applyFont="1" applyFill="1" applyBorder="1" applyAlignment="1" applyProtection="1">
      <alignment horizontal="center" vertical="top"/>
    </xf>
    <xf numFmtId="2" fontId="235" fillId="78" borderId="63" xfId="8668" applyFont="1" applyFill="1" applyBorder="1" applyAlignment="1" applyProtection="1">
      <alignment horizontal="center"/>
    </xf>
    <xf numFmtId="3" fontId="235" fillId="78" borderId="63" xfId="8668" applyNumberFormat="1" applyFont="1" applyFill="1" applyBorder="1" applyAlignment="1" applyProtection="1">
      <alignment horizontal="center" vertical="top"/>
    </xf>
    <xf numFmtId="0" fontId="137" fillId="0" borderId="0" xfId="1311" applyFont="1" applyAlignment="1" applyProtection="1">
      <alignment horizontal="right" vertical="top" wrapText="1"/>
    </xf>
    <xf numFmtId="0" fontId="263" fillId="0" borderId="0" xfId="1311" applyFont="1" applyProtection="1"/>
    <xf numFmtId="0" fontId="263" fillId="0" borderId="0" xfId="1311" applyFont="1" applyAlignment="1" applyProtection="1">
      <alignment vertical="top"/>
    </xf>
    <xf numFmtId="0" fontId="263" fillId="0" borderId="0" xfId="1311" applyFont="1" applyAlignment="1" applyProtection="1">
      <alignment wrapText="1"/>
    </xf>
    <xf numFmtId="0" fontId="235" fillId="0" borderId="0" xfId="1311" applyFont="1" applyAlignment="1" applyProtection="1">
      <alignment wrapText="1"/>
    </xf>
    <xf numFmtId="0" fontId="235" fillId="0" borderId="0" xfId="1311" applyFont="1" applyAlignment="1" applyProtection="1">
      <alignment vertical="top"/>
    </xf>
    <xf numFmtId="0" fontId="137" fillId="0" borderId="0" xfId="1311" applyFont="1" applyAlignment="1" applyProtection="1">
      <alignment wrapText="1"/>
    </xf>
    <xf numFmtId="0" fontId="137" fillId="0" borderId="0" xfId="1311" applyFont="1" applyAlignment="1" applyProtection="1">
      <alignment horizontal="right" vertical="top"/>
    </xf>
    <xf numFmtId="1" fontId="263" fillId="0" borderId="0" xfId="1311" applyNumberFormat="1" applyFont="1" applyAlignment="1" applyProtection="1">
      <alignment horizontal="right" vertical="top" wrapText="1"/>
    </xf>
    <xf numFmtId="0" fontId="263" fillId="0" borderId="0" xfId="1311" applyFont="1" applyAlignment="1" applyProtection="1">
      <alignment horizontal="center" vertical="top" wrapText="1"/>
    </xf>
    <xf numFmtId="1" fontId="137" fillId="0" borderId="0" xfId="1311" applyNumberFormat="1" applyFont="1" applyAlignment="1" applyProtection="1">
      <alignment horizontal="right" vertical="top" wrapText="1"/>
    </xf>
    <xf numFmtId="0" fontId="263" fillId="79" borderId="61" xfId="1311" applyFont="1" applyFill="1" applyBorder="1" applyAlignment="1" applyProtection="1">
      <alignment horizontal="center" vertical="top"/>
    </xf>
    <xf numFmtId="0" fontId="263" fillId="79" borderId="51" xfId="1311" applyFont="1" applyFill="1" applyBorder="1" applyAlignment="1" applyProtection="1">
      <alignment horizontal="left" vertical="top" wrapText="1"/>
    </xf>
    <xf numFmtId="0" fontId="263" fillId="79" borderId="51" xfId="1311" applyFont="1" applyFill="1" applyBorder="1" applyAlignment="1" applyProtection="1">
      <alignment horizontal="center" vertical="top"/>
    </xf>
    <xf numFmtId="2" fontId="235" fillId="78" borderId="64" xfId="8668" applyFont="1" applyFill="1" applyBorder="1" applyAlignment="1" applyProtection="1">
      <alignment horizontal="center" vertical="top"/>
    </xf>
    <xf numFmtId="3" fontId="235" fillId="78" borderId="64" xfId="8668" applyNumberFormat="1" applyFont="1" applyFill="1" applyBorder="1" applyAlignment="1" applyProtection="1">
      <alignment horizontal="center" vertical="top"/>
    </xf>
    <xf numFmtId="0" fontId="235" fillId="77" borderId="0" xfId="1311" applyFont="1" applyFill="1" applyAlignment="1" applyProtection="1">
      <alignment wrapText="1"/>
    </xf>
    <xf numFmtId="0" fontId="263" fillId="0" borderId="0" xfId="1311" applyFont="1" applyAlignment="1" applyProtection="1">
      <alignment vertical="top" wrapText="1"/>
    </xf>
    <xf numFmtId="0" fontId="235" fillId="79" borderId="61" xfId="1311" applyFont="1" applyFill="1" applyBorder="1" applyAlignment="1" applyProtection="1">
      <alignment horizontal="center" vertical="top"/>
    </xf>
    <xf numFmtId="0" fontId="235" fillId="79" borderId="51" xfId="1311" applyFont="1" applyFill="1" applyBorder="1" applyAlignment="1" applyProtection="1">
      <alignment horizontal="center" vertical="top"/>
    </xf>
    <xf numFmtId="2" fontId="235" fillId="0" borderId="0" xfId="8668" applyFont="1" applyAlignment="1" applyProtection="1">
      <alignment horizontal="center" vertical="top"/>
    </xf>
    <xf numFmtId="2" fontId="235" fillId="0" borderId="0" xfId="8668" applyFont="1" applyProtection="1">
      <alignment horizontal="right"/>
    </xf>
    <xf numFmtId="2" fontId="263" fillId="0" borderId="0" xfId="8668" applyFont="1" applyAlignment="1" applyProtection="1">
      <alignment horizontal="left"/>
    </xf>
    <xf numFmtId="2" fontId="235" fillId="78" borderId="0" xfId="8668" applyFont="1" applyFill="1" applyAlignment="1" applyProtection="1">
      <alignment horizontal="center" vertical="top"/>
    </xf>
    <xf numFmtId="2" fontId="235" fillId="78" borderId="0" xfId="8668" applyFont="1" applyFill="1" applyAlignment="1" applyProtection="1">
      <alignment horizontal="center"/>
    </xf>
    <xf numFmtId="3" fontId="235" fillId="78" borderId="0" xfId="8668" applyNumberFormat="1" applyFont="1" applyFill="1" applyAlignment="1" applyProtection="1">
      <alignment horizontal="center" vertical="top"/>
    </xf>
    <xf numFmtId="2" fontId="235" fillId="0" borderId="0" xfId="8668" applyFont="1" applyAlignment="1" applyProtection="1">
      <alignment horizontal="center"/>
    </xf>
    <xf numFmtId="3" fontId="235" fillId="0" borderId="0" xfId="8668" applyNumberFormat="1" applyFont="1" applyAlignment="1" applyProtection="1">
      <alignment horizontal="center" vertical="top"/>
    </xf>
    <xf numFmtId="0" fontId="268" fillId="0" borderId="0" xfId="82" applyFont="1" applyAlignment="1" applyProtection="1">
      <alignment horizontal="left" vertical="top" wrapText="1"/>
    </xf>
    <xf numFmtId="2" fontId="137" fillId="0" borderId="0" xfId="8668" applyFont="1" applyAlignment="1" applyProtection="1">
      <alignment horizontal="center"/>
    </xf>
    <xf numFmtId="2" fontId="137" fillId="0" borderId="0" xfId="8668" applyFont="1" applyAlignment="1" applyProtection="1">
      <alignment horizontal="center" vertical="top"/>
    </xf>
    <xf numFmtId="3" fontId="137" fillId="0" borderId="0" xfId="8668" applyNumberFormat="1" applyFont="1" applyAlignment="1" applyProtection="1">
      <alignment horizontal="center" vertical="top"/>
    </xf>
    <xf numFmtId="2" fontId="235" fillId="79" borderId="61" xfId="8668" applyFont="1" applyFill="1" applyBorder="1" applyAlignment="1" applyProtection="1">
      <alignment horizontal="center" vertical="top"/>
    </xf>
    <xf numFmtId="49" fontId="263" fillId="79" borderId="51" xfId="8670" applyNumberFormat="1" applyFont="1" applyFill="1" applyBorder="1" applyProtection="1"/>
    <xf numFmtId="1" fontId="263" fillId="79" borderId="51" xfId="8670" applyNumberFormat="1" applyFont="1" applyFill="1" applyBorder="1" applyAlignment="1" applyProtection="1">
      <alignment horizontal="center" vertical="top"/>
    </xf>
    <xf numFmtId="2" fontId="269" fillId="0" borderId="0" xfId="7530" applyNumberFormat="1" applyFont="1" applyAlignment="1" applyProtection="1">
      <alignment vertical="top" wrapText="1"/>
    </xf>
    <xf numFmtId="0" fontId="235" fillId="0" borderId="0" xfId="1311" applyFont="1" applyAlignment="1" applyProtection="1">
      <alignment horizontal="justify" wrapText="1"/>
    </xf>
    <xf numFmtId="2" fontId="235" fillId="0" borderId="0" xfId="8668" applyFont="1" applyAlignment="1" applyProtection="1">
      <alignment horizontal="center" vertical="top" wrapText="1"/>
    </xf>
    <xf numFmtId="2" fontId="235" fillId="0" borderId="0" xfId="8668" applyFont="1" applyAlignment="1" applyProtection="1">
      <alignment horizontal="right" wrapText="1"/>
    </xf>
    <xf numFmtId="2" fontId="263" fillId="0" borderId="0" xfId="8668" applyFont="1" applyAlignment="1" applyProtection="1">
      <alignment horizontal="left" wrapText="1"/>
    </xf>
    <xf numFmtId="2" fontId="235" fillId="0" borderId="0" xfId="8668" applyFont="1" applyAlignment="1" applyProtection="1">
      <alignment horizontal="center" wrapText="1"/>
    </xf>
    <xf numFmtId="3" fontId="235" fillId="0" borderId="0" xfId="8668" applyNumberFormat="1" applyFont="1" applyAlignment="1" applyProtection="1">
      <alignment horizontal="center" vertical="top" wrapText="1"/>
    </xf>
    <xf numFmtId="0" fontId="267" fillId="0" borderId="65" xfId="1311" applyFont="1" applyBorder="1" applyAlignment="1" applyProtection="1">
      <alignment vertical="top" wrapText="1"/>
    </xf>
    <xf numFmtId="4" fontId="235" fillId="0" borderId="0" xfId="8669" applyNumberFormat="1" applyFont="1" applyAlignment="1" applyProtection="1">
      <alignment horizontal="center" vertical="top" wrapText="1"/>
    </xf>
    <xf numFmtId="1" fontId="235" fillId="0" borderId="0" xfId="8669" applyNumberFormat="1" applyFont="1" applyAlignment="1" applyProtection="1">
      <alignment horizontal="center" vertical="top" wrapText="1"/>
    </xf>
    <xf numFmtId="4" fontId="121" fillId="0" borderId="0" xfId="8669" applyNumberFormat="1" applyFont="1" applyAlignment="1" applyProtection="1">
      <alignment horizontal="center" vertical="top"/>
    </xf>
    <xf numFmtId="1" fontId="121" fillId="0" borderId="0" xfId="8669" applyNumberFormat="1" applyFont="1" applyAlignment="1" applyProtection="1">
      <alignment horizontal="center" vertical="top"/>
    </xf>
    <xf numFmtId="2" fontId="235" fillId="79" borderId="61" xfId="8668" applyFont="1" applyFill="1" applyBorder="1" applyAlignment="1" applyProtection="1">
      <alignment horizontal="center" vertical="top" wrapText="1"/>
    </xf>
    <xf numFmtId="49" fontId="263" fillId="79" borderId="51" xfId="8670" applyNumberFormat="1" applyFont="1" applyFill="1" applyBorder="1" applyAlignment="1" applyProtection="1">
      <alignment wrapText="1"/>
    </xf>
    <xf numFmtId="1" fontId="263" fillId="79" borderId="51" xfId="8670" applyNumberFormat="1" applyFont="1" applyFill="1" applyBorder="1" applyAlignment="1" applyProtection="1">
      <alignment horizontal="center" vertical="top" wrapText="1"/>
    </xf>
    <xf numFmtId="2" fontId="235" fillId="78" borderId="0" xfId="8668" applyFont="1" applyFill="1" applyAlignment="1" applyProtection="1">
      <alignment horizontal="center" vertical="top" wrapText="1"/>
    </xf>
    <xf numFmtId="2" fontId="235" fillId="78" borderId="0" xfId="8668" applyFont="1" applyFill="1" applyAlignment="1" applyProtection="1">
      <alignment horizontal="center" wrapText="1"/>
    </xf>
    <xf numFmtId="3" fontId="235" fillId="78" borderId="0" xfId="8668" applyNumberFormat="1" applyFont="1" applyFill="1" applyAlignment="1" applyProtection="1">
      <alignment horizontal="center" vertical="top" wrapText="1"/>
    </xf>
    <xf numFmtId="1" fontId="235" fillId="0" borderId="0" xfId="7530" applyNumberFormat="1" applyFont="1" applyAlignment="1" applyProtection="1">
      <alignment horizontal="center" vertical="top"/>
    </xf>
    <xf numFmtId="0" fontId="263" fillId="0" borderId="0" xfId="7530" applyFont="1" applyAlignment="1" applyProtection="1">
      <alignment horizontal="left" vertical="top"/>
    </xf>
    <xf numFmtId="0" fontId="235" fillId="0" borderId="0" xfId="7530" applyFont="1" applyAlignment="1" applyProtection="1">
      <alignment horizontal="center" vertical="top"/>
    </xf>
    <xf numFmtId="1" fontId="235" fillId="0" borderId="0" xfId="7530" applyNumberFormat="1" applyFont="1" applyAlignment="1" applyProtection="1">
      <alignment horizontal="center" vertical="top" wrapText="1"/>
    </xf>
    <xf numFmtId="2" fontId="263" fillId="0" borderId="0" xfId="7530" applyNumberFormat="1" applyFont="1" applyAlignment="1" applyProtection="1">
      <alignment vertical="top" wrapText="1"/>
    </xf>
    <xf numFmtId="2" fontId="235" fillId="0" borderId="0" xfId="7530" applyNumberFormat="1" applyFont="1" applyAlignment="1" applyProtection="1">
      <alignment horizontal="center" vertical="top" wrapText="1"/>
    </xf>
    <xf numFmtId="2" fontId="269" fillId="0" borderId="0" xfId="7530" applyNumberFormat="1" applyFont="1" applyAlignment="1" applyProtection="1">
      <alignment horizontal="center" vertical="top" wrapText="1"/>
    </xf>
    <xf numFmtId="1" fontId="269" fillId="0" borderId="0" xfId="7530" applyNumberFormat="1" applyFont="1" applyAlignment="1" applyProtection="1">
      <alignment horizontal="center" vertical="top" wrapText="1"/>
    </xf>
    <xf numFmtId="2" fontId="235" fillId="0" borderId="0" xfId="7530" applyNumberFormat="1" applyFont="1" applyAlignment="1" applyProtection="1">
      <alignment vertical="top" wrapText="1"/>
    </xf>
    <xf numFmtId="2" fontId="235" fillId="0" borderId="0" xfId="7530" quotePrefix="1" applyNumberFormat="1" applyFont="1" applyAlignment="1" applyProtection="1">
      <alignment vertical="top" wrapText="1"/>
    </xf>
    <xf numFmtId="2" fontId="235" fillId="0" borderId="0" xfId="7532" applyNumberFormat="1" applyFont="1" applyAlignment="1" applyProtection="1">
      <alignment horizontal="center" vertical="top" wrapText="1"/>
    </xf>
    <xf numFmtId="1" fontId="235" fillId="0" borderId="0" xfId="7532" applyNumberFormat="1" applyFont="1" applyAlignment="1" applyProtection="1">
      <alignment horizontal="center" vertical="top" wrapText="1"/>
    </xf>
    <xf numFmtId="2" fontId="235" fillId="0" borderId="0" xfId="7532" applyNumberFormat="1" applyFont="1" applyAlignment="1" applyProtection="1">
      <alignment horizontal="right" vertical="top" wrapText="1"/>
    </xf>
    <xf numFmtId="2" fontId="235" fillId="0" borderId="0" xfId="7530" applyNumberFormat="1" applyFont="1" applyAlignment="1" applyProtection="1">
      <alignment horizontal="left" vertical="top" wrapText="1"/>
    </xf>
    <xf numFmtId="2" fontId="137" fillId="0" borderId="0" xfId="8668" applyFont="1" applyProtection="1">
      <alignment horizontal="right"/>
    </xf>
    <xf numFmtId="49" fontId="235" fillId="0" borderId="0" xfId="1311" applyNumberFormat="1" applyFont="1" applyAlignment="1" applyProtection="1">
      <alignment horizontal="center" vertical="top"/>
    </xf>
    <xf numFmtId="1" fontId="235" fillId="0" borderId="0" xfId="1311" applyNumberFormat="1" applyFont="1" applyAlignment="1" applyProtection="1">
      <alignment horizontal="left" vertical="top" wrapText="1"/>
    </xf>
    <xf numFmtId="3" fontId="235" fillId="0" borderId="0" xfId="1311" applyNumberFormat="1" applyFont="1" applyAlignment="1" applyProtection="1">
      <alignment horizontal="center" vertical="top"/>
    </xf>
    <xf numFmtId="0" fontId="235" fillId="0" borderId="1" xfId="8671" quotePrefix="1" applyFont="1" applyBorder="1" applyAlignment="1" applyProtection="1">
      <alignment horizontal="left" vertical="top" wrapText="1"/>
    </xf>
    <xf numFmtId="0" fontId="235" fillId="0" borderId="1" xfId="1311" applyFont="1" applyBorder="1" applyAlignment="1" applyProtection="1">
      <alignment horizontal="center" vertical="top" wrapText="1"/>
    </xf>
    <xf numFmtId="49" fontId="263" fillId="0" borderId="0" xfId="1311" applyNumberFormat="1" applyFont="1" applyAlignment="1" applyProtection="1">
      <alignment horizontal="center" vertical="top"/>
    </xf>
    <xf numFmtId="1" fontId="263" fillId="0" borderId="0" xfId="1311" applyNumberFormat="1" applyFont="1" applyAlignment="1" applyProtection="1">
      <alignment horizontal="left" vertical="top" wrapText="1"/>
    </xf>
    <xf numFmtId="2" fontId="235" fillId="0" borderId="0" xfId="1311" applyNumberFormat="1" applyFont="1" applyAlignment="1" applyProtection="1">
      <alignment horizontal="right" vertical="top"/>
    </xf>
    <xf numFmtId="0" fontId="235" fillId="0" borderId="1" xfId="1311" applyFont="1" applyBorder="1" applyAlignment="1" applyProtection="1">
      <alignment horizontal="left" vertical="top" wrapText="1"/>
    </xf>
    <xf numFmtId="16" fontId="263" fillId="77" borderId="0" xfId="1311" quotePrefix="1" applyNumberFormat="1" applyFont="1" applyFill="1" applyAlignment="1" applyProtection="1">
      <alignment horizontal="center" vertical="top"/>
    </xf>
    <xf numFmtId="1" fontId="263" fillId="0" borderId="0" xfId="1311" applyNumberFormat="1" applyFont="1" applyAlignment="1" applyProtection="1">
      <alignment horizontal="left" vertical="top"/>
    </xf>
    <xf numFmtId="0" fontId="235" fillId="0" borderId="0" xfId="1311" quotePrefix="1" applyFont="1" applyAlignment="1" applyProtection="1">
      <alignment horizontal="left" vertical="top"/>
    </xf>
    <xf numFmtId="4" fontId="235" fillId="0" borderId="0" xfId="1311" applyNumberFormat="1" applyFont="1" applyAlignment="1" applyProtection="1">
      <alignment vertical="top"/>
    </xf>
    <xf numFmtId="0" fontId="235" fillId="0" borderId="1" xfId="1311" quotePrefix="1" applyFont="1" applyBorder="1" applyAlignment="1" applyProtection="1">
      <alignment horizontal="left" vertical="top"/>
    </xf>
    <xf numFmtId="3" fontId="235" fillId="0" borderId="1" xfId="1311" applyNumberFormat="1" applyFont="1" applyBorder="1" applyAlignment="1" applyProtection="1">
      <alignment horizontal="center" vertical="top"/>
    </xf>
    <xf numFmtId="0" fontId="235" fillId="0" borderId="0" xfId="7536" applyFont="1" applyAlignment="1" applyProtection="1">
      <alignment horizontal="center" vertical="top"/>
    </xf>
    <xf numFmtId="0" fontId="235" fillId="0" borderId="0" xfId="7536" applyFont="1" applyAlignment="1" applyProtection="1">
      <alignment horizontal="left" vertical="top" wrapText="1"/>
    </xf>
    <xf numFmtId="3" fontId="235" fillId="0" borderId="0" xfId="7536" applyNumberFormat="1" applyFont="1" applyAlignment="1" applyProtection="1">
      <alignment horizontal="center" vertical="top"/>
    </xf>
    <xf numFmtId="0" fontId="235" fillId="0" borderId="0" xfId="8704" applyFont="1" applyAlignment="1" applyProtection="1">
      <alignment vertical="top" wrapText="1"/>
    </xf>
    <xf numFmtId="0" fontId="235" fillId="0" borderId="0" xfId="8704" applyFont="1" applyAlignment="1" applyProtection="1">
      <alignment horizontal="center" vertical="top"/>
    </xf>
    <xf numFmtId="0" fontId="235" fillId="0" borderId="0" xfId="7539" applyFont="1" applyAlignment="1" applyProtection="1">
      <alignment vertical="top" wrapText="1"/>
    </xf>
    <xf numFmtId="0" fontId="235" fillId="0" borderId="1" xfId="7539" applyFont="1" applyBorder="1" applyAlignment="1" applyProtection="1">
      <alignment vertical="top" wrapText="1"/>
    </xf>
    <xf numFmtId="0" fontId="235" fillId="0" borderId="1" xfId="1311" applyFont="1" applyBorder="1" applyAlignment="1" applyProtection="1">
      <alignment horizontal="center" vertical="top"/>
    </xf>
    <xf numFmtId="0" fontId="235" fillId="0" borderId="1" xfId="8704" applyFont="1" applyBorder="1" applyAlignment="1" applyProtection="1">
      <alignment horizontal="center" vertical="top"/>
    </xf>
    <xf numFmtId="3" fontId="263" fillId="0" borderId="0" xfId="1311" applyNumberFormat="1" applyFont="1" applyAlignment="1" applyProtection="1">
      <alignment horizontal="center" vertical="top"/>
    </xf>
    <xf numFmtId="0" fontId="235" fillId="0" borderId="0" xfId="7536" quotePrefix="1" applyFont="1" applyAlignment="1" applyProtection="1">
      <alignment horizontal="left" vertical="top" wrapText="1"/>
    </xf>
    <xf numFmtId="0" fontId="235" fillId="0" borderId="0" xfId="7536" applyFont="1" applyAlignment="1" applyProtection="1">
      <alignment horizontal="left" vertical="top"/>
    </xf>
    <xf numFmtId="0" fontId="235" fillId="0" borderId="1" xfId="7536" applyFont="1" applyBorder="1" applyAlignment="1" applyProtection="1">
      <alignment horizontal="left" vertical="top" wrapText="1"/>
    </xf>
    <xf numFmtId="3" fontId="235" fillId="0" borderId="1" xfId="7536" applyNumberFormat="1" applyFont="1" applyBorder="1" applyAlignment="1" applyProtection="1">
      <alignment horizontal="center" vertical="top"/>
    </xf>
    <xf numFmtId="0" fontId="235" fillId="0" borderId="0" xfId="7536" quotePrefix="1" applyFont="1" applyAlignment="1" applyProtection="1">
      <alignment vertical="top" wrapText="1"/>
    </xf>
    <xf numFmtId="0" fontId="293" fillId="0" borderId="0" xfId="1311" applyFont="1" applyAlignment="1" applyProtection="1">
      <alignment horizontal="left" vertical="center" wrapText="1"/>
    </xf>
    <xf numFmtId="0" fontId="293" fillId="0" borderId="0" xfId="1311" applyFont="1" applyAlignment="1" applyProtection="1">
      <alignment horizontal="center" vertical="top"/>
    </xf>
    <xf numFmtId="2" fontId="121" fillId="0" borderId="0" xfId="8668" applyFont="1" applyAlignment="1" applyProtection="1">
      <alignment horizontal="center"/>
    </xf>
    <xf numFmtId="2" fontId="121" fillId="78" borderId="0" xfId="8668" applyFont="1" applyFill="1" applyAlignment="1" applyProtection="1">
      <alignment horizontal="left" wrapText="1"/>
    </xf>
    <xf numFmtId="2" fontId="121" fillId="78" borderId="0" xfId="8668" applyFont="1" applyFill="1" applyAlignment="1" applyProtection="1">
      <alignment horizontal="center" wrapText="1"/>
    </xf>
    <xf numFmtId="1" fontId="121" fillId="0" borderId="0" xfId="7530" applyNumberFormat="1" applyAlignment="1" applyProtection="1">
      <alignment horizontal="center" vertical="top" wrapText="1"/>
    </xf>
    <xf numFmtId="0" fontId="221" fillId="0" borderId="0" xfId="1311" applyFont="1" applyAlignment="1" applyProtection="1">
      <alignment horizontal="left" vertical="top" wrapText="1"/>
    </xf>
    <xf numFmtId="0" fontId="271" fillId="0" borderId="0" xfId="1311" applyFont="1" applyAlignment="1" applyProtection="1">
      <alignment wrapText="1"/>
    </xf>
    <xf numFmtId="2" fontId="272" fillId="0" borderId="0" xfId="1311" applyNumberFormat="1" applyFont="1" applyAlignment="1" applyProtection="1">
      <alignment horizontal="center" vertical="top" wrapText="1"/>
    </xf>
    <xf numFmtId="0" fontId="236" fillId="0" borderId="0" xfId="1311" applyFont="1" applyAlignment="1" applyProtection="1">
      <alignment wrapText="1"/>
    </xf>
    <xf numFmtId="0" fontId="236" fillId="0" borderId="0" xfId="1311" applyFont="1" applyAlignment="1" applyProtection="1">
      <alignment horizontal="right" wrapText="1"/>
    </xf>
    <xf numFmtId="0" fontId="272" fillId="0" borderId="0" xfId="1311" applyFont="1" applyAlignment="1" applyProtection="1">
      <alignment horizontal="left" vertical="top" wrapText="1"/>
    </xf>
    <xf numFmtId="0" fontId="235" fillId="0" borderId="0" xfId="8674" applyFont="1" applyAlignment="1" applyProtection="1">
      <alignment horizontal="justify" vertical="top" wrapText="1"/>
    </xf>
    <xf numFmtId="1" fontId="4" fillId="0" borderId="0" xfId="7530" applyNumberFormat="1" applyFont="1" applyAlignment="1" applyProtection="1">
      <alignment horizontal="center" vertical="top" wrapText="1"/>
    </xf>
    <xf numFmtId="0" fontId="137" fillId="0" borderId="0" xfId="1311" applyFont="1" applyAlignment="1" applyProtection="1">
      <alignment horizontal="right" wrapText="1"/>
    </xf>
    <xf numFmtId="0" fontId="293" fillId="0" borderId="0" xfId="1311" applyFont="1" applyAlignment="1" applyProtection="1">
      <alignment horizontal="left" vertical="top" wrapText="1"/>
    </xf>
    <xf numFmtId="2" fontId="235" fillId="0" borderId="0" xfId="1311" applyNumberFormat="1" applyFont="1" applyAlignment="1" applyProtection="1">
      <alignment horizontal="center" vertical="top" wrapText="1"/>
    </xf>
    <xf numFmtId="2" fontId="4" fillId="0" borderId="0" xfId="8668" applyFont="1" applyProtection="1">
      <alignment horizontal="right"/>
    </xf>
    <xf numFmtId="0" fontId="293" fillId="0" borderId="0" xfId="1311" applyFont="1" applyAlignment="1" applyProtection="1">
      <alignment vertical="top" wrapText="1"/>
    </xf>
    <xf numFmtId="2" fontId="4" fillId="0" borderId="0" xfId="1311" applyNumberFormat="1" applyFont="1" applyAlignment="1" applyProtection="1">
      <alignment horizontal="center" vertical="top" wrapText="1"/>
    </xf>
    <xf numFmtId="0" fontId="235" fillId="0" borderId="0" xfId="8674" applyFont="1" applyAlignment="1" applyProtection="1">
      <alignment horizontal="left" vertical="top" wrapText="1"/>
    </xf>
    <xf numFmtId="0" fontId="235" fillId="0" borderId="0" xfId="1311" applyFont="1" applyAlignment="1" applyProtection="1">
      <alignment vertical="center" wrapText="1"/>
    </xf>
    <xf numFmtId="0" fontId="235" fillId="0" borderId="0" xfId="1311" applyFont="1" applyAlignment="1" applyProtection="1">
      <alignment horizontal="right" vertical="center" wrapText="1"/>
    </xf>
    <xf numFmtId="0" fontId="293" fillId="0" borderId="1" xfId="1311" applyFont="1" applyBorder="1" applyAlignment="1" applyProtection="1">
      <alignment vertical="top" wrapText="1"/>
    </xf>
    <xf numFmtId="0" fontId="137" fillId="0" borderId="1" xfId="1311" applyFont="1" applyBorder="1" applyAlignment="1" applyProtection="1">
      <alignment wrapText="1"/>
    </xf>
    <xf numFmtId="0" fontId="137" fillId="0" borderId="1" xfId="1311" applyFont="1" applyBorder="1" applyAlignment="1" applyProtection="1">
      <alignment horizontal="right" wrapText="1"/>
    </xf>
    <xf numFmtId="0" fontId="235" fillId="0" borderId="0" xfId="4" applyFont="1" applyAlignment="1" applyProtection="1">
      <alignment horizontal="left" vertical="top" wrapText="1"/>
    </xf>
    <xf numFmtId="0" fontId="235" fillId="0" borderId="0" xfId="4" applyFont="1" applyAlignment="1" applyProtection="1">
      <alignment wrapText="1"/>
    </xf>
    <xf numFmtId="0" fontId="235" fillId="79" borderId="51" xfId="1311" applyFont="1" applyFill="1" applyBorder="1" applyAlignment="1" applyProtection="1">
      <alignment wrapText="1"/>
    </xf>
    <xf numFmtId="0" fontId="235" fillId="79" borderId="51" xfId="1311" applyFont="1" applyFill="1" applyBorder="1" applyAlignment="1" applyProtection="1">
      <alignment horizontal="right" wrapText="1"/>
    </xf>
    <xf numFmtId="2" fontId="235" fillId="78" borderId="63" xfId="8668" applyFont="1" applyFill="1" applyBorder="1" applyAlignment="1" applyProtection="1">
      <alignment horizontal="left"/>
    </xf>
    <xf numFmtId="0" fontId="242" fillId="0" borderId="0" xfId="1311" applyFont="1" applyAlignment="1" applyProtection="1">
      <alignment wrapText="1"/>
    </xf>
    <xf numFmtId="0" fontId="242" fillId="0" borderId="0" xfId="1311" applyFont="1" applyAlignment="1" applyProtection="1">
      <alignment horizontal="right" wrapText="1"/>
    </xf>
    <xf numFmtId="0" fontId="235" fillId="79" borderId="51" xfId="1311" applyFont="1" applyFill="1" applyBorder="1" applyAlignment="1" applyProtection="1">
      <alignment horizontal="center" vertical="top" wrapText="1"/>
    </xf>
    <xf numFmtId="0" fontId="235" fillId="79" borderId="51" xfId="1311" applyFont="1" applyFill="1" applyBorder="1" applyAlignment="1" applyProtection="1">
      <alignment horizontal="center"/>
    </xf>
    <xf numFmtId="0" fontId="263" fillId="0" borderId="0" xfId="25" applyFont="1" applyAlignment="1" applyProtection="1">
      <alignment vertical="top" wrapText="1"/>
    </xf>
    <xf numFmtId="0" fontId="263" fillId="0" borderId="0" xfId="9" applyFont="1" applyAlignment="1" applyProtection="1">
      <alignment horizontal="left" vertical="top"/>
    </xf>
    <xf numFmtId="0" fontId="263" fillId="0" borderId="0" xfId="9" applyFont="1" applyAlignment="1" applyProtection="1">
      <alignment horizontal="center" vertical="top"/>
    </xf>
    <xf numFmtId="0" fontId="235" fillId="0" borderId="0" xfId="25" applyFont="1" applyProtection="1"/>
    <xf numFmtId="4" fontId="235" fillId="0" borderId="0" xfId="25" applyNumberFormat="1" applyFont="1" applyAlignment="1" applyProtection="1">
      <alignment horizontal="center" vertical="top"/>
    </xf>
    <xf numFmtId="2" fontId="235" fillId="0" borderId="0" xfId="25" applyNumberFormat="1" applyFont="1" applyProtection="1"/>
    <xf numFmtId="0" fontId="235" fillId="0" borderId="7" xfId="25" applyFont="1" applyBorder="1" applyAlignment="1" applyProtection="1">
      <alignment horizontal="left" vertical="top" wrapText="1"/>
    </xf>
    <xf numFmtId="0" fontId="235" fillId="0" borderId="7" xfId="25" applyFont="1" applyBorder="1" applyAlignment="1" applyProtection="1">
      <alignment horizontal="center" vertical="top"/>
    </xf>
    <xf numFmtId="0" fontId="263" fillId="0" borderId="7" xfId="9" applyFont="1" applyBorder="1" applyAlignment="1" applyProtection="1">
      <alignment horizontal="center" vertical="top"/>
    </xf>
    <xf numFmtId="0" fontId="235" fillId="0" borderId="0" xfId="25" applyFont="1" applyAlignment="1" applyProtection="1">
      <alignment horizontal="center"/>
    </xf>
    <xf numFmtId="0" fontId="235" fillId="0" borderId="0" xfId="25" applyFont="1" applyAlignment="1" applyProtection="1">
      <alignment horizontal="center" vertical="top"/>
    </xf>
    <xf numFmtId="0" fontId="292" fillId="0" borderId="0" xfId="1311" applyFont="1" applyProtection="1">
      <protection locked="0"/>
    </xf>
    <xf numFmtId="0" fontId="263" fillId="0" borderId="7" xfId="9" applyFont="1" applyBorder="1" applyAlignment="1" applyProtection="1">
      <alignment horizontal="center" vertical="top"/>
      <protection locked="0"/>
    </xf>
    <xf numFmtId="0" fontId="263" fillId="0" borderId="0" xfId="9" applyFont="1" applyAlignment="1" applyProtection="1">
      <alignment horizontal="center" vertical="top"/>
      <protection locked="0"/>
    </xf>
    <xf numFmtId="0" fontId="64" fillId="0" borderId="0" xfId="0" applyFont="1" applyAlignment="1">
      <alignment horizontal="justify" vertical="top" wrapText="1" readingOrder="1"/>
    </xf>
    <xf numFmtId="0" fontId="64" fillId="0" borderId="0" xfId="0" applyFont="1" applyAlignment="1">
      <alignment horizontal="justify" vertical="top" readingOrder="1"/>
    </xf>
    <xf numFmtId="0" fontId="67" fillId="0" borderId="0" xfId="0" applyFont="1" applyAlignment="1">
      <alignment horizontal="justify" vertical="top" readingOrder="1"/>
    </xf>
    <xf numFmtId="0" fontId="50" fillId="81" borderId="51" xfId="0" applyFont="1" applyFill="1" applyBorder="1" applyAlignment="1">
      <alignment vertical="top" readingOrder="1"/>
    </xf>
    <xf numFmtId="0" fontId="50" fillId="81" borderId="62" xfId="0" applyFont="1" applyFill="1" applyBorder="1" applyAlignment="1">
      <alignment vertical="top" readingOrder="1"/>
    </xf>
    <xf numFmtId="0" fontId="73" fillId="0" borderId="2" xfId="0" applyFont="1" applyBorder="1" applyAlignment="1">
      <alignment horizontal="justify" vertical="top" wrapText="1" readingOrder="1"/>
    </xf>
    <xf numFmtId="0" fontId="73" fillId="0" borderId="2" xfId="0" applyFont="1" applyBorder="1" applyAlignment="1">
      <alignment horizontal="justify" vertical="top" readingOrder="1"/>
    </xf>
    <xf numFmtId="49" fontId="47" fillId="0" borderId="2" xfId="0" applyNumberFormat="1" applyFont="1" applyBorder="1" applyAlignment="1">
      <alignment horizontal="left" vertical="top"/>
    </xf>
    <xf numFmtId="0" fontId="73" fillId="0" borderId="21" xfId="0" applyFont="1" applyBorder="1" applyAlignment="1">
      <alignment horizontal="justify" vertical="top" wrapText="1" readingOrder="1"/>
    </xf>
    <xf numFmtId="0" fontId="73" fillId="0" borderId="0" xfId="0" applyFont="1" applyAlignment="1">
      <alignment horizontal="justify" vertical="top" wrapText="1" readingOrder="1"/>
    </xf>
    <xf numFmtId="0" fontId="73" fillId="0" borderId="20" xfId="0" applyFont="1" applyBorder="1" applyAlignment="1">
      <alignment horizontal="justify" vertical="top" wrapText="1" readingOrder="1"/>
    </xf>
    <xf numFmtId="49" fontId="47" fillId="0" borderId="2" xfId="0" applyNumberFormat="1" applyFont="1" applyBorder="1" applyAlignment="1">
      <alignment horizontal="left" vertical="top" wrapText="1"/>
    </xf>
    <xf numFmtId="0" fontId="42" fillId="0" borderId="1" xfId="0" applyFont="1" applyBorder="1" applyAlignment="1">
      <alignment horizontal="right"/>
    </xf>
    <xf numFmtId="0" fontId="265" fillId="0" borderId="0" xfId="1311" applyFont="1" applyAlignment="1" applyProtection="1">
      <alignment vertical="top" wrapText="1"/>
    </xf>
    <xf numFmtId="0" fontId="265" fillId="0" borderId="0" xfId="1311" applyFont="1" applyAlignment="1" applyProtection="1">
      <alignment horizontal="center" vertical="top" wrapText="1"/>
    </xf>
    <xf numFmtId="0" fontId="277" fillId="0" borderId="0" xfId="9" applyFont="1" applyAlignment="1">
      <alignment horizontal="left" vertical="top" wrapText="1"/>
    </xf>
    <xf numFmtId="0" fontId="275" fillId="0" borderId="21" xfId="9" applyFont="1" applyBorder="1" applyAlignment="1">
      <alignment horizontal="left" vertical="top" wrapText="1"/>
    </xf>
    <xf numFmtId="0" fontId="275" fillId="0" borderId="0" xfId="9" applyFont="1" applyAlignment="1">
      <alignment horizontal="left" vertical="top" wrapText="1"/>
    </xf>
    <xf numFmtId="0" fontId="277" fillId="0" borderId="0" xfId="9" applyFont="1" applyAlignment="1">
      <alignment vertical="top" wrapText="1"/>
    </xf>
    <xf numFmtId="0" fontId="253" fillId="0" borderId="6" xfId="0" applyFont="1" applyBorder="1" applyAlignment="1" applyProtection="1">
      <alignment horizontal="center" vertical="center"/>
      <protection locked="0"/>
    </xf>
    <xf numFmtId="0" fontId="254" fillId="0" borderId="53" xfId="0" applyFont="1" applyBorder="1" applyAlignment="1" applyProtection="1">
      <alignment horizontal="center" vertical="center"/>
      <protection locked="0"/>
    </xf>
    <xf numFmtId="0" fontId="254" fillId="0" borderId="54" xfId="0" applyFont="1" applyBorder="1" applyAlignment="1" applyProtection="1">
      <alignment horizontal="center" vertical="center"/>
      <protection locked="0"/>
    </xf>
    <xf numFmtId="0" fontId="254" fillId="0" borderId="55" xfId="0" applyFont="1" applyBorder="1" applyAlignment="1" applyProtection="1">
      <alignment horizontal="center" vertical="center"/>
      <protection locked="0"/>
    </xf>
    <xf numFmtId="0" fontId="297" fillId="0" borderId="56" xfId="0" applyFont="1" applyBorder="1" applyAlignment="1" applyProtection="1">
      <alignment horizontal="center" vertical="center"/>
      <protection locked="0"/>
    </xf>
    <xf numFmtId="0" fontId="254" fillId="0" borderId="57" xfId="0" applyFont="1" applyBorder="1" applyAlignment="1" applyProtection="1">
      <alignment horizontal="center" vertical="center"/>
      <protection locked="0"/>
    </xf>
    <xf numFmtId="0" fontId="254" fillId="0" borderId="58" xfId="0" applyFont="1" applyBorder="1" applyAlignment="1" applyProtection="1">
      <alignment horizontal="center" vertical="center"/>
      <protection locked="0"/>
    </xf>
    <xf numFmtId="0" fontId="299" fillId="0" borderId="54" xfId="0" applyFont="1" applyBorder="1" applyAlignment="1" applyProtection="1">
      <alignment horizontal="center" vertical="center"/>
      <protection locked="0"/>
    </xf>
    <xf numFmtId="0" fontId="299" fillId="0" borderId="58" xfId="0" applyFont="1" applyBorder="1" applyAlignment="1" applyProtection="1">
      <alignment horizontal="center" vertical="center"/>
      <protection locked="0"/>
    </xf>
    <xf numFmtId="0" fontId="250" fillId="0" borderId="56" xfId="0" applyFont="1" applyBorder="1" applyProtection="1">
      <protection locked="0"/>
    </xf>
    <xf numFmtId="0" fontId="244" fillId="0" borderId="56" xfId="0" applyFont="1" applyBorder="1" applyProtection="1">
      <protection locked="0"/>
    </xf>
    <xf numFmtId="4" fontId="250" fillId="0" borderId="56" xfId="0" applyNumberFormat="1" applyFont="1" applyBorder="1" applyProtection="1">
      <protection locked="0"/>
    </xf>
    <xf numFmtId="0" fontId="237" fillId="0" borderId="54" xfId="7522" quotePrefix="1" applyFont="1" applyBorder="1" applyProtection="1">
      <protection locked="0"/>
    </xf>
    <xf numFmtId="0" fontId="237" fillId="0" borderId="58" xfId="7522" quotePrefix="1" applyFont="1" applyBorder="1" applyProtection="1">
      <protection locked="0"/>
    </xf>
    <xf numFmtId="0" fontId="237" fillId="0" borderId="55" xfId="7522" quotePrefix="1" applyFont="1" applyBorder="1" applyProtection="1">
      <protection locked="0"/>
    </xf>
    <xf numFmtId="0" fontId="237" fillId="0" borderId="1" xfId="7522" quotePrefix="1" applyFont="1" applyBorder="1" applyProtection="1">
      <protection locked="0"/>
    </xf>
    <xf numFmtId="0" fontId="303" fillId="0" borderId="6" xfId="8691" applyFont="1" applyBorder="1" applyAlignment="1" applyProtection="1">
      <alignment vertical="center" wrapText="1"/>
      <protection locked="0"/>
    </xf>
    <xf numFmtId="0" fontId="303" fillId="0" borderId="0" xfId="8691" applyFont="1" applyAlignment="1" applyProtection="1">
      <alignment vertical="center" wrapText="1"/>
      <protection locked="0"/>
    </xf>
    <xf numFmtId="0" fontId="243" fillId="0" borderId="94" xfId="0" applyFont="1" applyBorder="1" applyProtection="1">
      <protection locked="0"/>
    </xf>
    <xf numFmtId="0" fontId="251" fillId="0" borderId="78" xfId="0" applyFont="1" applyBorder="1" applyProtection="1">
      <protection locked="0"/>
    </xf>
    <xf numFmtId="0" fontId="0" fillId="0" borderId="54" xfId="0" applyBorder="1" applyProtection="1">
      <protection locked="0"/>
    </xf>
    <xf numFmtId="0" fontId="250" fillId="0" borderId="54" xfId="0" applyFont="1" applyBorder="1" applyProtection="1">
      <protection locked="0"/>
    </xf>
    <xf numFmtId="0" fontId="0" fillId="0" borderId="60" xfId="0" applyBorder="1" applyProtection="1">
      <protection locked="0"/>
    </xf>
    <xf numFmtId="0" fontId="0" fillId="0" borderId="58" xfId="0" applyBorder="1" applyProtection="1">
      <protection locked="0"/>
    </xf>
    <xf numFmtId="0" fontId="0" fillId="0" borderId="55" xfId="0" applyBorder="1" applyProtection="1">
      <protection locked="0"/>
    </xf>
    <xf numFmtId="0" fontId="294" fillId="0" borderId="56" xfId="0" applyFont="1" applyBorder="1" applyProtection="1">
      <protection locked="0"/>
    </xf>
    <xf numFmtId="0" fontId="243" fillId="0" borderId="53" xfId="0" applyFont="1" applyBorder="1" applyProtection="1">
      <protection locked="0"/>
    </xf>
    <xf numFmtId="0" fontId="243" fillId="0" borderId="57" xfId="0" applyFont="1" applyBorder="1" applyProtection="1">
      <protection locked="0"/>
    </xf>
    <xf numFmtId="0" fontId="243" fillId="0" borderId="60" xfId="0" applyFont="1" applyBorder="1" applyProtection="1">
      <protection locked="0"/>
    </xf>
    <xf numFmtId="0" fontId="0" fillId="0" borderId="50" xfId="0" applyBorder="1" applyProtection="1"/>
    <xf numFmtId="0" fontId="0" fillId="0" borderId="0" xfId="0" applyProtection="1"/>
    <xf numFmtId="0" fontId="253" fillId="0" borderId="6" xfId="0" applyFont="1" applyBorder="1" applyAlignment="1" applyProtection="1">
      <alignment horizontal="center" vertical="center"/>
    </xf>
    <xf numFmtId="0" fontId="256" fillId="0" borderId="53" xfId="0" applyFont="1" applyBorder="1" applyProtection="1"/>
    <xf numFmtId="0" fontId="256" fillId="0" borderId="54" xfId="0" applyFont="1" applyBorder="1" applyProtection="1"/>
    <xf numFmtId="0" fontId="256" fillId="0" borderId="55" xfId="0" applyFont="1" applyBorder="1" applyProtection="1"/>
    <xf numFmtId="0" fontId="243" fillId="0" borderId="94" xfId="0" applyFont="1" applyBorder="1" applyProtection="1"/>
    <xf numFmtId="0" fontId="251" fillId="0" borderId="78" xfId="0" applyFont="1" applyBorder="1" applyProtection="1"/>
  </cellXfs>
  <cellStyles count="8721">
    <cellStyle name="20 % – Poudarek1 2" xfId="37" xr:uid="{00000000-0005-0000-0000-000000000000}"/>
    <cellStyle name="20 % – Poudarek1 3" xfId="7541" xr:uid="{00000000-0005-0000-0000-000001000000}"/>
    <cellStyle name="20 % – Poudarek2 2" xfId="38" xr:uid="{00000000-0005-0000-0000-000002000000}"/>
    <cellStyle name="20 % – Poudarek2 3" xfId="7542" xr:uid="{00000000-0005-0000-0000-000003000000}"/>
    <cellStyle name="20 % – Poudarek3 2" xfId="39" xr:uid="{00000000-0005-0000-0000-000004000000}"/>
    <cellStyle name="20 % – Poudarek3 3" xfId="7543" xr:uid="{00000000-0005-0000-0000-000005000000}"/>
    <cellStyle name="20 % – Poudarek4 2" xfId="40" xr:uid="{00000000-0005-0000-0000-000006000000}"/>
    <cellStyle name="20 % – Poudarek4 3" xfId="7544" xr:uid="{00000000-0005-0000-0000-000007000000}"/>
    <cellStyle name="20 % – Poudarek5 2" xfId="41" xr:uid="{00000000-0005-0000-0000-000008000000}"/>
    <cellStyle name="20 % – Poudarek6 2" xfId="42" xr:uid="{00000000-0005-0000-0000-000009000000}"/>
    <cellStyle name="20 % – Poudarek6 3" xfId="7545" xr:uid="{00000000-0005-0000-0000-00000A000000}"/>
    <cellStyle name="20% - Accent1" xfId="7546" xr:uid="{00000000-0005-0000-0000-00000B000000}"/>
    <cellStyle name="20% - Accent1 2" xfId="7547" xr:uid="{00000000-0005-0000-0000-00000C000000}"/>
    <cellStyle name="20% - Accent1 2 2" xfId="7548" xr:uid="{00000000-0005-0000-0000-00000D000000}"/>
    <cellStyle name="20% - Accent1 2 2 2" xfId="7549" xr:uid="{00000000-0005-0000-0000-00000E000000}"/>
    <cellStyle name="20% - Accent1 2 3" xfId="7550" xr:uid="{00000000-0005-0000-0000-00000F000000}"/>
    <cellStyle name="20% - Accent1 2 4" xfId="7551" xr:uid="{00000000-0005-0000-0000-000010000000}"/>
    <cellStyle name="20% - Accent1 2 5" xfId="7552" xr:uid="{00000000-0005-0000-0000-000011000000}"/>
    <cellStyle name="20% - Accent1 3" xfId="7553" xr:uid="{00000000-0005-0000-0000-000012000000}"/>
    <cellStyle name="20% - Accent1 3 2" xfId="7554" xr:uid="{00000000-0005-0000-0000-000013000000}"/>
    <cellStyle name="20% - Accent1 3 3" xfId="7555" xr:uid="{00000000-0005-0000-0000-000014000000}"/>
    <cellStyle name="20% - Accent1 4" xfId="7556" xr:uid="{00000000-0005-0000-0000-000015000000}"/>
    <cellStyle name="20% - Accent1 5" xfId="7557" xr:uid="{00000000-0005-0000-0000-000016000000}"/>
    <cellStyle name="20% - Accent1 6" xfId="7558" xr:uid="{00000000-0005-0000-0000-000017000000}"/>
    <cellStyle name="20% - Accent2" xfId="7559" xr:uid="{00000000-0005-0000-0000-000018000000}"/>
    <cellStyle name="20% - Accent2 2" xfId="7560" xr:uid="{00000000-0005-0000-0000-000019000000}"/>
    <cellStyle name="20% - Accent2 2 2" xfId="7561" xr:uid="{00000000-0005-0000-0000-00001A000000}"/>
    <cellStyle name="20% - Accent2 2 2 2" xfId="7562" xr:uid="{00000000-0005-0000-0000-00001B000000}"/>
    <cellStyle name="20% - Accent2 2 3" xfId="7563" xr:uid="{00000000-0005-0000-0000-00001C000000}"/>
    <cellStyle name="20% - Accent2 2 4" xfId="7564" xr:uid="{00000000-0005-0000-0000-00001D000000}"/>
    <cellStyle name="20% - Accent2 2 5" xfId="7565" xr:uid="{00000000-0005-0000-0000-00001E000000}"/>
    <cellStyle name="20% - Accent2 3" xfId="7566" xr:uid="{00000000-0005-0000-0000-00001F000000}"/>
    <cellStyle name="20% - Accent2 3 2" xfId="7567" xr:uid="{00000000-0005-0000-0000-000020000000}"/>
    <cellStyle name="20% - Accent2 3 3" xfId="7568" xr:uid="{00000000-0005-0000-0000-000021000000}"/>
    <cellStyle name="20% - Accent2 4" xfId="7569" xr:uid="{00000000-0005-0000-0000-000022000000}"/>
    <cellStyle name="20% - Accent2 5" xfId="7570" xr:uid="{00000000-0005-0000-0000-000023000000}"/>
    <cellStyle name="20% - Accent2 6" xfId="7571" xr:uid="{00000000-0005-0000-0000-000024000000}"/>
    <cellStyle name="20% - Accent3" xfId="7572" xr:uid="{00000000-0005-0000-0000-000025000000}"/>
    <cellStyle name="20% - Accent3 2" xfId="7573" xr:uid="{00000000-0005-0000-0000-000026000000}"/>
    <cellStyle name="20% - Accent3 2 2" xfId="7574" xr:uid="{00000000-0005-0000-0000-000027000000}"/>
    <cellStyle name="20% - Accent3 2 2 2" xfId="7575" xr:uid="{00000000-0005-0000-0000-000028000000}"/>
    <cellStyle name="20% - Accent3 2 3" xfId="7576" xr:uid="{00000000-0005-0000-0000-000029000000}"/>
    <cellStyle name="20% - Accent3 2 4" xfId="7577" xr:uid="{00000000-0005-0000-0000-00002A000000}"/>
    <cellStyle name="20% - Accent3 2 5" xfId="7578" xr:uid="{00000000-0005-0000-0000-00002B000000}"/>
    <cellStyle name="20% - Accent3 3" xfId="7579" xr:uid="{00000000-0005-0000-0000-00002C000000}"/>
    <cellStyle name="20% - Accent3 3 2" xfId="7580" xr:uid="{00000000-0005-0000-0000-00002D000000}"/>
    <cellStyle name="20% - Accent3 3 3" xfId="7581" xr:uid="{00000000-0005-0000-0000-00002E000000}"/>
    <cellStyle name="20% - Accent3 4" xfId="7582" xr:uid="{00000000-0005-0000-0000-00002F000000}"/>
    <cellStyle name="20% - Accent3 5" xfId="7583" xr:uid="{00000000-0005-0000-0000-000030000000}"/>
    <cellStyle name="20% - Accent3 6" xfId="7584" xr:uid="{00000000-0005-0000-0000-000031000000}"/>
    <cellStyle name="20% - Accent4" xfId="7585" xr:uid="{00000000-0005-0000-0000-000032000000}"/>
    <cellStyle name="20% - Accent4 2" xfId="7586" xr:uid="{00000000-0005-0000-0000-000033000000}"/>
    <cellStyle name="20% - Accent4 2 2" xfId="7587" xr:uid="{00000000-0005-0000-0000-000034000000}"/>
    <cellStyle name="20% - Accent4 2 2 2" xfId="7588" xr:uid="{00000000-0005-0000-0000-000035000000}"/>
    <cellStyle name="20% - Accent4 2 3" xfId="7589" xr:uid="{00000000-0005-0000-0000-000036000000}"/>
    <cellStyle name="20% - Accent4 2 4" xfId="7590" xr:uid="{00000000-0005-0000-0000-000037000000}"/>
    <cellStyle name="20% - Accent4 2 5" xfId="7591" xr:uid="{00000000-0005-0000-0000-000038000000}"/>
    <cellStyle name="20% - Accent4 3" xfId="7592" xr:uid="{00000000-0005-0000-0000-000039000000}"/>
    <cellStyle name="20% - Accent4 3 2" xfId="7593" xr:uid="{00000000-0005-0000-0000-00003A000000}"/>
    <cellStyle name="20% - Accent4 3 3" xfId="7594" xr:uid="{00000000-0005-0000-0000-00003B000000}"/>
    <cellStyle name="20% - Accent4 4" xfId="7595" xr:uid="{00000000-0005-0000-0000-00003C000000}"/>
    <cellStyle name="20% - Accent4 5" xfId="7596" xr:uid="{00000000-0005-0000-0000-00003D000000}"/>
    <cellStyle name="20% - Accent4 6" xfId="7597" xr:uid="{00000000-0005-0000-0000-00003E000000}"/>
    <cellStyle name="20% - Accent5" xfId="7598" xr:uid="{00000000-0005-0000-0000-00003F000000}"/>
    <cellStyle name="20% - Accent5 2" xfId="7599" xr:uid="{00000000-0005-0000-0000-000040000000}"/>
    <cellStyle name="20% - Accent5 2 2" xfId="7600" xr:uid="{00000000-0005-0000-0000-000041000000}"/>
    <cellStyle name="20% - Accent5 3" xfId="7601" xr:uid="{00000000-0005-0000-0000-000042000000}"/>
    <cellStyle name="20% - Accent5 4" xfId="7602" xr:uid="{00000000-0005-0000-0000-000043000000}"/>
    <cellStyle name="20% - Accent5 5" xfId="7603" xr:uid="{00000000-0005-0000-0000-000044000000}"/>
    <cellStyle name="20% - Accent5 6" xfId="7604" xr:uid="{00000000-0005-0000-0000-000045000000}"/>
    <cellStyle name="20% - Accent6" xfId="7605" xr:uid="{00000000-0005-0000-0000-000046000000}"/>
    <cellStyle name="20% - Accent6 2" xfId="7606" xr:uid="{00000000-0005-0000-0000-000047000000}"/>
    <cellStyle name="20% - Accent6 2 2" xfId="7607" xr:uid="{00000000-0005-0000-0000-000048000000}"/>
    <cellStyle name="20% - Accent6 2 2 2" xfId="7608" xr:uid="{00000000-0005-0000-0000-000049000000}"/>
    <cellStyle name="20% - Accent6 2 3" xfId="7609" xr:uid="{00000000-0005-0000-0000-00004A000000}"/>
    <cellStyle name="20% - Accent6 2 4" xfId="7610" xr:uid="{00000000-0005-0000-0000-00004B000000}"/>
    <cellStyle name="20% - Accent6 2 5" xfId="7611" xr:uid="{00000000-0005-0000-0000-00004C000000}"/>
    <cellStyle name="20% - Accent6 3" xfId="7612" xr:uid="{00000000-0005-0000-0000-00004D000000}"/>
    <cellStyle name="20% - Accent6 3 2" xfId="7613" xr:uid="{00000000-0005-0000-0000-00004E000000}"/>
    <cellStyle name="20% - Accent6 3 3" xfId="7614" xr:uid="{00000000-0005-0000-0000-00004F000000}"/>
    <cellStyle name="20% - Accent6 4" xfId="7615" xr:uid="{00000000-0005-0000-0000-000050000000}"/>
    <cellStyle name="20% - Accent6 5" xfId="7616" xr:uid="{00000000-0005-0000-0000-000051000000}"/>
    <cellStyle name="20% - Accent6 6" xfId="7617" xr:uid="{00000000-0005-0000-0000-000052000000}"/>
    <cellStyle name="40 % – Poudarek1 2" xfId="43" xr:uid="{00000000-0005-0000-0000-000053000000}"/>
    <cellStyle name="40 % – Poudarek1 3" xfId="7618" xr:uid="{00000000-0005-0000-0000-000054000000}"/>
    <cellStyle name="40 % – Poudarek2 2" xfId="44" xr:uid="{00000000-0005-0000-0000-000055000000}"/>
    <cellStyle name="40 % – Poudarek3 2" xfId="45" xr:uid="{00000000-0005-0000-0000-000056000000}"/>
    <cellStyle name="40 % – Poudarek3 3" xfId="7619" xr:uid="{00000000-0005-0000-0000-000057000000}"/>
    <cellStyle name="40 % – Poudarek4 2" xfId="46" xr:uid="{00000000-0005-0000-0000-000058000000}"/>
    <cellStyle name="40 % – Poudarek4 3" xfId="7620" xr:uid="{00000000-0005-0000-0000-000059000000}"/>
    <cellStyle name="40 % – Poudarek5 2" xfId="47" xr:uid="{00000000-0005-0000-0000-00005A000000}"/>
    <cellStyle name="40 % – Poudarek5 3" xfId="7621" xr:uid="{00000000-0005-0000-0000-00005B000000}"/>
    <cellStyle name="40 % – Poudarek6 2" xfId="28" xr:uid="{00000000-0005-0000-0000-00005C000000}"/>
    <cellStyle name="40 % – Poudarek6 2 10" xfId="399" xr:uid="{00000000-0005-0000-0000-00005D000000}"/>
    <cellStyle name="40 % – Poudarek6 2 10 2" xfId="792" xr:uid="{00000000-0005-0000-0000-00005E000000}"/>
    <cellStyle name="40 % – Poudarek6 2 10 2 2" xfId="3323" xr:uid="{00000000-0005-0000-0000-00005F000000}"/>
    <cellStyle name="40 % – Poudarek6 2 10 2 2 2" xfId="6995" xr:uid="{00000000-0005-0000-0000-000060000000}"/>
    <cellStyle name="40 % – Poudarek6 2 10 2 3" xfId="2089" xr:uid="{00000000-0005-0000-0000-000061000000}"/>
    <cellStyle name="40 % – Poudarek6 2 10 2 3 2" xfId="5763" xr:uid="{00000000-0005-0000-0000-000062000000}"/>
    <cellStyle name="40 % – Poudarek6 2 10 2 4" xfId="4555" xr:uid="{00000000-0005-0000-0000-000063000000}"/>
    <cellStyle name="40 % – Poudarek6 2 10 3" xfId="1202" xr:uid="{00000000-0005-0000-0000-000064000000}"/>
    <cellStyle name="40 % – Poudarek6 2 10 3 2" xfId="3733" xr:uid="{00000000-0005-0000-0000-000065000000}"/>
    <cellStyle name="40 % – Poudarek6 2 10 3 2 2" xfId="7405" xr:uid="{00000000-0005-0000-0000-000066000000}"/>
    <cellStyle name="40 % – Poudarek6 2 10 3 3" xfId="2499" xr:uid="{00000000-0005-0000-0000-000067000000}"/>
    <cellStyle name="40 % – Poudarek6 2 10 3 3 2" xfId="6173" xr:uid="{00000000-0005-0000-0000-000068000000}"/>
    <cellStyle name="40 % – Poudarek6 2 10 3 4" xfId="4965" xr:uid="{00000000-0005-0000-0000-000069000000}"/>
    <cellStyle name="40 % – Poudarek6 2 10 4" xfId="2931" xr:uid="{00000000-0005-0000-0000-00006A000000}"/>
    <cellStyle name="40 % – Poudarek6 2 10 4 2" xfId="6603" xr:uid="{00000000-0005-0000-0000-00006B000000}"/>
    <cellStyle name="40 % – Poudarek6 2 10 5" xfId="1697" xr:uid="{00000000-0005-0000-0000-00006C000000}"/>
    <cellStyle name="40 % – Poudarek6 2 10 5 2" xfId="5371" xr:uid="{00000000-0005-0000-0000-00006D000000}"/>
    <cellStyle name="40 % – Poudarek6 2 10 6" xfId="4163" xr:uid="{00000000-0005-0000-0000-00006E000000}"/>
    <cellStyle name="40 % – Poudarek6 2 11" xfId="481" xr:uid="{00000000-0005-0000-0000-00006F000000}"/>
    <cellStyle name="40 % – Poudarek6 2 11 2" xfId="874" xr:uid="{00000000-0005-0000-0000-000070000000}"/>
    <cellStyle name="40 % – Poudarek6 2 11 2 2" xfId="3405" xr:uid="{00000000-0005-0000-0000-000071000000}"/>
    <cellStyle name="40 % – Poudarek6 2 11 2 2 2" xfId="7077" xr:uid="{00000000-0005-0000-0000-000072000000}"/>
    <cellStyle name="40 % – Poudarek6 2 11 2 3" xfId="2171" xr:uid="{00000000-0005-0000-0000-000073000000}"/>
    <cellStyle name="40 % – Poudarek6 2 11 2 3 2" xfId="5845" xr:uid="{00000000-0005-0000-0000-000074000000}"/>
    <cellStyle name="40 % – Poudarek6 2 11 2 4" xfId="4637" xr:uid="{00000000-0005-0000-0000-000075000000}"/>
    <cellStyle name="40 % – Poudarek6 2 11 3" xfId="1284" xr:uid="{00000000-0005-0000-0000-000076000000}"/>
    <cellStyle name="40 % – Poudarek6 2 11 3 2" xfId="3815" xr:uid="{00000000-0005-0000-0000-000077000000}"/>
    <cellStyle name="40 % – Poudarek6 2 11 3 2 2" xfId="7487" xr:uid="{00000000-0005-0000-0000-000078000000}"/>
    <cellStyle name="40 % – Poudarek6 2 11 3 3" xfId="2581" xr:uid="{00000000-0005-0000-0000-000079000000}"/>
    <cellStyle name="40 % – Poudarek6 2 11 3 3 2" xfId="6255" xr:uid="{00000000-0005-0000-0000-00007A000000}"/>
    <cellStyle name="40 % – Poudarek6 2 11 3 4" xfId="5047" xr:uid="{00000000-0005-0000-0000-00007B000000}"/>
    <cellStyle name="40 % – Poudarek6 2 11 4" xfId="3013" xr:uid="{00000000-0005-0000-0000-00007C000000}"/>
    <cellStyle name="40 % – Poudarek6 2 11 4 2" xfId="6685" xr:uid="{00000000-0005-0000-0000-00007D000000}"/>
    <cellStyle name="40 % – Poudarek6 2 11 5" xfId="1779" xr:uid="{00000000-0005-0000-0000-00007E000000}"/>
    <cellStyle name="40 % – Poudarek6 2 11 5 2" xfId="5453" xr:uid="{00000000-0005-0000-0000-00007F000000}"/>
    <cellStyle name="40 % – Poudarek6 2 11 6" xfId="4245" xr:uid="{00000000-0005-0000-0000-000080000000}"/>
    <cellStyle name="40 % – Poudarek6 2 12" xfId="128" xr:uid="{00000000-0005-0000-0000-000081000000}"/>
    <cellStyle name="40 % – Poudarek6 2 12 2" xfId="527" xr:uid="{00000000-0005-0000-0000-000082000000}"/>
    <cellStyle name="40 % – Poudarek6 2 12 2 2" xfId="3058" xr:uid="{00000000-0005-0000-0000-000083000000}"/>
    <cellStyle name="40 % – Poudarek6 2 12 2 2 2" xfId="6730" xr:uid="{00000000-0005-0000-0000-000084000000}"/>
    <cellStyle name="40 % – Poudarek6 2 12 2 3" xfId="1824" xr:uid="{00000000-0005-0000-0000-000085000000}"/>
    <cellStyle name="40 % – Poudarek6 2 12 2 3 2" xfId="5498" xr:uid="{00000000-0005-0000-0000-000086000000}"/>
    <cellStyle name="40 % – Poudarek6 2 12 2 4" xfId="4290" xr:uid="{00000000-0005-0000-0000-000087000000}"/>
    <cellStyle name="40 % – Poudarek6 2 12 3" xfId="937" xr:uid="{00000000-0005-0000-0000-000088000000}"/>
    <cellStyle name="40 % – Poudarek6 2 12 3 2" xfId="3468" xr:uid="{00000000-0005-0000-0000-000089000000}"/>
    <cellStyle name="40 % – Poudarek6 2 12 3 2 2" xfId="7140" xr:uid="{00000000-0005-0000-0000-00008A000000}"/>
    <cellStyle name="40 % – Poudarek6 2 12 3 3" xfId="2234" xr:uid="{00000000-0005-0000-0000-00008B000000}"/>
    <cellStyle name="40 % – Poudarek6 2 12 3 3 2" xfId="5908" xr:uid="{00000000-0005-0000-0000-00008C000000}"/>
    <cellStyle name="40 % – Poudarek6 2 12 3 4" xfId="4700" xr:uid="{00000000-0005-0000-0000-00008D000000}"/>
    <cellStyle name="40 % – Poudarek6 2 12 4" xfId="2666" xr:uid="{00000000-0005-0000-0000-00008E000000}"/>
    <cellStyle name="40 % – Poudarek6 2 12 4 2" xfId="6338" xr:uid="{00000000-0005-0000-0000-00008F000000}"/>
    <cellStyle name="40 % – Poudarek6 2 12 5" xfId="1432" xr:uid="{00000000-0005-0000-0000-000090000000}"/>
    <cellStyle name="40 % – Poudarek6 2 12 5 2" xfId="5106" xr:uid="{00000000-0005-0000-0000-000091000000}"/>
    <cellStyle name="40 % – Poudarek6 2 12 6" xfId="3898" xr:uid="{00000000-0005-0000-0000-000092000000}"/>
    <cellStyle name="40 % – Poudarek6 2 13" xfId="491" xr:uid="{00000000-0005-0000-0000-000093000000}"/>
    <cellStyle name="40 % – Poudarek6 2 13 2" xfId="3022" xr:uid="{00000000-0005-0000-0000-000094000000}"/>
    <cellStyle name="40 % – Poudarek6 2 13 2 2" xfId="6694" xr:uid="{00000000-0005-0000-0000-000095000000}"/>
    <cellStyle name="40 % – Poudarek6 2 13 3" xfId="1788" xr:uid="{00000000-0005-0000-0000-000096000000}"/>
    <cellStyle name="40 % – Poudarek6 2 13 3 2" xfId="5462" xr:uid="{00000000-0005-0000-0000-000097000000}"/>
    <cellStyle name="40 % – Poudarek6 2 13 4" xfId="4254" xr:uid="{00000000-0005-0000-0000-000098000000}"/>
    <cellStyle name="40 % – Poudarek6 2 14" xfId="887" xr:uid="{00000000-0005-0000-0000-000099000000}"/>
    <cellStyle name="40 % – Poudarek6 2 14 2" xfId="3418" xr:uid="{00000000-0005-0000-0000-00009A000000}"/>
    <cellStyle name="40 % – Poudarek6 2 14 2 2" xfId="7090" xr:uid="{00000000-0005-0000-0000-00009B000000}"/>
    <cellStyle name="40 % – Poudarek6 2 14 3" xfId="2184" xr:uid="{00000000-0005-0000-0000-00009C000000}"/>
    <cellStyle name="40 % – Poudarek6 2 14 3 2" xfId="5858" xr:uid="{00000000-0005-0000-0000-00009D000000}"/>
    <cellStyle name="40 % – Poudarek6 2 14 4" xfId="4650" xr:uid="{00000000-0005-0000-0000-00009E000000}"/>
    <cellStyle name="40 % – Poudarek6 2 15" xfId="901" xr:uid="{00000000-0005-0000-0000-00009F000000}"/>
    <cellStyle name="40 % – Poudarek6 2 15 2" xfId="3432" xr:uid="{00000000-0005-0000-0000-0000A0000000}"/>
    <cellStyle name="40 % – Poudarek6 2 15 2 2" xfId="7104" xr:uid="{00000000-0005-0000-0000-0000A1000000}"/>
    <cellStyle name="40 % – Poudarek6 2 15 3" xfId="2198" xr:uid="{00000000-0005-0000-0000-0000A2000000}"/>
    <cellStyle name="40 % – Poudarek6 2 15 3 2" xfId="5872" xr:uid="{00000000-0005-0000-0000-0000A3000000}"/>
    <cellStyle name="40 % – Poudarek6 2 15 4" xfId="4664" xr:uid="{00000000-0005-0000-0000-0000A4000000}"/>
    <cellStyle name="40 % – Poudarek6 2 16" xfId="2599" xr:uid="{00000000-0005-0000-0000-0000A5000000}"/>
    <cellStyle name="40 % – Poudarek6 2 16 2" xfId="3833" xr:uid="{00000000-0005-0000-0000-0000A6000000}"/>
    <cellStyle name="40 % – Poudarek6 2 16 2 2" xfId="7505" xr:uid="{00000000-0005-0000-0000-0000A7000000}"/>
    <cellStyle name="40 % – Poudarek6 2 16 3" xfId="6273" xr:uid="{00000000-0005-0000-0000-0000A8000000}"/>
    <cellStyle name="40 % – Poudarek6 2 17" xfId="2630" xr:uid="{00000000-0005-0000-0000-0000A9000000}"/>
    <cellStyle name="40 % – Poudarek6 2 17 2" xfId="6302" xr:uid="{00000000-0005-0000-0000-0000AA000000}"/>
    <cellStyle name="40 % – Poudarek6 2 18" xfId="1396" xr:uid="{00000000-0005-0000-0000-0000AB000000}"/>
    <cellStyle name="40 % – Poudarek6 2 18 2" xfId="5070" xr:uid="{00000000-0005-0000-0000-0000AC000000}"/>
    <cellStyle name="40 % – Poudarek6 2 19" xfId="3862" xr:uid="{00000000-0005-0000-0000-0000AD000000}"/>
    <cellStyle name="40 % – Poudarek6 2 2" xfId="97" xr:uid="{00000000-0005-0000-0000-0000AE000000}"/>
    <cellStyle name="40 % – Poudarek6 2 2 10" xfId="914" xr:uid="{00000000-0005-0000-0000-0000AF000000}"/>
    <cellStyle name="40 % – Poudarek6 2 2 10 2" xfId="3445" xr:uid="{00000000-0005-0000-0000-0000B0000000}"/>
    <cellStyle name="40 % – Poudarek6 2 2 10 2 2" xfId="7117" xr:uid="{00000000-0005-0000-0000-0000B1000000}"/>
    <cellStyle name="40 % – Poudarek6 2 2 10 3" xfId="2211" xr:uid="{00000000-0005-0000-0000-0000B2000000}"/>
    <cellStyle name="40 % – Poudarek6 2 2 10 3 2" xfId="5885" xr:uid="{00000000-0005-0000-0000-0000B3000000}"/>
    <cellStyle name="40 % – Poudarek6 2 2 10 4" xfId="4677" xr:uid="{00000000-0005-0000-0000-0000B4000000}"/>
    <cellStyle name="40 % – Poudarek6 2 2 11" xfId="2643" xr:uid="{00000000-0005-0000-0000-0000B5000000}"/>
    <cellStyle name="40 % – Poudarek6 2 2 11 2" xfId="6315" xr:uid="{00000000-0005-0000-0000-0000B6000000}"/>
    <cellStyle name="40 % – Poudarek6 2 2 12" xfId="1409" xr:uid="{00000000-0005-0000-0000-0000B7000000}"/>
    <cellStyle name="40 % – Poudarek6 2 2 12 2" xfId="5083" xr:uid="{00000000-0005-0000-0000-0000B8000000}"/>
    <cellStyle name="40 % – Poudarek6 2 2 13" xfId="3875" xr:uid="{00000000-0005-0000-0000-0000B9000000}"/>
    <cellStyle name="40 % – Poudarek6 2 2 2" xfId="156" xr:uid="{00000000-0005-0000-0000-0000BA000000}"/>
    <cellStyle name="40 % – Poudarek6 2 2 2 2" xfId="246" xr:uid="{00000000-0005-0000-0000-0000BB000000}"/>
    <cellStyle name="40 % – Poudarek6 2 2 2 2 2" xfId="359" xr:uid="{00000000-0005-0000-0000-0000BC000000}"/>
    <cellStyle name="40 % – Poudarek6 2 2 2 2 2 2" xfId="757" xr:uid="{00000000-0005-0000-0000-0000BD000000}"/>
    <cellStyle name="40 % – Poudarek6 2 2 2 2 2 2 2" xfId="3288" xr:uid="{00000000-0005-0000-0000-0000BE000000}"/>
    <cellStyle name="40 % – Poudarek6 2 2 2 2 2 2 2 2" xfId="6960" xr:uid="{00000000-0005-0000-0000-0000BF000000}"/>
    <cellStyle name="40 % – Poudarek6 2 2 2 2 2 2 3" xfId="2054" xr:uid="{00000000-0005-0000-0000-0000C0000000}"/>
    <cellStyle name="40 % – Poudarek6 2 2 2 2 2 2 3 2" xfId="5728" xr:uid="{00000000-0005-0000-0000-0000C1000000}"/>
    <cellStyle name="40 % – Poudarek6 2 2 2 2 2 2 4" xfId="4520" xr:uid="{00000000-0005-0000-0000-0000C2000000}"/>
    <cellStyle name="40 % – Poudarek6 2 2 2 2 2 3" xfId="1167" xr:uid="{00000000-0005-0000-0000-0000C3000000}"/>
    <cellStyle name="40 % – Poudarek6 2 2 2 2 2 3 2" xfId="3698" xr:uid="{00000000-0005-0000-0000-0000C4000000}"/>
    <cellStyle name="40 % – Poudarek6 2 2 2 2 2 3 2 2" xfId="7370" xr:uid="{00000000-0005-0000-0000-0000C5000000}"/>
    <cellStyle name="40 % – Poudarek6 2 2 2 2 2 3 3" xfId="2464" xr:uid="{00000000-0005-0000-0000-0000C6000000}"/>
    <cellStyle name="40 % – Poudarek6 2 2 2 2 2 3 3 2" xfId="6138" xr:uid="{00000000-0005-0000-0000-0000C7000000}"/>
    <cellStyle name="40 % – Poudarek6 2 2 2 2 2 3 4" xfId="4930" xr:uid="{00000000-0005-0000-0000-0000C8000000}"/>
    <cellStyle name="40 % – Poudarek6 2 2 2 2 2 4" xfId="2896" xr:uid="{00000000-0005-0000-0000-0000C9000000}"/>
    <cellStyle name="40 % – Poudarek6 2 2 2 2 2 4 2" xfId="6568" xr:uid="{00000000-0005-0000-0000-0000CA000000}"/>
    <cellStyle name="40 % – Poudarek6 2 2 2 2 2 5" xfId="1662" xr:uid="{00000000-0005-0000-0000-0000CB000000}"/>
    <cellStyle name="40 % – Poudarek6 2 2 2 2 2 5 2" xfId="5336" xr:uid="{00000000-0005-0000-0000-0000CC000000}"/>
    <cellStyle name="40 % – Poudarek6 2 2 2 2 2 6" xfId="4128" xr:uid="{00000000-0005-0000-0000-0000CD000000}"/>
    <cellStyle name="40 % – Poudarek6 2 2 2 2 3" xfId="645" xr:uid="{00000000-0005-0000-0000-0000CE000000}"/>
    <cellStyle name="40 % – Poudarek6 2 2 2 2 3 2" xfId="3176" xr:uid="{00000000-0005-0000-0000-0000CF000000}"/>
    <cellStyle name="40 % – Poudarek6 2 2 2 2 3 2 2" xfId="6848" xr:uid="{00000000-0005-0000-0000-0000D0000000}"/>
    <cellStyle name="40 % – Poudarek6 2 2 2 2 3 3" xfId="1942" xr:uid="{00000000-0005-0000-0000-0000D1000000}"/>
    <cellStyle name="40 % – Poudarek6 2 2 2 2 3 3 2" xfId="5616" xr:uid="{00000000-0005-0000-0000-0000D2000000}"/>
    <cellStyle name="40 % – Poudarek6 2 2 2 2 3 4" xfId="4408" xr:uid="{00000000-0005-0000-0000-0000D3000000}"/>
    <cellStyle name="40 % – Poudarek6 2 2 2 2 4" xfId="1055" xr:uid="{00000000-0005-0000-0000-0000D4000000}"/>
    <cellStyle name="40 % – Poudarek6 2 2 2 2 4 2" xfId="3586" xr:uid="{00000000-0005-0000-0000-0000D5000000}"/>
    <cellStyle name="40 % – Poudarek6 2 2 2 2 4 2 2" xfId="7258" xr:uid="{00000000-0005-0000-0000-0000D6000000}"/>
    <cellStyle name="40 % – Poudarek6 2 2 2 2 4 3" xfId="2352" xr:uid="{00000000-0005-0000-0000-0000D7000000}"/>
    <cellStyle name="40 % – Poudarek6 2 2 2 2 4 3 2" xfId="6026" xr:uid="{00000000-0005-0000-0000-0000D8000000}"/>
    <cellStyle name="40 % – Poudarek6 2 2 2 2 4 4" xfId="4818" xr:uid="{00000000-0005-0000-0000-0000D9000000}"/>
    <cellStyle name="40 % – Poudarek6 2 2 2 2 5" xfId="2784" xr:uid="{00000000-0005-0000-0000-0000DA000000}"/>
    <cellStyle name="40 % – Poudarek6 2 2 2 2 5 2" xfId="6456" xr:uid="{00000000-0005-0000-0000-0000DB000000}"/>
    <cellStyle name="40 % – Poudarek6 2 2 2 2 6" xfId="1550" xr:uid="{00000000-0005-0000-0000-0000DC000000}"/>
    <cellStyle name="40 % – Poudarek6 2 2 2 2 6 2" xfId="5224" xr:uid="{00000000-0005-0000-0000-0000DD000000}"/>
    <cellStyle name="40 % – Poudarek6 2 2 2 2 7" xfId="4016" xr:uid="{00000000-0005-0000-0000-0000DE000000}"/>
    <cellStyle name="40 % – Poudarek6 2 2 2 3" xfId="305" xr:uid="{00000000-0005-0000-0000-0000DF000000}"/>
    <cellStyle name="40 % – Poudarek6 2 2 2 3 2" xfId="703" xr:uid="{00000000-0005-0000-0000-0000E0000000}"/>
    <cellStyle name="40 % – Poudarek6 2 2 2 3 2 2" xfId="3234" xr:uid="{00000000-0005-0000-0000-0000E1000000}"/>
    <cellStyle name="40 % – Poudarek6 2 2 2 3 2 2 2" xfId="6906" xr:uid="{00000000-0005-0000-0000-0000E2000000}"/>
    <cellStyle name="40 % – Poudarek6 2 2 2 3 2 3" xfId="2000" xr:uid="{00000000-0005-0000-0000-0000E3000000}"/>
    <cellStyle name="40 % – Poudarek6 2 2 2 3 2 3 2" xfId="5674" xr:uid="{00000000-0005-0000-0000-0000E4000000}"/>
    <cellStyle name="40 % – Poudarek6 2 2 2 3 2 4" xfId="4466" xr:uid="{00000000-0005-0000-0000-0000E5000000}"/>
    <cellStyle name="40 % – Poudarek6 2 2 2 3 3" xfId="1113" xr:uid="{00000000-0005-0000-0000-0000E6000000}"/>
    <cellStyle name="40 % – Poudarek6 2 2 2 3 3 2" xfId="3644" xr:uid="{00000000-0005-0000-0000-0000E7000000}"/>
    <cellStyle name="40 % – Poudarek6 2 2 2 3 3 2 2" xfId="7316" xr:uid="{00000000-0005-0000-0000-0000E8000000}"/>
    <cellStyle name="40 % – Poudarek6 2 2 2 3 3 3" xfId="2410" xr:uid="{00000000-0005-0000-0000-0000E9000000}"/>
    <cellStyle name="40 % – Poudarek6 2 2 2 3 3 3 2" xfId="6084" xr:uid="{00000000-0005-0000-0000-0000EA000000}"/>
    <cellStyle name="40 % – Poudarek6 2 2 2 3 3 4" xfId="4876" xr:uid="{00000000-0005-0000-0000-0000EB000000}"/>
    <cellStyle name="40 % – Poudarek6 2 2 2 3 4" xfId="2842" xr:uid="{00000000-0005-0000-0000-0000EC000000}"/>
    <cellStyle name="40 % – Poudarek6 2 2 2 3 4 2" xfId="6514" xr:uid="{00000000-0005-0000-0000-0000ED000000}"/>
    <cellStyle name="40 % – Poudarek6 2 2 2 3 5" xfId="1608" xr:uid="{00000000-0005-0000-0000-0000EE000000}"/>
    <cellStyle name="40 % – Poudarek6 2 2 2 3 5 2" xfId="5282" xr:uid="{00000000-0005-0000-0000-0000EF000000}"/>
    <cellStyle name="40 % – Poudarek6 2 2 2 3 6" xfId="4074" xr:uid="{00000000-0005-0000-0000-0000F0000000}"/>
    <cellStyle name="40 % – Poudarek6 2 2 2 4" xfId="427" xr:uid="{00000000-0005-0000-0000-0000F1000000}"/>
    <cellStyle name="40 % – Poudarek6 2 2 2 4 2" xfId="820" xr:uid="{00000000-0005-0000-0000-0000F2000000}"/>
    <cellStyle name="40 % – Poudarek6 2 2 2 4 2 2" xfId="3351" xr:uid="{00000000-0005-0000-0000-0000F3000000}"/>
    <cellStyle name="40 % – Poudarek6 2 2 2 4 2 2 2" xfId="7023" xr:uid="{00000000-0005-0000-0000-0000F4000000}"/>
    <cellStyle name="40 % – Poudarek6 2 2 2 4 2 3" xfId="2117" xr:uid="{00000000-0005-0000-0000-0000F5000000}"/>
    <cellStyle name="40 % – Poudarek6 2 2 2 4 2 3 2" xfId="5791" xr:uid="{00000000-0005-0000-0000-0000F6000000}"/>
    <cellStyle name="40 % – Poudarek6 2 2 2 4 2 4" xfId="4583" xr:uid="{00000000-0005-0000-0000-0000F7000000}"/>
    <cellStyle name="40 % – Poudarek6 2 2 2 4 3" xfId="1230" xr:uid="{00000000-0005-0000-0000-0000F8000000}"/>
    <cellStyle name="40 % – Poudarek6 2 2 2 4 3 2" xfId="3761" xr:uid="{00000000-0005-0000-0000-0000F9000000}"/>
    <cellStyle name="40 % – Poudarek6 2 2 2 4 3 2 2" xfId="7433" xr:uid="{00000000-0005-0000-0000-0000FA000000}"/>
    <cellStyle name="40 % – Poudarek6 2 2 2 4 3 3" xfId="2527" xr:uid="{00000000-0005-0000-0000-0000FB000000}"/>
    <cellStyle name="40 % – Poudarek6 2 2 2 4 3 3 2" xfId="6201" xr:uid="{00000000-0005-0000-0000-0000FC000000}"/>
    <cellStyle name="40 % – Poudarek6 2 2 2 4 3 4" xfId="4993" xr:uid="{00000000-0005-0000-0000-0000FD000000}"/>
    <cellStyle name="40 % – Poudarek6 2 2 2 4 4" xfId="2959" xr:uid="{00000000-0005-0000-0000-0000FE000000}"/>
    <cellStyle name="40 % – Poudarek6 2 2 2 4 4 2" xfId="6631" xr:uid="{00000000-0005-0000-0000-0000FF000000}"/>
    <cellStyle name="40 % – Poudarek6 2 2 2 4 5" xfId="1725" xr:uid="{00000000-0005-0000-0000-000000010000}"/>
    <cellStyle name="40 % – Poudarek6 2 2 2 4 5 2" xfId="5399" xr:uid="{00000000-0005-0000-0000-000001010000}"/>
    <cellStyle name="40 % – Poudarek6 2 2 2 4 6" xfId="4191" xr:uid="{00000000-0005-0000-0000-000002010000}"/>
    <cellStyle name="40 % – Poudarek6 2 2 2 5" xfId="555" xr:uid="{00000000-0005-0000-0000-000003010000}"/>
    <cellStyle name="40 % – Poudarek6 2 2 2 5 2" xfId="3086" xr:uid="{00000000-0005-0000-0000-000004010000}"/>
    <cellStyle name="40 % – Poudarek6 2 2 2 5 2 2" xfId="6758" xr:uid="{00000000-0005-0000-0000-000005010000}"/>
    <cellStyle name="40 % – Poudarek6 2 2 2 5 3" xfId="1852" xr:uid="{00000000-0005-0000-0000-000006010000}"/>
    <cellStyle name="40 % – Poudarek6 2 2 2 5 3 2" xfId="5526" xr:uid="{00000000-0005-0000-0000-000007010000}"/>
    <cellStyle name="40 % – Poudarek6 2 2 2 5 4" xfId="4318" xr:uid="{00000000-0005-0000-0000-000008010000}"/>
    <cellStyle name="40 % – Poudarek6 2 2 2 6" xfId="965" xr:uid="{00000000-0005-0000-0000-000009010000}"/>
    <cellStyle name="40 % – Poudarek6 2 2 2 6 2" xfId="3496" xr:uid="{00000000-0005-0000-0000-00000A010000}"/>
    <cellStyle name="40 % – Poudarek6 2 2 2 6 2 2" xfId="7168" xr:uid="{00000000-0005-0000-0000-00000B010000}"/>
    <cellStyle name="40 % – Poudarek6 2 2 2 6 3" xfId="2262" xr:uid="{00000000-0005-0000-0000-00000C010000}"/>
    <cellStyle name="40 % – Poudarek6 2 2 2 6 3 2" xfId="5936" xr:uid="{00000000-0005-0000-0000-00000D010000}"/>
    <cellStyle name="40 % – Poudarek6 2 2 2 6 4" xfId="4728" xr:uid="{00000000-0005-0000-0000-00000E010000}"/>
    <cellStyle name="40 % – Poudarek6 2 2 2 7" xfId="2694" xr:uid="{00000000-0005-0000-0000-00000F010000}"/>
    <cellStyle name="40 % – Poudarek6 2 2 2 7 2" xfId="6366" xr:uid="{00000000-0005-0000-0000-000010010000}"/>
    <cellStyle name="40 % – Poudarek6 2 2 2 8" xfId="1460" xr:uid="{00000000-0005-0000-0000-000011010000}"/>
    <cellStyle name="40 % – Poudarek6 2 2 2 8 2" xfId="5134" xr:uid="{00000000-0005-0000-0000-000012010000}"/>
    <cellStyle name="40 % – Poudarek6 2 2 2 9" xfId="3926" xr:uid="{00000000-0005-0000-0000-000013010000}"/>
    <cellStyle name="40 % – Poudarek6 2 2 3" xfId="172" xr:uid="{00000000-0005-0000-0000-000014010000}"/>
    <cellStyle name="40 % – Poudarek6 2 2 3 2" xfId="341" xr:uid="{00000000-0005-0000-0000-000015010000}"/>
    <cellStyle name="40 % – Poudarek6 2 2 3 2 2" xfId="739" xr:uid="{00000000-0005-0000-0000-000016010000}"/>
    <cellStyle name="40 % – Poudarek6 2 2 3 2 2 2" xfId="3270" xr:uid="{00000000-0005-0000-0000-000017010000}"/>
    <cellStyle name="40 % – Poudarek6 2 2 3 2 2 2 2" xfId="6942" xr:uid="{00000000-0005-0000-0000-000018010000}"/>
    <cellStyle name="40 % – Poudarek6 2 2 3 2 2 3" xfId="2036" xr:uid="{00000000-0005-0000-0000-000019010000}"/>
    <cellStyle name="40 % – Poudarek6 2 2 3 2 2 3 2" xfId="5710" xr:uid="{00000000-0005-0000-0000-00001A010000}"/>
    <cellStyle name="40 % – Poudarek6 2 2 3 2 2 4" xfId="4502" xr:uid="{00000000-0005-0000-0000-00001B010000}"/>
    <cellStyle name="40 % – Poudarek6 2 2 3 2 3" xfId="1149" xr:uid="{00000000-0005-0000-0000-00001C010000}"/>
    <cellStyle name="40 % – Poudarek6 2 2 3 2 3 2" xfId="3680" xr:uid="{00000000-0005-0000-0000-00001D010000}"/>
    <cellStyle name="40 % – Poudarek6 2 2 3 2 3 2 2" xfId="7352" xr:uid="{00000000-0005-0000-0000-00001E010000}"/>
    <cellStyle name="40 % – Poudarek6 2 2 3 2 3 3" xfId="2446" xr:uid="{00000000-0005-0000-0000-00001F010000}"/>
    <cellStyle name="40 % – Poudarek6 2 2 3 2 3 3 2" xfId="6120" xr:uid="{00000000-0005-0000-0000-000020010000}"/>
    <cellStyle name="40 % – Poudarek6 2 2 3 2 3 4" xfId="4912" xr:uid="{00000000-0005-0000-0000-000021010000}"/>
    <cellStyle name="40 % – Poudarek6 2 2 3 2 4" xfId="2878" xr:uid="{00000000-0005-0000-0000-000022010000}"/>
    <cellStyle name="40 % – Poudarek6 2 2 3 2 4 2" xfId="6550" xr:uid="{00000000-0005-0000-0000-000023010000}"/>
    <cellStyle name="40 % – Poudarek6 2 2 3 2 5" xfId="1644" xr:uid="{00000000-0005-0000-0000-000024010000}"/>
    <cellStyle name="40 % – Poudarek6 2 2 3 2 5 2" xfId="5318" xr:uid="{00000000-0005-0000-0000-000025010000}"/>
    <cellStyle name="40 % – Poudarek6 2 2 3 2 6" xfId="4110" xr:uid="{00000000-0005-0000-0000-000026010000}"/>
    <cellStyle name="40 % – Poudarek6 2 2 3 3" xfId="445" xr:uid="{00000000-0005-0000-0000-000027010000}"/>
    <cellStyle name="40 % – Poudarek6 2 2 3 3 2" xfId="838" xr:uid="{00000000-0005-0000-0000-000028010000}"/>
    <cellStyle name="40 % – Poudarek6 2 2 3 3 2 2" xfId="3369" xr:uid="{00000000-0005-0000-0000-000029010000}"/>
    <cellStyle name="40 % – Poudarek6 2 2 3 3 2 2 2" xfId="7041" xr:uid="{00000000-0005-0000-0000-00002A010000}"/>
    <cellStyle name="40 % – Poudarek6 2 2 3 3 2 3" xfId="2135" xr:uid="{00000000-0005-0000-0000-00002B010000}"/>
    <cellStyle name="40 % – Poudarek6 2 2 3 3 2 3 2" xfId="5809" xr:uid="{00000000-0005-0000-0000-00002C010000}"/>
    <cellStyle name="40 % – Poudarek6 2 2 3 3 2 4" xfId="4601" xr:uid="{00000000-0005-0000-0000-00002D010000}"/>
    <cellStyle name="40 % – Poudarek6 2 2 3 3 3" xfId="1248" xr:uid="{00000000-0005-0000-0000-00002E010000}"/>
    <cellStyle name="40 % – Poudarek6 2 2 3 3 3 2" xfId="3779" xr:uid="{00000000-0005-0000-0000-00002F010000}"/>
    <cellStyle name="40 % – Poudarek6 2 2 3 3 3 2 2" xfId="7451" xr:uid="{00000000-0005-0000-0000-000030010000}"/>
    <cellStyle name="40 % – Poudarek6 2 2 3 3 3 3" xfId="2545" xr:uid="{00000000-0005-0000-0000-000031010000}"/>
    <cellStyle name="40 % – Poudarek6 2 2 3 3 3 3 2" xfId="6219" xr:uid="{00000000-0005-0000-0000-000032010000}"/>
    <cellStyle name="40 % – Poudarek6 2 2 3 3 3 4" xfId="5011" xr:uid="{00000000-0005-0000-0000-000033010000}"/>
    <cellStyle name="40 % – Poudarek6 2 2 3 3 4" xfId="2977" xr:uid="{00000000-0005-0000-0000-000034010000}"/>
    <cellStyle name="40 % – Poudarek6 2 2 3 3 4 2" xfId="6649" xr:uid="{00000000-0005-0000-0000-000035010000}"/>
    <cellStyle name="40 % – Poudarek6 2 2 3 3 5" xfId="1743" xr:uid="{00000000-0005-0000-0000-000036010000}"/>
    <cellStyle name="40 % – Poudarek6 2 2 3 3 5 2" xfId="5417" xr:uid="{00000000-0005-0000-0000-000037010000}"/>
    <cellStyle name="40 % – Poudarek6 2 2 3 3 6" xfId="4209" xr:uid="{00000000-0005-0000-0000-000038010000}"/>
    <cellStyle name="40 % – Poudarek6 2 2 3 4" xfId="571" xr:uid="{00000000-0005-0000-0000-000039010000}"/>
    <cellStyle name="40 % – Poudarek6 2 2 3 4 2" xfId="3102" xr:uid="{00000000-0005-0000-0000-00003A010000}"/>
    <cellStyle name="40 % – Poudarek6 2 2 3 4 2 2" xfId="6774" xr:uid="{00000000-0005-0000-0000-00003B010000}"/>
    <cellStyle name="40 % – Poudarek6 2 2 3 4 3" xfId="1868" xr:uid="{00000000-0005-0000-0000-00003C010000}"/>
    <cellStyle name="40 % – Poudarek6 2 2 3 4 3 2" xfId="5542" xr:uid="{00000000-0005-0000-0000-00003D010000}"/>
    <cellStyle name="40 % – Poudarek6 2 2 3 4 4" xfId="4334" xr:uid="{00000000-0005-0000-0000-00003E010000}"/>
    <cellStyle name="40 % – Poudarek6 2 2 3 5" xfId="981" xr:uid="{00000000-0005-0000-0000-00003F010000}"/>
    <cellStyle name="40 % – Poudarek6 2 2 3 5 2" xfId="3512" xr:uid="{00000000-0005-0000-0000-000040010000}"/>
    <cellStyle name="40 % – Poudarek6 2 2 3 5 2 2" xfId="7184" xr:uid="{00000000-0005-0000-0000-000041010000}"/>
    <cellStyle name="40 % – Poudarek6 2 2 3 5 3" xfId="2278" xr:uid="{00000000-0005-0000-0000-000042010000}"/>
    <cellStyle name="40 % – Poudarek6 2 2 3 5 3 2" xfId="5952" xr:uid="{00000000-0005-0000-0000-000043010000}"/>
    <cellStyle name="40 % – Poudarek6 2 2 3 5 4" xfId="4744" xr:uid="{00000000-0005-0000-0000-000044010000}"/>
    <cellStyle name="40 % – Poudarek6 2 2 3 6" xfId="2710" xr:uid="{00000000-0005-0000-0000-000045010000}"/>
    <cellStyle name="40 % – Poudarek6 2 2 3 6 2" xfId="6382" xr:uid="{00000000-0005-0000-0000-000046010000}"/>
    <cellStyle name="40 % – Poudarek6 2 2 3 7" xfId="1476" xr:uid="{00000000-0005-0000-0000-000047010000}"/>
    <cellStyle name="40 % – Poudarek6 2 2 3 7 2" xfId="5150" xr:uid="{00000000-0005-0000-0000-000048010000}"/>
    <cellStyle name="40 % – Poudarek6 2 2 3 8" xfId="3942" xr:uid="{00000000-0005-0000-0000-000049010000}"/>
    <cellStyle name="40 % – Poudarek6 2 2 4" xfId="199" xr:uid="{00000000-0005-0000-0000-00004A010000}"/>
    <cellStyle name="40 % – Poudarek6 2 2 4 2" xfId="472" xr:uid="{00000000-0005-0000-0000-00004B010000}"/>
    <cellStyle name="40 % – Poudarek6 2 2 4 2 2" xfId="865" xr:uid="{00000000-0005-0000-0000-00004C010000}"/>
    <cellStyle name="40 % – Poudarek6 2 2 4 2 2 2" xfId="3396" xr:uid="{00000000-0005-0000-0000-00004D010000}"/>
    <cellStyle name="40 % – Poudarek6 2 2 4 2 2 2 2" xfId="7068" xr:uid="{00000000-0005-0000-0000-00004E010000}"/>
    <cellStyle name="40 % – Poudarek6 2 2 4 2 2 3" xfId="2162" xr:uid="{00000000-0005-0000-0000-00004F010000}"/>
    <cellStyle name="40 % – Poudarek6 2 2 4 2 2 3 2" xfId="5836" xr:uid="{00000000-0005-0000-0000-000050010000}"/>
    <cellStyle name="40 % – Poudarek6 2 2 4 2 2 4" xfId="4628" xr:uid="{00000000-0005-0000-0000-000051010000}"/>
    <cellStyle name="40 % – Poudarek6 2 2 4 2 3" xfId="1275" xr:uid="{00000000-0005-0000-0000-000052010000}"/>
    <cellStyle name="40 % – Poudarek6 2 2 4 2 3 2" xfId="3806" xr:uid="{00000000-0005-0000-0000-000053010000}"/>
    <cellStyle name="40 % – Poudarek6 2 2 4 2 3 2 2" xfId="7478" xr:uid="{00000000-0005-0000-0000-000054010000}"/>
    <cellStyle name="40 % – Poudarek6 2 2 4 2 3 3" xfId="2572" xr:uid="{00000000-0005-0000-0000-000055010000}"/>
    <cellStyle name="40 % – Poudarek6 2 2 4 2 3 3 2" xfId="6246" xr:uid="{00000000-0005-0000-0000-000056010000}"/>
    <cellStyle name="40 % – Poudarek6 2 2 4 2 3 4" xfId="5038" xr:uid="{00000000-0005-0000-0000-000057010000}"/>
    <cellStyle name="40 % – Poudarek6 2 2 4 2 4" xfId="3004" xr:uid="{00000000-0005-0000-0000-000058010000}"/>
    <cellStyle name="40 % – Poudarek6 2 2 4 2 4 2" xfId="6676" xr:uid="{00000000-0005-0000-0000-000059010000}"/>
    <cellStyle name="40 % – Poudarek6 2 2 4 2 5" xfId="1770" xr:uid="{00000000-0005-0000-0000-00005A010000}"/>
    <cellStyle name="40 % – Poudarek6 2 2 4 2 5 2" xfId="5444" xr:uid="{00000000-0005-0000-0000-00005B010000}"/>
    <cellStyle name="40 % – Poudarek6 2 2 4 2 6" xfId="4236" xr:uid="{00000000-0005-0000-0000-00005C010000}"/>
    <cellStyle name="40 % – Poudarek6 2 2 4 3" xfId="598" xr:uid="{00000000-0005-0000-0000-00005D010000}"/>
    <cellStyle name="40 % – Poudarek6 2 2 4 3 2" xfId="3129" xr:uid="{00000000-0005-0000-0000-00005E010000}"/>
    <cellStyle name="40 % – Poudarek6 2 2 4 3 2 2" xfId="6801" xr:uid="{00000000-0005-0000-0000-00005F010000}"/>
    <cellStyle name="40 % – Poudarek6 2 2 4 3 3" xfId="1895" xr:uid="{00000000-0005-0000-0000-000060010000}"/>
    <cellStyle name="40 % – Poudarek6 2 2 4 3 3 2" xfId="5569" xr:uid="{00000000-0005-0000-0000-000061010000}"/>
    <cellStyle name="40 % – Poudarek6 2 2 4 3 4" xfId="4361" xr:uid="{00000000-0005-0000-0000-000062010000}"/>
    <cellStyle name="40 % – Poudarek6 2 2 4 4" xfId="1008" xr:uid="{00000000-0005-0000-0000-000063010000}"/>
    <cellStyle name="40 % – Poudarek6 2 2 4 4 2" xfId="3539" xr:uid="{00000000-0005-0000-0000-000064010000}"/>
    <cellStyle name="40 % – Poudarek6 2 2 4 4 2 2" xfId="7211" xr:uid="{00000000-0005-0000-0000-000065010000}"/>
    <cellStyle name="40 % – Poudarek6 2 2 4 4 3" xfId="2305" xr:uid="{00000000-0005-0000-0000-000066010000}"/>
    <cellStyle name="40 % – Poudarek6 2 2 4 4 3 2" xfId="5979" xr:uid="{00000000-0005-0000-0000-000067010000}"/>
    <cellStyle name="40 % – Poudarek6 2 2 4 4 4" xfId="4771" xr:uid="{00000000-0005-0000-0000-000068010000}"/>
    <cellStyle name="40 % – Poudarek6 2 2 4 5" xfId="2737" xr:uid="{00000000-0005-0000-0000-000069010000}"/>
    <cellStyle name="40 % – Poudarek6 2 2 4 5 2" xfId="6409" xr:uid="{00000000-0005-0000-0000-00006A010000}"/>
    <cellStyle name="40 % – Poudarek6 2 2 4 6" xfId="1503" xr:uid="{00000000-0005-0000-0000-00006B010000}"/>
    <cellStyle name="40 % – Poudarek6 2 2 4 6 2" xfId="5177" xr:uid="{00000000-0005-0000-0000-00006C010000}"/>
    <cellStyle name="40 % – Poudarek6 2 2 4 7" xfId="3969" xr:uid="{00000000-0005-0000-0000-00006D010000}"/>
    <cellStyle name="40 % – Poudarek6 2 2 5" xfId="226" xr:uid="{00000000-0005-0000-0000-00006E010000}"/>
    <cellStyle name="40 % – Poudarek6 2 2 5 2" xfId="625" xr:uid="{00000000-0005-0000-0000-00006F010000}"/>
    <cellStyle name="40 % – Poudarek6 2 2 5 2 2" xfId="3156" xr:uid="{00000000-0005-0000-0000-000070010000}"/>
    <cellStyle name="40 % – Poudarek6 2 2 5 2 2 2" xfId="6828" xr:uid="{00000000-0005-0000-0000-000071010000}"/>
    <cellStyle name="40 % – Poudarek6 2 2 5 2 3" xfId="1922" xr:uid="{00000000-0005-0000-0000-000072010000}"/>
    <cellStyle name="40 % – Poudarek6 2 2 5 2 3 2" xfId="5596" xr:uid="{00000000-0005-0000-0000-000073010000}"/>
    <cellStyle name="40 % – Poudarek6 2 2 5 2 4" xfId="4388" xr:uid="{00000000-0005-0000-0000-000074010000}"/>
    <cellStyle name="40 % – Poudarek6 2 2 5 3" xfId="1035" xr:uid="{00000000-0005-0000-0000-000075010000}"/>
    <cellStyle name="40 % – Poudarek6 2 2 5 3 2" xfId="3566" xr:uid="{00000000-0005-0000-0000-000076010000}"/>
    <cellStyle name="40 % – Poudarek6 2 2 5 3 2 2" xfId="7238" xr:uid="{00000000-0005-0000-0000-000077010000}"/>
    <cellStyle name="40 % – Poudarek6 2 2 5 3 3" xfId="2332" xr:uid="{00000000-0005-0000-0000-000078010000}"/>
    <cellStyle name="40 % – Poudarek6 2 2 5 3 3 2" xfId="6006" xr:uid="{00000000-0005-0000-0000-000079010000}"/>
    <cellStyle name="40 % – Poudarek6 2 2 5 3 4" xfId="4798" xr:uid="{00000000-0005-0000-0000-00007A010000}"/>
    <cellStyle name="40 % – Poudarek6 2 2 5 4" xfId="2764" xr:uid="{00000000-0005-0000-0000-00007B010000}"/>
    <cellStyle name="40 % – Poudarek6 2 2 5 4 2" xfId="6436" xr:uid="{00000000-0005-0000-0000-00007C010000}"/>
    <cellStyle name="40 % – Poudarek6 2 2 5 5" xfId="1530" xr:uid="{00000000-0005-0000-0000-00007D010000}"/>
    <cellStyle name="40 % – Poudarek6 2 2 5 5 2" xfId="5204" xr:uid="{00000000-0005-0000-0000-00007E010000}"/>
    <cellStyle name="40 % – Poudarek6 2 2 5 6" xfId="3996" xr:uid="{00000000-0005-0000-0000-00007F010000}"/>
    <cellStyle name="40 % – Poudarek6 2 2 6" xfId="287" xr:uid="{00000000-0005-0000-0000-000080010000}"/>
    <cellStyle name="40 % – Poudarek6 2 2 6 2" xfId="685" xr:uid="{00000000-0005-0000-0000-000081010000}"/>
    <cellStyle name="40 % – Poudarek6 2 2 6 2 2" xfId="3216" xr:uid="{00000000-0005-0000-0000-000082010000}"/>
    <cellStyle name="40 % – Poudarek6 2 2 6 2 2 2" xfId="6888" xr:uid="{00000000-0005-0000-0000-000083010000}"/>
    <cellStyle name="40 % – Poudarek6 2 2 6 2 3" xfId="1982" xr:uid="{00000000-0005-0000-0000-000084010000}"/>
    <cellStyle name="40 % – Poudarek6 2 2 6 2 3 2" xfId="5656" xr:uid="{00000000-0005-0000-0000-000085010000}"/>
    <cellStyle name="40 % – Poudarek6 2 2 6 2 4" xfId="4448" xr:uid="{00000000-0005-0000-0000-000086010000}"/>
    <cellStyle name="40 % – Poudarek6 2 2 6 3" xfId="1095" xr:uid="{00000000-0005-0000-0000-000087010000}"/>
    <cellStyle name="40 % – Poudarek6 2 2 6 3 2" xfId="3626" xr:uid="{00000000-0005-0000-0000-000088010000}"/>
    <cellStyle name="40 % – Poudarek6 2 2 6 3 2 2" xfId="7298" xr:uid="{00000000-0005-0000-0000-000089010000}"/>
    <cellStyle name="40 % – Poudarek6 2 2 6 3 3" xfId="2392" xr:uid="{00000000-0005-0000-0000-00008A010000}"/>
    <cellStyle name="40 % – Poudarek6 2 2 6 3 3 2" xfId="6066" xr:uid="{00000000-0005-0000-0000-00008B010000}"/>
    <cellStyle name="40 % – Poudarek6 2 2 6 3 4" xfId="4858" xr:uid="{00000000-0005-0000-0000-00008C010000}"/>
    <cellStyle name="40 % – Poudarek6 2 2 6 4" xfId="2824" xr:uid="{00000000-0005-0000-0000-00008D010000}"/>
    <cellStyle name="40 % – Poudarek6 2 2 6 4 2" xfId="6496" xr:uid="{00000000-0005-0000-0000-00008E010000}"/>
    <cellStyle name="40 % – Poudarek6 2 2 6 5" xfId="1590" xr:uid="{00000000-0005-0000-0000-00008F010000}"/>
    <cellStyle name="40 % – Poudarek6 2 2 6 5 2" xfId="5264" xr:uid="{00000000-0005-0000-0000-000090010000}"/>
    <cellStyle name="40 % – Poudarek6 2 2 6 6" xfId="4056" xr:uid="{00000000-0005-0000-0000-000091010000}"/>
    <cellStyle name="40 % – Poudarek6 2 2 7" xfId="408" xr:uid="{00000000-0005-0000-0000-000092010000}"/>
    <cellStyle name="40 % – Poudarek6 2 2 7 2" xfId="801" xr:uid="{00000000-0005-0000-0000-000093010000}"/>
    <cellStyle name="40 % – Poudarek6 2 2 7 2 2" xfId="3332" xr:uid="{00000000-0005-0000-0000-000094010000}"/>
    <cellStyle name="40 % – Poudarek6 2 2 7 2 2 2" xfId="7004" xr:uid="{00000000-0005-0000-0000-000095010000}"/>
    <cellStyle name="40 % – Poudarek6 2 2 7 2 3" xfId="2098" xr:uid="{00000000-0005-0000-0000-000096010000}"/>
    <cellStyle name="40 % – Poudarek6 2 2 7 2 3 2" xfId="5772" xr:uid="{00000000-0005-0000-0000-000097010000}"/>
    <cellStyle name="40 % – Poudarek6 2 2 7 2 4" xfId="4564" xr:uid="{00000000-0005-0000-0000-000098010000}"/>
    <cellStyle name="40 % – Poudarek6 2 2 7 3" xfId="1211" xr:uid="{00000000-0005-0000-0000-000099010000}"/>
    <cellStyle name="40 % – Poudarek6 2 2 7 3 2" xfId="3742" xr:uid="{00000000-0005-0000-0000-00009A010000}"/>
    <cellStyle name="40 % – Poudarek6 2 2 7 3 2 2" xfId="7414" xr:uid="{00000000-0005-0000-0000-00009B010000}"/>
    <cellStyle name="40 % – Poudarek6 2 2 7 3 3" xfId="2508" xr:uid="{00000000-0005-0000-0000-00009C010000}"/>
    <cellStyle name="40 % – Poudarek6 2 2 7 3 3 2" xfId="6182" xr:uid="{00000000-0005-0000-0000-00009D010000}"/>
    <cellStyle name="40 % – Poudarek6 2 2 7 3 4" xfId="4974" xr:uid="{00000000-0005-0000-0000-00009E010000}"/>
    <cellStyle name="40 % – Poudarek6 2 2 7 4" xfId="2940" xr:uid="{00000000-0005-0000-0000-00009F010000}"/>
    <cellStyle name="40 % – Poudarek6 2 2 7 4 2" xfId="6612" xr:uid="{00000000-0005-0000-0000-0000A0010000}"/>
    <cellStyle name="40 % – Poudarek6 2 2 7 5" xfId="1706" xr:uid="{00000000-0005-0000-0000-0000A1010000}"/>
    <cellStyle name="40 % – Poudarek6 2 2 7 5 2" xfId="5380" xr:uid="{00000000-0005-0000-0000-0000A2010000}"/>
    <cellStyle name="40 % – Poudarek6 2 2 7 6" xfId="4172" xr:uid="{00000000-0005-0000-0000-0000A3010000}"/>
    <cellStyle name="40 % – Poudarek6 2 2 8" xfId="137" xr:uid="{00000000-0005-0000-0000-0000A4010000}"/>
    <cellStyle name="40 % – Poudarek6 2 2 8 2" xfId="536" xr:uid="{00000000-0005-0000-0000-0000A5010000}"/>
    <cellStyle name="40 % – Poudarek6 2 2 8 2 2" xfId="3067" xr:uid="{00000000-0005-0000-0000-0000A6010000}"/>
    <cellStyle name="40 % – Poudarek6 2 2 8 2 2 2" xfId="6739" xr:uid="{00000000-0005-0000-0000-0000A7010000}"/>
    <cellStyle name="40 % – Poudarek6 2 2 8 2 3" xfId="1833" xr:uid="{00000000-0005-0000-0000-0000A8010000}"/>
    <cellStyle name="40 % – Poudarek6 2 2 8 2 3 2" xfId="5507" xr:uid="{00000000-0005-0000-0000-0000A9010000}"/>
    <cellStyle name="40 % – Poudarek6 2 2 8 2 4" xfId="4299" xr:uid="{00000000-0005-0000-0000-0000AA010000}"/>
    <cellStyle name="40 % – Poudarek6 2 2 8 3" xfId="946" xr:uid="{00000000-0005-0000-0000-0000AB010000}"/>
    <cellStyle name="40 % – Poudarek6 2 2 8 3 2" xfId="3477" xr:uid="{00000000-0005-0000-0000-0000AC010000}"/>
    <cellStyle name="40 % – Poudarek6 2 2 8 3 2 2" xfId="7149" xr:uid="{00000000-0005-0000-0000-0000AD010000}"/>
    <cellStyle name="40 % – Poudarek6 2 2 8 3 3" xfId="2243" xr:uid="{00000000-0005-0000-0000-0000AE010000}"/>
    <cellStyle name="40 % – Poudarek6 2 2 8 3 3 2" xfId="5917" xr:uid="{00000000-0005-0000-0000-0000AF010000}"/>
    <cellStyle name="40 % – Poudarek6 2 2 8 3 4" xfId="4709" xr:uid="{00000000-0005-0000-0000-0000B0010000}"/>
    <cellStyle name="40 % – Poudarek6 2 2 8 4" xfId="2675" xr:uid="{00000000-0005-0000-0000-0000B1010000}"/>
    <cellStyle name="40 % – Poudarek6 2 2 8 4 2" xfId="6347" xr:uid="{00000000-0005-0000-0000-0000B2010000}"/>
    <cellStyle name="40 % – Poudarek6 2 2 8 5" xfId="1441" xr:uid="{00000000-0005-0000-0000-0000B3010000}"/>
    <cellStyle name="40 % – Poudarek6 2 2 8 5 2" xfId="5115" xr:uid="{00000000-0005-0000-0000-0000B4010000}"/>
    <cellStyle name="40 % – Poudarek6 2 2 8 6" xfId="3907" xr:uid="{00000000-0005-0000-0000-0000B5010000}"/>
    <cellStyle name="40 % – Poudarek6 2 2 9" xfId="504" xr:uid="{00000000-0005-0000-0000-0000B6010000}"/>
    <cellStyle name="40 % – Poudarek6 2 2 9 2" xfId="3035" xr:uid="{00000000-0005-0000-0000-0000B7010000}"/>
    <cellStyle name="40 % – Poudarek6 2 2 9 2 2" xfId="6707" xr:uid="{00000000-0005-0000-0000-0000B8010000}"/>
    <cellStyle name="40 % – Poudarek6 2 2 9 3" xfId="1801" xr:uid="{00000000-0005-0000-0000-0000B9010000}"/>
    <cellStyle name="40 % – Poudarek6 2 2 9 3 2" xfId="5475" xr:uid="{00000000-0005-0000-0000-0000BA010000}"/>
    <cellStyle name="40 % – Poudarek6 2 2 9 4" xfId="4267" xr:uid="{00000000-0005-0000-0000-0000BB010000}"/>
    <cellStyle name="40 % – Poudarek6 2 3" xfId="147" xr:uid="{00000000-0005-0000-0000-0000BC010000}"/>
    <cellStyle name="40 % – Poudarek6 2 3 2" xfId="217" xr:uid="{00000000-0005-0000-0000-0000BD010000}"/>
    <cellStyle name="40 % – Poudarek6 2 3 2 2" xfId="368" xr:uid="{00000000-0005-0000-0000-0000BE010000}"/>
    <cellStyle name="40 % – Poudarek6 2 3 2 2 2" xfId="766" xr:uid="{00000000-0005-0000-0000-0000BF010000}"/>
    <cellStyle name="40 % – Poudarek6 2 3 2 2 2 2" xfId="3297" xr:uid="{00000000-0005-0000-0000-0000C0010000}"/>
    <cellStyle name="40 % – Poudarek6 2 3 2 2 2 2 2" xfId="6969" xr:uid="{00000000-0005-0000-0000-0000C1010000}"/>
    <cellStyle name="40 % – Poudarek6 2 3 2 2 2 3" xfId="2063" xr:uid="{00000000-0005-0000-0000-0000C2010000}"/>
    <cellStyle name="40 % – Poudarek6 2 3 2 2 2 3 2" xfId="5737" xr:uid="{00000000-0005-0000-0000-0000C3010000}"/>
    <cellStyle name="40 % – Poudarek6 2 3 2 2 2 4" xfId="4529" xr:uid="{00000000-0005-0000-0000-0000C4010000}"/>
    <cellStyle name="40 % – Poudarek6 2 3 2 2 3" xfId="1176" xr:uid="{00000000-0005-0000-0000-0000C5010000}"/>
    <cellStyle name="40 % – Poudarek6 2 3 2 2 3 2" xfId="3707" xr:uid="{00000000-0005-0000-0000-0000C6010000}"/>
    <cellStyle name="40 % – Poudarek6 2 3 2 2 3 2 2" xfId="7379" xr:uid="{00000000-0005-0000-0000-0000C7010000}"/>
    <cellStyle name="40 % – Poudarek6 2 3 2 2 3 3" xfId="2473" xr:uid="{00000000-0005-0000-0000-0000C8010000}"/>
    <cellStyle name="40 % – Poudarek6 2 3 2 2 3 3 2" xfId="6147" xr:uid="{00000000-0005-0000-0000-0000C9010000}"/>
    <cellStyle name="40 % – Poudarek6 2 3 2 2 3 4" xfId="4939" xr:uid="{00000000-0005-0000-0000-0000CA010000}"/>
    <cellStyle name="40 % – Poudarek6 2 3 2 2 4" xfId="2905" xr:uid="{00000000-0005-0000-0000-0000CB010000}"/>
    <cellStyle name="40 % – Poudarek6 2 3 2 2 4 2" xfId="6577" xr:uid="{00000000-0005-0000-0000-0000CC010000}"/>
    <cellStyle name="40 % – Poudarek6 2 3 2 2 5" xfId="1671" xr:uid="{00000000-0005-0000-0000-0000CD010000}"/>
    <cellStyle name="40 % – Poudarek6 2 3 2 2 5 2" xfId="5345" xr:uid="{00000000-0005-0000-0000-0000CE010000}"/>
    <cellStyle name="40 % – Poudarek6 2 3 2 2 6" xfId="4137" xr:uid="{00000000-0005-0000-0000-0000CF010000}"/>
    <cellStyle name="40 % – Poudarek6 2 3 2 3" xfId="616" xr:uid="{00000000-0005-0000-0000-0000D0010000}"/>
    <cellStyle name="40 % – Poudarek6 2 3 2 3 2" xfId="3147" xr:uid="{00000000-0005-0000-0000-0000D1010000}"/>
    <cellStyle name="40 % – Poudarek6 2 3 2 3 2 2" xfId="6819" xr:uid="{00000000-0005-0000-0000-0000D2010000}"/>
    <cellStyle name="40 % – Poudarek6 2 3 2 3 3" xfId="1913" xr:uid="{00000000-0005-0000-0000-0000D3010000}"/>
    <cellStyle name="40 % – Poudarek6 2 3 2 3 3 2" xfId="5587" xr:uid="{00000000-0005-0000-0000-0000D4010000}"/>
    <cellStyle name="40 % – Poudarek6 2 3 2 3 4" xfId="4379" xr:uid="{00000000-0005-0000-0000-0000D5010000}"/>
    <cellStyle name="40 % – Poudarek6 2 3 2 4" xfId="1026" xr:uid="{00000000-0005-0000-0000-0000D6010000}"/>
    <cellStyle name="40 % – Poudarek6 2 3 2 4 2" xfId="3557" xr:uid="{00000000-0005-0000-0000-0000D7010000}"/>
    <cellStyle name="40 % – Poudarek6 2 3 2 4 2 2" xfId="7229" xr:uid="{00000000-0005-0000-0000-0000D8010000}"/>
    <cellStyle name="40 % – Poudarek6 2 3 2 4 3" xfId="2323" xr:uid="{00000000-0005-0000-0000-0000D9010000}"/>
    <cellStyle name="40 % – Poudarek6 2 3 2 4 3 2" xfId="5997" xr:uid="{00000000-0005-0000-0000-0000DA010000}"/>
    <cellStyle name="40 % – Poudarek6 2 3 2 4 4" xfId="4789" xr:uid="{00000000-0005-0000-0000-0000DB010000}"/>
    <cellStyle name="40 % – Poudarek6 2 3 2 5" xfId="2755" xr:uid="{00000000-0005-0000-0000-0000DC010000}"/>
    <cellStyle name="40 % – Poudarek6 2 3 2 5 2" xfId="6427" xr:uid="{00000000-0005-0000-0000-0000DD010000}"/>
    <cellStyle name="40 % – Poudarek6 2 3 2 6" xfId="1521" xr:uid="{00000000-0005-0000-0000-0000DE010000}"/>
    <cellStyle name="40 % – Poudarek6 2 3 2 6 2" xfId="5195" xr:uid="{00000000-0005-0000-0000-0000DF010000}"/>
    <cellStyle name="40 % – Poudarek6 2 3 2 7" xfId="3987" xr:uid="{00000000-0005-0000-0000-0000E0010000}"/>
    <cellStyle name="40 % – Poudarek6 2 3 3" xfId="314" xr:uid="{00000000-0005-0000-0000-0000E1010000}"/>
    <cellStyle name="40 % – Poudarek6 2 3 3 2" xfId="712" xr:uid="{00000000-0005-0000-0000-0000E2010000}"/>
    <cellStyle name="40 % – Poudarek6 2 3 3 2 2" xfId="3243" xr:uid="{00000000-0005-0000-0000-0000E3010000}"/>
    <cellStyle name="40 % – Poudarek6 2 3 3 2 2 2" xfId="6915" xr:uid="{00000000-0005-0000-0000-0000E4010000}"/>
    <cellStyle name="40 % – Poudarek6 2 3 3 2 3" xfId="2009" xr:uid="{00000000-0005-0000-0000-0000E5010000}"/>
    <cellStyle name="40 % – Poudarek6 2 3 3 2 3 2" xfId="5683" xr:uid="{00000000-0005-0000-0000-0000E6010000}"/>
    <cellStyle name="40 % – Poudarek6 2 3 3 2 4" xfId="4475" xr:uid="{00000000-0005-0000-0000-0000E7010000}"/>
    <cellStyle name="40 % – Poudarek6 2 3 3 3" xfId="1122" xr:uid="{00000000-0005-0000-0000-0000E8010000}"/>
    <cellStyle name="40 % – Poudarek6 2 3 3 3 2" xfId="3653" xr:uid="{00000000-0005-0000-0000-0000E9010000}"/>
    <cellStyle name="40 % – Poudarek6 2 3 3 3 2 2" xfId="7325" xr:uid="{00000000-0005-0000-0000-0000EA010000}"/>
    <cellStyle name="40 % – Poudarek6 2 3 3 3 3" xfId="2419" xr:uid="{00000000-0005-0000-0000-0000EB010000}"/>
    <cellStyle name="40 % – Poudarek6 2 3 3 3 3 2" xfId="6093" xr:uid="{00000000-0005-0000-0000-0000EC010000}"/>
    <cellStyle name="40 % – Poudarek6 2 3 3 3 4" xfId="4885" xr:uid="{00000000-0005-0000-0000-0000ED010000}"/>
    <cellStyle name="40 % – Poudarek6 2 3 3 4" xfId="2851" xr:uid="{00000000-0005-0000-0000-0000EE010000}"/>
    <cellStyle name="40 % – Poudarek6 2 3 3 4 2" xfId="6523" xr:uid="{00000000-0005-0000-0000-0000EF010000}"/>
    <cellStyle name="40 % – Poudarek6 2 3 3 5" xfId="1617" xr:uid="{00000000-0005-0000-0000-0000F0010000}"/>
    <cellStyle name="40 % – Poudarek6 2 3 3 5 2" xfId="5291" xr:uid="{00000000-0005-0000-0000-0000F1010000}"/>
    <cellStyle name="40 % – Poudarek6 2 3 3 6" xfId="4083" xr:uid="{00000000-0005-0000-0000-0000F2010000}"/>
    <cellStyle name="40 % – Poudarek6 2 3 4" xfId="418" xr:uid="{00000000-0005-0000-0000-0000F3010000}"/>
    <cellStyle name="40 % – Poudarek6 2 3 4 2" xfId="811" xr:uid="{00000000-0005-0000-0000-0000F4010000}"/>
    <cellStyle name="40 % – Poudarek6 2 3 4 2 2" xfId="3342" xr:uid="{00000000-0005-0000-0000-0000F5010000}"/>
    <cellStyle name="40 % – Poudarek6 2 3 4 2 2 2" xfId="7014" xr:uid="{00000000-0005-0000-0000-0000F6010000}"/>
    <cellStyle name="40 % – Poudarek6 2 3 4 2 3" xfId="2108" xr:uid="{00000000-0005-0000-0000-0000F7010000}"/>
    <cellStyle name="40 % – Poudarek6 2 3 4 2 3 2" xfId="5782" xr:uid="{00000000-0005-0000-0000-0000F8010000}"/>
    <cellStyle name="40 % – Poudarek6 2 3 4 2 4" xfId="4574" xr:uid="{00000000-0005-0000-0000-0000F9010000}"/>
    <cellStyle name="40 % – Poudarek6 2 3 4 3" xfId="1221" xr:uid="{00000000-0005-0000-0000-0000FA010000}"/>
    <cellStyle name="40 % – Poudarek6 2 3 4 3 2" xfId="3752" xr:uid="{00000000-0005-0000-0000-0000FB010000}"/>
    <cellStyle name="40 % – Poudarek6 2 3 4 3 2 2" xfId="7424" xr:uid="{00000000-0005-0000-0000-0000FC010000}"/>
    <cellStyle name="40 % – Poudarek6 2 3 4 3 3" xfId="2518" xr:uid="{00000000-0005-0000-0000-0000FD010000}"/>
    <cellStyle name="40 % – Poudarek6 2 3 4 3 3 2" xfId="6192" xr:uid="{00000000-0005-0000-0000-0000FE010000}"/>
    <cellStyle name="40 % – Poudarek6 2 3 4 3 4" xfId="4984" xr:uid="{00000000-0005-0000-0000-0000FF010000}"/>
    <cellStyle name="40 % – Poudarek6 2 3 4 4" xfId="2950" xr:uid="{00000000-0005-0000-0000-000000020000}"/>
    <cellStyle name="40 % – Poudarek6 2 3 4 4 2" xfId="6622" xr:uid="{00000000-0005-0000-0000-000001020000}"/>
    <cellStyle name="40 % – Poudarek6 2 3 4 5" xfId="1716" xr:uid="{00000000-0005-0000-0000-000002020000}"/>
    <cellStyle name="40 % – Poudarek6 2 3 4 5 2" xfId="5390" xr:uid="{00000000-0005-0000-0000-000003020000}"/>
    <cellStyle name="40 % – Poudarek6 2 3 4 6" xfId="4182" xr:uid="{00000000-0005-0000-0000-000004020000}"/>
    <cellStyle name="40 % – Poudarek6 2 3 5" xfId="546" xr:uid="{00000000-0005-0000-0000-000005020000}"/>
    <cellStyle name="40 % – Poudarek6 2 3 5 2" xfId="3077" xr:uid="{00000000-0005-0000-0000-000006020000}"/>
    <cellStyle name="40 % – Poudarek6 2 3 5 2 2" xfId="6749" xr:uid="{00000000-0005-0000-0000-000007020000}"/>
    <cellStyle name="40 % – Poudarek6 2 3 5 3" xfId="1843" xr:uid="{00000000-0005-0000-0000-000008020000}"/>
    <cellStyle name="40 % – Poudarek6 2 3 5 3 2" xfId="5517" xr:uid="{00000000-0005-0000-0000-000009020000}"/>
    <cellStyle name="40 % – Poudarek6 2 3 5 4" xfId="4309" xr:uid="{00000000-0005-0000-0000-00000A020000}"/>
    <cellStyle name="40 % – Poudarek6 2 3 6" xfId="956" xr:uid="{00000000-0005-0000-0000-00000B020000}"/>
    <cellStyle name="40 % – Poudarek6 2 3 6 2" xfId="3487" xr:uid="{00000000-0005-0000-0000-00000C020000}"/>
    <cellStyle name="40 % – Poudarek6 2 3 6 2 2" xfId="7159" xr:uid="{00000000-0005-0000-0000-00000D020000}"/>
    <cellStyle name="40 % – Poudarek6 2 3 6 3" xfId="2253" xr:uid="{00000000-0005-0000-0000-00000E020000}"/>
    <cellStyle name="40 % – Poudarek6 2 3 6 3 2" xfId="5927" xr:uid="{00000000-0005-0000-0000-00000F020000}"/>
    <cellStyle name="40 % – Poudarek6 2 3 6 4" xfId="4719" xr:uid="{00000000-0005-0000-0000-000010020000}"/>
    <cellStyle name="40 % – Poudarek6 2 3 7" xfId="2685" xr:uid="{00000000-0005-0000-0000-000011020000}"/>
    <cellStyle name="40 % – Poudarek6 2 3 7 2" xfId="6357" xr:uid="{00000000-0005-0000-0000-000012020000}"/>
    <cellStyle name="40 % – Poudarek6 2 3 8" xfId="1451" xr:uid="{00000000-0005-0000-0000-000013020000}"/>
    <cellStyle name="40 % – Poudarek6 2 3 8 2" xfId="5125" xr:uid="{00000000-0005-0000-0000-000014020000}"/>
    <cellStyle name="40 % – Poudarek6 2 3 9" xfId="3917" xr:uid="{00000000-0005-0000-0000-000015020000}"/>
    <cellStyle name="40 % – Poudarek6 2 4" xfId="163" xr:uid="{00000000-0005-0000-0000-000016020000}"/>
    <cellStyle name="40 % – Poudarek6 2 4 2" xfId="239" xr:uid="{00000000-0005-0000-0000-000017020000}"/>
    <cellStyle name="40 % – Poudarek6 2 4 2 2" xfId="377" xr:uid="{00000000-0005-0000-0000-000018020000}"/>
    <cellStyle name="40 % – Poudarek6 2 4 2 2 2" xfId="775" xr:uid="{00000000-0005-0000-0000-000019020000}"/>
    <cellStyle name="40 % – Poudarek6 2 4 2 2 2 2" xfId="3306" xr:uid="{00000000-0005-0000-0000-00001A020000}"/>
    <cellStyle name="40 % – Poudarek6 2 4 2 2 2 2 2" xfId="6978" xr:uid="{00000000-0005-0000-0000-00001B020000}"/>
    <cellStyle name="40 % – Poudarek6 2 4 2 2 2 3" xfId="2072" xr:uid="{00000000-0005-0000-0000-00001C020000}"/>
    <cellStyle name="40 % – Poudarek6 2 4 2 2 2 3 2" xfId="5746" xr:uid="{00000000-0005-0000-0000-00001D020000}"/>
    <cellStyle name="40 % – Poudarek6 2 4 2 2 2 4" xfId="4538" xr:uid="{00000000-0005-0000-0000-00001E020000}"/>
    <cellStyle name="40 % – Poudarek6 2 4 2 2 3" xfId="1185" xr:uid="{00000000-0005-0000-0000-00001F020000}"/>
    <cellStyle name="40 % – Poudarek6 2 4 2 2 3 2" xfId="3716" xr:uid="{00000000-0005-0000-0000-000020020000}"/>
    <cellStyle name="40 % – Poudarek6 2 4 2 2 3 2 2" xfId="7388" xr:uid="{00000000-0005-0000-0000-000021020000}"/>
    <cellStyle name="40 % – Poudarek6 2 4 2 2 3 3" xfId="2482" xr:uid="{00000000-0005-0000-0000-000022020000}"/>
    <cellStyle name="40 % – Poudarek6 2 4 2 2 3 3 2" xfId="6156" xr:uid="{00000000-0005-0000-0000-000023020000}"/>
    <cellStyle name="40 % – Poudarek6 2 4 2 2 3 4" xfId="4948" xr:uid="{00000000-0005-0000-0000-000024020000}"/>
    <cellStyle name="40 % – Poudarek6 2 4 2 2 4" xfId="2914" xr:uid="{00000000-0005-0000-0000-000025020000}"/>
    <cellStyle name="40 % – Poudarek6 2 4 2 2 4 2" xfId="6586" xr:uid="{00000000-0005-0000-0000-000026020000}"/>
    <cellStyle name="40 % – Poudarek6 2 4 2 2 5" xfId="1680" xr:uid="{00000000-0005-0000-0000-000027020000}"/>
    <cellStyle name="40 % – Poudarek6 2 4 2 2 5 2" xfId="5354" xr:uid="{00000000-0005-0000-0000-000028020000}"/>
    <cellStyle name="40 % – Poudarek6 2 4 2 2 6" xfId="4146" xr:uid="{00000000-0005-0000-0000-000029020000}"/>
    <cellStyle name="40 % – Poudarek6 2 4 2 3" xfId="638" xr:uid="{00000000-0005-0000-0000-00002A020000}"/>
    <cellStyle name="40 % – Poudarek6 2 4 2 3 2" xfId="3169" xr:uid="{00000000-0005-0000-0000-00002B020000}"/>
    <cellStyle name="40 % – Poudarek6 2 4 2 3 2 2" xfId="6841" xr:uid="{00000000-0005-0000-0000-00002C020000}"/>
    <cellStyle name="40 % – Poudarek6 2 4 2 3 3" xfId="1935" xr:uid="{00000000-0005-0000-0000-00002D020000}"/>
    <cellStyle name="40 % – Poudarek6 2 4 2 3 3 2" xfId="5609" xr:uid="{00000000-0005-0000-0000-00002E020000}"/>
    <cellStyle name="40 % – Poudarek6 2 4 2 3 4" xfId="4401" xr:uid="{00000000-0005-0000-0000-00002F020000}"/>
    <cellStyle name="40 % – Poudarek6 2 4 2 4" xfId="1048" xr:uid="{00000000-0005-0000-0000-000030020000}"/>
    <cellStyle name="40 % – Poudarek6 2 4 2 4 2" xfId="3579" xr:uid="{00000000-0005-0000-0000-000031020000}"/>
    <cellStyle name="40 % – Poudarek6 2 4 2 4 2 2" xfId="7251" xr:uid="{00000000-0005-0000-0000-000032020000}"/>
    <cellStyle name="40 % – Poudarek6 2 4 2 4 3" xfId="2345" xr:uid="{00000000-0005-0000-0000-000033020000}"/>
    <cellStyle name="40 % – Poudarek6 2 4 2 4 3 2" xfId="6019" xr:uid="{00000000-0005-0000-0000-000034020000}"/>
    <cellStyle name="40 % – Poudarek6 2 4 2 4 4" xfId="4811" xr:uid="{00000000-0005-0000-0000-000035020000}"/>
    <cellStyle name="40 % – Poudarek6 2 4 2 5" xfId="2777" xr:uid="{00000000-0005-0000-0000-000036020000}"/>
    <cellStyle name="40 % – Poudarek6 2 4 2 5 2" xfId="6449" xr:uid="{00000000-0005-0000-0000-000037020000}"/>
    <cellStyle name="40 % – Poudarek6 2 4 2 6" xfId="1543" xr:uid="{00000000-0005-0000-0000-000038020000}"/>
    <cellStyle name="40 % – Poudarek6 2 4 2 6 2" xfId="5217" xr:uid="{00000000-0005-0000-0000-000039020000}"/>
    <cellStyle name="40 % – Poudarek6 2 4 2 7" xfId="4009" xr:uid="{00000000-0005-0000-0000-00003A020000}"/>
    <cellStyle name="40 % – Poudarek6 2 4 3" xfId="323" xr:uid="{00000000-0005-0000-0000-00003B020000}"/>
    <cellStyle name="40 % – Poudarek6 2 4 3 2" xfId="721" xr:uid="{00000000-0005-0000-0000-00003C020000}"/>
    <cellStyle name="40 % – Poudarek6 2 4 3 2 2" xfId="3252" xr:uid="{00000000-0005-0000-0000-00003D020000}"/>
    <cellStyle name="40 % – Poudarek6 2 4 3 2 2 2" xfId="6924" xr:uid="{00000000-0005-0000-0000-00003E020000}"/>
    <cellStyle name="40 % – Poudarek6 2 4 3 2 3" xfId="2018" xr:uid="{00000000-0005-0000-0000-00003F020000}"/>
    <cellStyle name="40 % – Poudarek6 2 4 3 2 3 2" xfId="5692" xr:uid="{00000000-0005-0000-0000-000040020000}"/>
    <cellStyle name="40 % – Poudarek6 2 4 3 2 4" xfId="4484" xr:uid="{00000000-0005-0000-0000-000041020000}"/>
    <cellStyle name="40 % – Poudarek6 2 4 3 3" xfId="1131" xr:uid="{00000000-0005-0000-0000-000042020000}"/>
    <cellStyle name="40 % – Poudarek6 2 4 3 3 2" xfId="3662" xr:uid="{00000000-0005-0000-0000-000043020000}"/>
    <cellStyle name="40 % – Poudarek6 2 4 3 3 2 2" xfId="7334" xr:uid="{00000000-0005-0000-0000-000044020000}"/>
    <cellStyle name="40 % – Poudarek6 2 4 3 3 3" xfId="2428" xr:uid="{00000000-0005-0000-0000-000045020000}"/>
    <cellStyle name="40 % – Poudarek6 2 4 3 3 3 2" xfId="6102" xr:uid="{00000000-0005-0000-0000-000046020000}"/>
    <cellStyle name="40 % – Poudarek6 2 4 3 3 4" xfId="4894" xr:uid="{00000000-0005-0000-0000-000047020000}"/>
    <cellStyle name="40 % – Poudarek6 2 4 3 4" xfId="2860" xr:uid="{00000000-0005-0000-0000-000048020000}"/>
    <cellStyle name="40 % – Poudarek6 2 4 3 4 2" xfId="6532" xr:uid="{00000000-0005-0000-0000-000049020000}"/>
    <cellStyle name="40 % – Poudarek6 2 4 3 5" xfId="1626" xr:uid="{00000000-0005-0000-0000-00004A020000}"/>
    <cellStyle name="40 % – Poudarek6 2 4 3 5 2" xfId="5300" xr:uid="{00000000-0005-0000-0000-00004B020000}"/>
    <cellStyle name="40 % – Poudarek6 2 4 3 6" xfId="4092" xr:uid="{00000000-0005-0000-0000-00004C020000}"/>
    <cellStyle name="40 % – Poudarek6 2 4 4" xfId="436" xr:uid="{00000000-0005-0000-0000-00004D020000}"/>
    <cellStyle name="40 % – Poudarek6 2 4 4 2" xfId="829" xr:uid="{00000000-0005-0000-0000-00004E020000}"/>
    <cellStyle name="40 % – Poudarek6 2 4 4 2 2" xfId="3360" xr:uid="{00000000-0005-0000-0000-00004F020000}"/>
    <cellStyle name="40 % – Poudarek6 2 4 4 2 2 2" xfId="7032" xr:uid="{00000000-0005-0000-0000-000050020000}"/>
    <cellStyle name="40 % – Poudarek6 2 4 4 2 3" xfId="2126" xr:uid="{00000000-0005-0000-0000-000051020000}"/>
    <cellStyle name="40 % – Poudarek6 2 4 4 2 3 2" xfId="5800" xr:uid="{00000000-0005-0000-0000-000052020000}"/>
    <cellStyle name="40 % – Poudarek6 2 4 4 2 4" xfId="4592" xr:uid="{00000000-0005-0000-0000-000053020000}"/>
    <cellStyle name="40 % – Poudarek6 2 4 4 3" xfId="1239" xr:uid="{00000000-0005-0000-0000-000054020000}"/>
    <cellStyle name="40 % – Poudarek6 2 4 4 3 2" xfId="3770" xr:uid="{00000000-0005-0000-0000-000055020000}"/>
    <cellStyle name="40 % – Poudarek6 2 4 4 3 2 2" xfId="7442" xr:uid="{00000000-0005-0000-0000-000056020000}"/>
    <cellStyle name="40 % – Poudarek6 2 4 4 3 3" xfId="2536" xr:uid="{00000000-0005-0000-0000-000057020000}"/>
    <cellStyle name="40 % – Poudarek6 2 4 4 3 3 2" xfId="6210" xr:uid="{00000000-0005-0000-0000-000058020000}"/>
    <cellStyle name="40 % – Poudarek6 2 4 4 3 4" xfId="5002" xr:uid="{00000000-0005-0000-0000-000059020000}"/>
    <cellStyle name="40 % – Poudarek6 2 4 4 4" xfId="2968" xr:uid="{00000000-0005-0000-0000-00005A020000}"/>
    <cellStyle name="40 % – Poudarek6 2 4 4 4 2" xfId="6640" xr:uid="{00000000-0005-0000-0000-00005B020000}"/>
    <cellStyle name="40 % – Poudarek6 2 4 4 5" xfId="1734" xr:uid="{00000000-0005-0000-0000-00005C020000}"/>
    <cellStyle name="40 % – Poudarek6 2 4 4 5 2" xfId="5408" xr:uid="{00000000-0005-0000-0000-00005D020000}"/>
    <cellStyle name="40 % – Poudarek6 2 4 4 6" xfId="4200" xr:uid="{00000000-0005-0000-0000-00005E020000}"/>
    <cellStyle name="40 % – Poudarek6 2 4 5" xfId="562" xr:uid="{00000000-0005-0000-0000-00005F020000}"/>
    <cellStyle name="40 % – Poudarek6 2 4 5 2" xfId="3093" xr:uid="{00000000-0005-0000-0000-000060020000}"/>
    <cellStyle name="40 % – Poudarek6 2 4 5 2 2" xfId="6765" xr:uid="{00000000-0005-0000-0000-000061020000}"/>
    <cellStyle name="40 % – Poudarek6 2 4 5 3" xfId="1859" xr:uid="{00000000-0005-0000-0000-000062020000}"/>
    <cellStyle name="40 % – Poudarek6 2 4 5 3 2" xfId="5533" xr:uid="{00000000-0005-0000-0000-000063020000}"/>
    <cellStyle name="40 % – Poudarek6 2 4 5 4" xfId="4325" xr:uid="{00000000-0005-0000-0000-000064020000}"/>
    <cellStyle name="40 % – Poudarek6 2 4 6" xfId="972" xr:uid="{00000000-0005-0000-0000-000065020000}"/>
    <cellStyle name="40 % – Poudarek6 2 4 6 2" xfId="3503" xr:uid="{00000000-0005-0000-0000-000066020000}"/>
    <cellStyle name="40 % – Poudarek6 2 4 6 2 2" xfId="7175" xr:uid="{00000000-0005-0000-0000-000067020000}"/>
    <cellStyle name="40 % – Poudarek6 2 4 6 3" xfId="2269" xr:uid="{00000000-0005-0000-0000-000068020000}"/>
    <cellStyle name="40 % – Poudarek6 2 4 6 3 2" xfId="5943" xr:uid="{00000000-0005-0000-0000-000069020000}"/>
    <cellStyle name="40 % – Poudarek6 2 4 6 4" xfId="4735" xr:uid="{00000000-0005-0000-0000-00006A020000}"/>
    <cellStyle name="40 % – Poudarek6 2 4 7" xfId="2701" xr:uid="{00000000-0005-0000-0000-00006B020000}"/>
    <cellStyle name="40 % – Poudarek6 2 4 7 2" xfId="6373" xr:uid="{00000000-0005-0000-0000-00006C020000}"/>
    <cellStyle name="40 % – Poudarek6 2 4 8" xfId="1467" xr:uid="{00000000-0005-0000-0000-00006D020000}"/>
    <cellStyle name="40 % – Poudarek6 2 4 8 2" xfId="5141" xr:uid="{00000000-0005-0000-0000-00006E020000}"/>
    <cellStyle name="40 % – Poudarek6 2 4 9" xfId="3933" xr:uid="{00000000-0005-0000-0000-00006F020000}"/>
    <cellStyle name="40 % – Poudarek6 2 5" xfId="181" xr:uid="{00000000-0005-0000-0000-000070020000}"/>
    <cellStyle name="40 % – Poudarek6 2 5 2" xfId="253" xr:uid="{00000000-0005-0000-0000-000071020000}"/>
    <cellStyle name="40 % – Poudarek6 2 5 2 2" xfId="350" xr:uid="{00000000-0005-0000-0000-000072020000}"/>
    <cellStyle name="40 % – Poudarek6 2 5 2 2 2" xfId="748" xr:uid="{00000000-0005-0000-0000-000073020000}"/>
    <cellStyle name="40 % – Poudarek6 2 5 2 2 2 2" xfId="3279" xr:uid="{00000000-0005-0000-0000-000074020000}"/>
    <cellStyle name="40 % – Poudarek6 2 5 2 2 2 2 2" xfId="6951" xr:uid="{00000000-0005-0000-0000-000075020000}"/>
    <cellStyle name="40 % – Poudarek6 2 5 2 2 2 3" xfId="2045" xr:uid="{00000000-0005-0000-0000-000076020000}"/>
    <cellStyle name="40 % – Poudarek6 2 5 2 2 2 3 2" xfId="5719" xr:uid="{00000000-0005-0000-0000-000077020000}"/>
    <cellStyle name="40 % – Poudarek6 2 5 2 2 2 4" xfId="4511" xr:uid="{00000000-0005-0000-0000-000078020000}"/>
    <cellStyle name="40 % – Poudarek6 2 5 2 2 3" xfId="1158" xr:uid="{00000000-0005-0000-0000-000079020000}"/>
    <cellStyle name="40 % – Poudarek6 2 5 2 2 3 2" xfId="3689" xr:uid="{00000000-0005-0000-0000-00007A020000}"/>
    <cellStyle name="40 % – Poudarek6 2 5 2 2 3 2 2" xfId="7361" xr:uid="{00000000-0005-0000-0000-00007B020000}"/>
    <cellStyle name="40 % – Poudarek6 2 5 2 2 3 3" xfId="2455" xr:uid="{00000000-0005-0000-0000-00007C020000}"/>
    <cellStyle name="40 % – Poudarek6 2 5 2 2 3 3 2" xfId="6129" xr:uid="{00000000-0005-0000-0000-00007D020000}"/>
    <cellStyle name="40 % – Poudarek6 2 5 2 2 3 4" xfId="4921" xr:uid="{00000000-0005-0000-0000-00007E020000}"/>
    <cellStyle name="40 % – Poudarek6 2 5 2 2 4" xfId="2887" xr:uid="{00000000-0005-0000-0000-00007F020000}"/>
    <cellStyle name="40 % – Poudarek6 2 5 2 2 4 2" xfId="6559" xr:uid="{00000000-0005-0000-0000-000080020000}"/>
    <cellStyle name="40 % – Poudarek6 2 5 2 2 5" xfId="1653" xr:uid="{00000000-0005-0000-0000-000081020000}"/>
    <cellStyle name="40 % – Poudarek6 2 5 2 2 5 2" xfId="5327" xr:uid="{00000000-0005-0000-0000-000082020000}"/>
    <cellStyle name="40 % – Poudarek6 2 5 2 2 6" xfId="4119" xr:uid="{00000000-0005-0000-0000-000083020000}"/>
    <cellStyle name="40 % – Poudarek6 2 5 2 3" xfId="651" xr:uid="{00000000-0005-0000-0000-000084020000}"/>
    <cellStyle name="40 % – Poudarek6 2 5 2 3 2" xfId="3182" xr:uid="{00000000-0005-0000-0000-000085020000}"/>
    <cellStyle name="40 % – Poudarek6 2 5 2 3 2 2" xfId="6854" xr:uid="{00000000-0005-0000-0000-000086020000}"/>
    <cellStyle name="40 % – Poudarek6 2 5 2 3 3" xfId="1948" xr:uid="{00000000-0005-0000-0000-000087020000}"/>
    <cellStyle name="40 % – Poudarek6 2 5 2 3 3 2" xfId="5622" xr:uid="{00000000-0005-0000-0000-000088020000}"/>
    <cellStyle name="40 % – Poudarek6 2 5 2 3 4" xfId="4414" xr:uid="{00000000-0005-0000-0000-000089020000}"/>
    <cellStyle name="40 % – Poudarek6 2 5 2 4" xfId="1061" xr:uid="{00000000-0005-0000-0000-00008A020000}"/>
    <cellStyle name="40 % – Poudarek6 2 5 2 4 2" xfId="3592" xr:uid="{00000000-0005-0000-0000-00008B020000}"/>
    <cellStyle name="40 % – Poudarek6 2 5 2 4 2 2" xfId="7264" xr:uid="{00000000-0005-0000-0000-00008C020000}"/>
    <cellStyle name="40 % – Poudarek6 2 5 2 4 3" xfId="2358" xr:uid="{00000000-0005-0000-0000-00008D020000}"/>
    <cellStyle name="40 % – Poudarek6 2 5 2 4 3 2" xfId="6032" xr:uid="{00000000-0005-0000-0000-00008E020000}"/>
    <cellStyle name="40 % – Poudarek6 2 5 2 4 4" xfId="4824" xr:uid="{00000000-0005-0000-0000-00008F020000}"/>
    <cellStyle name="40 % – Poudarek6 2 5 2 5" xfId="2790" xr:uid="{00000000-0005-0000-0000-000090020000}"/>
    <cellStyle name="40 % – Poudarek6 2 5 2 5 2" xfId="6462" xr:uid="{00000000-0005-0000-0000-000091020000}"/>
    <cellStyle name="40 % – Poudarek6 2 5 2 6" xfId="1556" xr:uid="{00000000-0005-0000-0000-000092020000}"/>
    <cellStyle name="40 % – Poudarek6 2 5 2 6 2" xfId="5230" xr:uid="{00000000-0005-0000-0000-000093020000}"/>
    <cellStyle name="40 % – Poudarek6 2 5 2 7" xfId="4022" xr:uid="{00000000-0005-0000-0000-000094020000}"/>
    <cellStyle name="40 % – Poudarek6 2 5 3" xfId="296" xr:uid="{00000000-0005-0000-0000-000095020000}"/>
    <cellStyle name="40 % – Poudarek6 2 5 3 2" xfId="694" xr:uid="{00000000-0005-0000-0000-000096020000}"/>
    <cellStyle name="40 % – Poudarek6 2 5 3 2 2" xfId="3225" xr:uid="{00000000-0005-0000-0000-000097020000}"/>
    <cellStyle name="40 % – Poudarek6 2 5 3 2 2 2" xfId="6897" xr:uid="{00000000-0005-0000-0000-000098020000}"/>
    <cellStyle name="40 % – Poudarek6 2 5 3 2 3" xfId="1991" xr:uid="{00000000-0005-0000-0000-000099020000}"/>
    <cellStyle name="40 % – Poudarek6 2 5 3 2 3 2" xfId="5665" xr:uid="{00000000-0005-0000-0000-00009A020000}"/>
    <cellStyle name="40 % – Poudarek6 2 5 3 2 4" xfId="4457" xr:uid="{00000000-0005-0000-0000-00009B020000}"/>
    <cellStyle name="40 % – Poudarek6 2 5 3 3" xfId="1104" xr:uid="{00000000-0005-0000-0000-00009C020000}"/>
    <cellStyle name="40 % – Poudarek6 2 5 3 3 2" xfId="3635" xr:uid="{00000000-0005-0000-0000-00009D020000}"/>
    <cellStyle name="40 % – Poudarek6 2 5 3 3 2 2" xfId="7307" xr:uid="{00000000-0005-0000-0000-00009E020000}"/>
    <cellStyle name="40 % – Poudarek6 2 5 3 3 3" xfId="2401" xr:uid="{00000000-0005-0000-0000-00009F020000}"/>
    <cellStyle name="40 % – Poudarek6 2 5 3 3 3 2" xfId="6075" xr:uid="{00000000-0005-0000-0000-0000A0020000}"/>
    <cellStyle name="40 % – Poudarek6 2 5 3 3 4" xfId="4867" xr:uid="{00000000-0005-0000-0000-0000A1020000}"/>
    <cellStyle name="40 % – Poudarek6 2 5 3 4" xfId="2833" xr:uid="{00000000-0005-0000-0000-0000A2020000}"/>
    <cellStyle name="40 % – Poudarek6 2 5 3 4 2" xfId="6505" xr:uid="{00000000-0005-0000-0000-0000A3020000}"/>
    <cellStyle name="40 % – Poudarek6 2 5 3 5" xfId="1599" xr:uid="{00000000-0005-0000-0000-0000A4020000}"/>
    <cellStyle name="40 % – Poudarek6 2 5 3 5 2" xfId="5273" xr:uid="{00000000-0005-0000-0000-0000A5020000}"/>
    <cellStyle name="40 % – Poudarek6 2 5 3 6" xfId="4065" xr:uid="{00000000-0005-0000-0000-0000A6020000}"/>
    <cellStyle name="40 % – Poudarek6 2 5 4" xfId="454" xr:uid="{00000000-0005-0000-0000-0000A7020000}"/>
    <cellStyle name="40 % – Poudarek6 2 5 4 2" xfId="847" xr:uid="{00000000-0005-0000-0000-0000A8020000}"/>
    <cellStyle name="40 % – Poudarek6 2 5 4 2 2" xfId="3378" xr:uid="{00000000-0005-0000-0000-0000A9020000}"/>
    <cellStyle name="40 % – Poudarek6 2 5 4 2 2 2" xfId="7050" xr:uid="{00000000-0005-0000-0000-0000AA020000}"/>
    <cellStyle name="40 % – Poudarek6 2 5 4 2 3" xfId="2144" xr:uid="{00000000-0005-0000-0000-0000AB020000}"/>
    <cellStyle name="40 % – Poudarek6 2 5 4 2 3 2" xfId="5818" xr:uid="{00000000-0005-0000-0000-0000AC020000}"/>
    <cellStyle name="40 % – Poudarek6 2 5 4 2 4" xfId="4610" xr:uid="{00000000-0005-0000-0000-0000AD020000}"/>
    <cellStyle name="40 % – Poudarek6 2 5 4 3" xfId="1257" xr:uid="{00000000-0005-0000-0000-0000AE020000}"/>
    <cellStyle name="40 % – Poudarek6 2 5 4 3 2" xfId="3788" xr:uid="{00000000-0005-0000-0000-0000AF020000}"/>
    <cellStyle name="40 % – Poudarek6 2 5 4 3 2 2" xfId="7460" xr:uid="{00000000-0005-0000-0000-0000B0020000}"/>
    <cellStyle name="40 % – Poudarek6 2 5 4 3 3" xfId="2554" xr:uid="{00000000-0005-0000-0000-0000B1020000}"/>
    <cellStyle name="40 % – Poudarek6 2 5 4 3 3 2" xfId="6228" xr:uid="{00000000-0005-0000-0000-0000B2020000}"/>
    <cellStyle name="40 % – Poudarek6 2 5 4 3 4" xfId="5020" xr:uid="{00000000-0005-0000-0000-0000B3020000}"/>
    <cellStyle name="40 % – Poudarek6 2 5 4 4" xfId="2986" xr:uid="{00000000-0005-0000-0000-0000B4020000}"/>
    <cellStyle name="40 % – Poudarek6 2 5 4 4 2" xfId="6658" xr:uid="{00000000-0005-0000-0000-0000B5020000}"/>
    <cellStyle name="40 % – Poudarek6 2 5 4 5" xfId="1752" xr:uid="{00000000-0005-0000-0000-0000B6020000}"/>
    <cellStyle name="40 % – Poudarek6 2 5 4 5 2" xfId="5426" xr:uid="{00000000-0005-0000-0000-0000B7020000}"/>
    <cellStyle name="40 % – Poudarek6 2 5 4 6" xfId="4218" xr:uid="{00000000-0005-0000-0000-0000B8020000}"/>
    <cellStyle name="40 % – Poudarek6 2 5 5" xfId="580" xr:uid="{00000000-0005-0000-0000-0000B9020000}"/>
    <cellStyle name="40 % – Poudarek6 2 5 5 2" xfId="3111" xr:uid="{00000000-0005-0000-0000-0000BA020000}"/>
    <cellStyle name="40 % – Poudarek6 2 5 5 2 2" xfId="6783" xr:uid="{00000000-0005-0000-0000-0000BB020000}"/>
    <cellStyle name="40 % – Poudarek6 2 5 5 3" xfId="1877" xr:uid="{00000000-0005-0000-0000-0000BC020000}"/>
    <cellStyle name="40 % – Poudarek6 2 5 5 3 2" xfId="5551" xr:uid="{00000000-0005-0000-0000-0000BD020000}"/>
    <cellStyle name="40 % – Poudarek6 2 5 5 4" xfId="4343" xr:uid="{00000000-0005-0000-0000-0000BE020000}"/>
    <cellStyle name="40 % – Poudarek6 2 5 6" xfId="990" xr:uid="{00000000-0005-0000-0000-0000BF020000}"/>
    <cellStyle name="40 % – Poudarek6 2 5 6 2" xfId="3521" xr:uid="{00000000-0005-0000-0000-0000C0020000}"/>
    <cellStyle name="40 % – Poudarek6 2 5 6 2 2" xfId="7193" xr:uid="{00000000-0005-0000-0000-0000C1020000}"/>
    <cellStyle name="40 % – Poudarek6 2 5 6 3" xfId="2287" xr:uid="{00000000-0005-0000-0000-0000C2020000}"/>
    <cellStyle name="40 % – Poudarek6 2 5 6 3 2" xfId="5961" xr:uid="{00000000-0005-0000-0000-0000C3020000}"/>
    <cellStyle name="40 % – Poudarek6 2 5 6 4" xfId="4753" xr:uid="{00000000-0005-0000-0000-0000C4020000}"/>
    <cellStyle name="40 % – Poudarek6 2 5 7" xfId="2719" xr:uid="{00000000-0005-0000-0000-0000C5020000}"/>
    <cellStyle name="40 % – Poudarek6 2 5 7 2" xfId="6391" xr:uid="{00000000-0005-0000-0000-0000C6020000}"/>
    <cellStyle name="40 % – Poudarek6 2 5 8" xfId="1485" xr:uid="{00000000-0005-0000-0000-0000C7020000}"/>
    <cellStyle name="40 % – Poudarek6 2 5 8 2" xfId="5159" xr:uid="{00000000-0005-0000-0000-0000C8020000}"/>
    <cellStyle name="40 % – Poudarek6 2 5 9" xfId="3951" xr:uid="{00000000-0005-0000-0000-0000C9020000}"/>
    <cellStyle name="40 % – Poudarek6 2 6" xfId="190" xr:uid="{00000000-0005-0000-0000-0000CA020000}"/>
    <cellStyle name="40 % – Poudarek6 2 6 2" xfId="332" xr:uid="{00000000-0005-0000-0000-0000CB020000}"/>
    <cellStyle name="40 % – Poudarek6 2 6 2 2" xfId="730" xr:uid="{00000000-0005-0000-0000-0000CC020000}"/>
    <cellStyle name="40 % – Poudarek6 2 6 2 2 2" xfId="3261" xr:uid="{00000000-0005-0000-0000-0000CD020000}"/>
    <cellStyle name="40 % – Poudarek6 2 6 2 2 2 2" xfId="6933" xr:uid="{00000000-0005-0000-0000-0000CE020000}"/>
    <cellStyle name="40 % – Poudarek6 2 6 2 2 3" xfId="2027" xr:uid="{00000000-0005-0000-0000-0000CF020000}"/>
    <cellStyle name="40 % – Poudarek6 2 6 2 2 3 2" xfId="5701" xr:uid="{00000000-0005-0000-0000-0000D0020000}"/>
    <cellStyle name="40 % – Poudarek6 2 6 2 2 4" xfId="4493" xr:uid="{00000000-0005-0000-0000-0000D1020000}"/>
    <cellStyle name="40 % – Poudarek6 2 6 2 3" xfId="1140" xr:uid="{00000000-0005-0000-0000-0000D2020000}"/>
    <cellStyle name="40 % – Poudarek6 2 6 2 3 2" xfId="3671" xr:uid="{00000000-0005-0000-0000-0000D3020000}"/>
    <cellStyle name="40 % – Poudarek6 2 6 2 3 2 2" xfId="7343" xr:uid="{00000000-0005-0000-0000-0000D4020000}"/>
    <cellStyle name="40 % – Poudarek6 2 6 2 3 3" xfId="2437" xr:uid="{00000000-0005-0000-0000-0000D5020000}"/>
    <cellStyle name="40 % – Poudarek6 2 6 2 3 3 2" xfId="6111" xr:uid="{00000000-0005-0000-0000-0000D6020000}"/>
    <cellStyle name="40 % – Poudarek6 2 6 2 3 4" xfId="4903" xr:uid="{00000000-0005-0000-0000-0000D7020000}"/>
    <cellStyle name="40 % – Poudarek6 2 6 2 4" xfId="2869" xr:uid="{00000000-0005-0000-0000-0000D8020000}"/>
    <cellStyle name="40 % – Poudarek6 2 6 2 4 2" xfId="6541" xr:uid="{00000000-0005-0000-0000-0000D9020000}"/>
    <cellStyle name="40 % – Poudarek6 2 6 2 5" xfId="1635" xr:uid="{00000000-0005-0000-0000-0000DA020000}"/>
    <cellStyle name="40 % – Poudarek6 2 6 2 5 2" xfId="5309" xr:uid="{00000000-0005-0000-0000-0000DB020000}"/>
    <cellStyle name="40 % – Poudarek6 2 6 2 6" xfId="4101" xr:uid="{00000000-0005-0000-0000-0000DC020000}"/>
    <cellStyle name="40 % – Poudarek6 2 6 3" xfId="463" xr:uid="{00000000-0005-0000-0000-0000DD020000}"/>
    <cellStyle name="40 % – Poudarek6 2 6 3 2" xfId="856" xr:uid="{00000000-0005-0000-0000-0000DE020000}"/>
    <cellStyle name="40 % – Poudarek6 2 6 3 2 2" xfId="3387" xr:uid="{00000000-0005-0000-0000-0000DF020000}"/>
    <cellStyle name="40 % – Poudarek6 2 6 3 2 2 2" xfId="7059" xr:uid="{00000000-0005-0000-0000-0000E0020000}"/>
    <cellStyle name="40 % – Poudarek6 2 6 3 2 3" xfId="2153" xr:uid="{00000000-0005-0000-0000-0000E1020000}"/>
    <cellStyle name="40 % – Poudarek6 2 6 3 2 3 2" xfId="5827" xr:uid="{00000000-0005-0000-0000-0000E2020000}"/>
    <cellStyle name="40 % – Poudarek6 2 6 3 2 4" xfId="4619" xr:uid="{00000000-0005-0000-0000-0000E3020000}"/>
    <cellStyle name="40 % – Poudarek6 2 6 3 3" xfId="1266" xr:uid="{00000000-0005-0000-0000-0000E4020000}"/>
    <cellStyle name="40 % – Poudarek6 2 6 3 3 2" xfId="3797" xr:uid="{00000000-0005-0000-0000-0000E5020000}"/>
    <cellStyle name="40 % – Poudarek6 2 6 3 3 2 2" xfId="7469" xr:uid="{00000000-0005-0000-0000-0000E6020000}"/>
    <cellStyle name="40 % – Poudarek6 2 6 3 3 3" xfId="2563" xr:uid="{00000000-0005-0000-0000-0000E7020000}"/>
    <cellStyle name="40 % – Poudarek6 2 6 3 3 3 2" xfId="6237" xr:uid="{00000000-0005-0000-0000-0000E8020000}"/>
    <cellStyle name="40 % – Poudarek6 2 6 3 3 4" xfId="5029" xr:uid="{00000000-0005-0000-0000-0000E9020000}"/>
    <cellStyle name="40 % – Poudarek6 2 6 3 4" xfId="2995" xr:uid="{00000000-0005-0000-0000-0000EA020000}"/>
    <cellStyle name="40 % – Poudarek6 2 6 3 4 2" xfId="6667" xr:uid="{00000000-0005-0000-0000-0000EB020000}"/>
    <cellStyle name="40 % – Poudarek6 2 6 3 5" xfId="1761" xr:uid="{00000000-0005-0000-0000-0000EC020000}"/>
    <cellStyle name="40 % – Poudarek6 2 6 3 5 2" xfId="5435" xr:uid="{00000000-0005-0000-0000-0000ED020000}"/>
    <cellStyle name="40 % – Poudarek6 2 6 3 6" xfId="4227" xr:uid="{00000000-0005-0000-0000-0000EE020000}"/>
    <cellStyle name="40 % – Poudarek6 2 6 4" xfId="589" xr:uid="{00000000-0005-0000-0000-0000EF020000}"/>
    <cellStyle name="40 % – Poudarek6 2 6 4 2" xfId="3120" xr:uid="{00000000-0005-0000-0000-0000F0020000}"/>
    <cellStyle name="40 % – Poudarek6 2 6 4 2 2" xfId="6792" xr:uid="{00000000-0005-0000-0000-0000F1020000}"/>
    <cellStyle name="40 % – Poudarek6 2 6 4 3" xfId="1886" xr:uid="{00000000-0005-0000-0000-0000F2020000}"/>
    <cellStyle name="40 % – Poudarek6 2 6 4 3 2" xfId="5560" xr:uid="{00000000-0005-0000-0000-0000F3020000}"/>
    <cellStyle name="40 % – Poudarek6 2 6 4 4" xfId="4352" xr:uid="{00000000-0005-0000-0000-0000F4020000}"/>
    <cellStyle name="40 % – Poudarek6 2 6 5" xfId="999" xr:uid="{00000000-0005-0000-0000-0000F5020000}"/>
    <cellStyle name="40 % – Poudarek6 2 6 5 2" xfId="3530" xr:uid="{00000000-0005-0000-0000-0000F6020000}"/>
    <cellStyle name="40 % – Poudarek6 2 6 5 2 2" xfId="7202" xr:uid="{00000000-0005-0000-0000-0000F7020000}"/>
    <cellStyle name="40 % – Poudarek6 2 6 5 3" xfId="2296" xr:uid="{00000000-0005-0000-0000-0000F8020000}"/>
    <cellStyle name="40 % – Poudarek6 2 6 5 3 2" xfId="5970" xr:uid="{00000000-0005-0000-0000-0000F9020000}"/>
    <cellStyle name="40 % – Poudarek6 2 6 5 4" xfId="4762" xr:uid="{00000000-0005-0000-0000-0000FA020000}"/>
    <cellStyle name="40 % – Poudarek6 2 6 6" xfId="2728" xr:uid="{00000000-0005-0000-0000-0000FB020000}"/>
    <cellStyle name="40 % – Poudarek6 2 6 6 2" xfId="6400" xr:uid="{00000000-0005-0000-0000-0000FC020000}"/>
    <cellStyle name="40 % – Poudarek6 2 6 7" xfId="1494" xr:uid="{00000000-0005-0000-0000-0000FD020000}"/>
    <cellStyle name="40 % – Poudarek6 2 6 7 2" xfId="5168" xr:uid="{00000000-0005-0000-0000-0000FE020000}"/>
    <cellStyle name="40 % – Poudarek6 2 6 8" xfId="3960" xr:uid="{00000000-0005-0000-0000-0000FF020000}"/>
    <cellStyle name="40 % – Poudarek6 2 7" xfId="208" xr:uid="{00000000-0005-0000-0000-000000030000}"/>
    <cellStyle name="40 % – Poudarek6 2 7 2" xfId="607" xr:uid="{00000000-0005-0000-0000-000001030000}"/>
    <cellStyle name="40 % – Poudarek6 2 7 2 2" xfId="3138" xr:uid="{00000000-0005-0000-0000-000002030000}"/>
    <cellStyle name="40 % – Poudarek6 2 7 2 2 2" xfId="6810" xr:uid="{00000000-0005-0000-0000-000003030000}"/>
    <cellStyle name="40 % – Poudarek6 2 7 2 3" xfId="1904" xr:uid="{00000000-0005-0000-0000-000004030000}"/>
    <cellStyle name="40 % – Poudarek6 2 7 2 3 2" xfId="5578" xr:uid="{00000000-0005-0000-0000-000005030000}"/>
    <cellStyle name="40 % – Poudarek6 2 7 2 4" xfId="4370" xr:uid="{00000000-0005-0000-0000-000006030000}"/>
    <cellStyle name="40 % – Poudarek6 2 7 3" xfId="1017" xr:uid="{00000000-0005-0000-0000-000007030000}"/>
    <cellStyle name="40 % – Poudarek6 2 7 3 2" xfId="3548" xr:uid="{00000000-0005-0000-0000-000008030000}"/>
    <cellStyle name="40 % – Poudarek6 2 7 3 2 2" xfId="7220" xr:uid="{00000000-0005-0000-0000-000009030000}"/>
    <cellStyle name="40 % – Poudarek6 2 7 3 3" xfId="2314" xr:uid="{00000000-0005-0000-0000-00000A030000}"/>
    <cellStyle name="40 % – Poudarek6 2 7 3 3 2" xfId="5988" xr:uid="{00000000-0005-0000-0000-00000B030000}"/>
    <cellStyle name="40 % – Poudarek6 2 7 3 4" xfId="4780" xr:uid="{00000000-0005-0000-0000-00000C030000}"/>
    <cellStyle name="40 % – Poudarek6 2 7 4" xfId="2746" xr:uid="{00000000-0005-0000-0000-00000D030000}"/>
    <cellStyle name="40 % – Poudarek6 2 7 4 2" xfId="6418" xr:uid="{00000000-0005-0000-0000-00000E030000}"/>
    <cellStyle name="40 % – Poudarek6 2 7 5" xfId="1512" xr:uid="{00000000-0005-0000-0000-00000F030000}"/>
    <cellStyle name="40 % – Poudarek6 2 7 5 2" xfId="5186" xr:uid="{00000000-0005-0000-0000-000010030000}"/>
    <cellStyle name="40 % – Poudarek6 2 7 6" xfId="3978" xr:uid="{00000000-0005-0000-0000-000011030000}"/>
    <cellStyle name="40 % – Poudarek6 2 8" xfId="266" xr:uid="{00000000-0005-0000-0000-000012030000}"/>
    <cellStyle name="40 % – Poudarek6 2 8 2" xfId="664" xr:uid="{00000000-0005-0000-0000-000013030000}"/>
    <cellStyle name="40 % – Poudarek6 2 8 2 2" xfId="3195" xr:uid="{00000000-0005-0000-0000-000014030000}"/>
    <cellStyle name="40 % – Poudarek6 2 8 2 2 2" xfId="6867" xr:uid="{00000000-0005-0000-0000-000015030000}"/>
    <cellStyle name="40 % – Poudarek6 2 8 2 3" xfId="1961" xr:uid="{00000000-0005-0000-0000-000016030000}"/>
    <cellStyle name="40 % – Poudarek6 2 8 2 3 2" xfId="5635" xr:uid="{00000000-0005-0000-0000-000017030000}"/>
    <cellStyle name="40 % – Poudarek6 2 8 2 4" xfId="4427" xr:uid="{00000000-0005-0000-0000-000018030000}"/>
    <cellStyle name="40 % – Poudarek6 2 8 3" xfId="1074" xr:uid="{00000000-0005-0000-0000-000019030000}"/>
    <cellStyle name="40 % – Poudarek6 2 8 3 2" xfId="3605" xr:uid="{00000000-0005-0000-0000-00001A030000}"/>
    <cellStyle name="40 % – Poudarek6 2 8 3 2 2" xfId="7277" xr:uid="{00000000-0005-0000-0000-00001B030000}"/>
    <cellStyle name="40 % – Poudarek6 2 8 3 3" xfId="2371" xr:uid="{00000000-0005-0000-0000-00001C030000}"/>
    <cellStyle name="40 % – Poudarek6 2 8 3 3 2" xfId="6045" xr:uid="{00000000-0005-0000-0000-00001D030000}"/>
    <cellStyle name="40 % – Poudarek6 2 8 3 4" xfId="4837" xr:uid="{00000000-0005-0000-0000-00001E030000}"/>
    <cellStyle name="40 % – Poudarek6 2 8 4" xfId="2803" xr:uid="{00000000-0005-0000-0000-00001F030000}"/>
    <cellStyle name="40 % – Poudarek6 2 8 4 2" xfId="6475" xr:uid="{00000000-0005-0000-0000-000020030000}"/>
    <cellStyle name="40 % – Poudarek6 2 8 5" xfId="1569" xr:uid="{00000000-0005-0000-0000-000021030000}"/>
    <cellStyle name="40 % – Poudarek6 2 8 5 2" xfId="5243" xr:uid="{00000000-0005-0000-0000-000022030000}"/>
    <cellStyle name="40 % – Poudarek6 2 8 6" xfId="4035" xr:uid="{00000000-0005-0000-0000-000023030000}"/>
    <cellStyle name="40 % – Poudarek6 2 9" xfId="278" xr:uid="{00000000-0005-0000-0000-000024030000}"/>
    <cellStyle name="40 % – Poudarek6 2 9 2" xfId="676" xr:uid="{00000000-0005-0000-0000-000025030000}"/>
    <cellStyle name="40 % – Poudarek6 2 9 2 2" xfId="3207" xr:uid="{00000000-0005-0000-0000-000026030000}"/>
    <cellStyle name="40 % – Poudarek6 2 9 2 2 2" xfId="6879" xr:uid="{00000000-0005-0000-0000-000027030000}"/>
    <cellStyle name="40 % – Poudarek6 2 9 2 3" xfId="1973" xr:uid="{00000000-0005-0000-0000-000028030000}"/>
    <cellStyle name="40 % – Poudarek6 2 9 2 3 2" xfId="5647" xr:uid="{00000000-0005-0000-0000-000029030000}"/>
    <cellStyle name="40 % – Poudarek6 2 9 2 4" xfId="4439" xr:uid="{00000000-0005-0000-0000-00002A030000}"/>
    <cellStyle name="40 % – Poudarek6 2 9 3" xfId="1086" xr:uid="{00000000-0005-0000-0000-00002B030000}"/>
    <cellStyle name="40 % – Poudarek6 2 9 3 2" xfId="3617" xr:uid="{00000000-0005-0000-0000-00002C030000}"/>
    <cellStyle name="40 % – Poudarek6 2 9 3 2 2" xfId="7289" xr:uid="{00000000-0005-0000-0000-00002D030000}"/>
    <cellStyle name="40 % – Poudarek6 2 9 3 3" xfId="2383" xr:uid="{00000000-0005-0000-0000-00002E030000}"/>
    <cellStyle name="40 % – Poudarek6 2 9 3 3 2" xfId="6057" xr:uid="{00000000-0005-0000-0000-00002F030000}"/>
    <cellStyle name="40 % – Poudarek6 2 9 3 4" xfId="4849" xr:uid="{00000000-0005-0000-0000-000030030000}"/>
    <cellStyle name="40 % – Poudarek6 2 9 4" xfId="2815" xr:uid="{00000000-0005-0000-0000-000031030000}"/>
    <cellStyle name="40 % – Poudarek6 2 9 4 2" xfId="6487" xr:uid="{00000000-0005-0000-0000-000032030000}"/>
    <cellStyle name="40 % – Poudarek6 2 9 5" xfId="1581" xr:uid="{00000000-0005-0000-0000-000033030000}"/>
    <cellStyle name="40 % – Poudarek6 2 9 5 2" xfId="5255" xr:uid="{00000000-0005-0000-0000-000034030000}"/>
    <cellStyle name="40 % – Poudarek6 2 9 6" xfId="4047" xr:uid="{00000000-0005-0000-0000-000035030000}"/>
    <cellStyle name="40 % – Poudarek6 3" xfId="7622" xr:uid="{00000000-0005-0000-0000-000036030000}"/>
    <cellStyle name="40% - Accent1" xfId="7623" xr:uid="{00000000-0005-0000-0000-000037030000}"/>
    <cellStyle name="40% - Accent1 2" xfId="7624" xr:uid="{00000000-0005-0000-0000-000038030000}"/>
    <cellStyle name="40% - Accent1 2 2" xfId="7625" xr:uid="{00000000-0005-0000-0000-000039030000}"/>
    <cellStyle name="40% - Accent1 2 2 2" xfId="7626" xr:uid="{00000000-0005-0000-0000-00003A030000}"/>
    <cellStyle name="40% - Accent1 2 3" xfId="7627" xr:uid="{00000000-0005-0000-0000-00003B030000}"/>
    <cellStyle name="40% - Accent1 2 4" xfId="7628" xr:uid="{00000000-0005-0000-0000-00003C030000}"/>
    <cellStyle name="40% - Accent1 2 5" xfId="7629" xr:uid="{00000000-0005-0000-0000-00003D030000}"/>
    <cellStyle name="40% - Accent1 3" xfId="7630" xr:uid="{00000000-0005-0000-0000-00003E030000}"/>
    <cellStyle name="40% - Accent1 3 2" xfId="7631" xr:uid="{00000000-0005-0000-0000-00003F030000}"/>
    <cellStyle name="40% - Accent1 3 3" xfId="7632" xr:uid="{00000000-0005-0000-0000-000040030000}"/>
    <cellStyle name="40% - Accent1 4" xfId="7633" xr:uid="{00000000-0005-0000-0000-000041030000}"/>
    <cellStyle name="40% - Accent1 5" xfId="7634" xr:uid="{00000000-0005-0000-0000-000042030000}"/>
    <cellStyle name="40% - Accent1 6" xfId="7635" xr:uid="{00000000-0005-0000-0000-000043030000}"/>
    <cellStyle name="40% - Accent2" xfId="7636" xr:uid="{00000000-0005-0000-0000-000044030000}"/>
    <cellStyle name="40% - Accent2 2" xfId="7637" xr:uid="{00000000-0005-0000-0000-000045030000}"/>
    <cellStyle name="40% - Accent2 2 2" xfId="7638" xr:uid="{00000000-0005-0000-0000-000046030000}"/>
    <cellStyle name="40% - Accent2 3" xfId="7639" xr:uid="{00000000-0005-0000-0000-000047030000}"/>
    <cellStyle name="40% - Accent2 4" xfId="7640" xr:uid="{00000000-0005-0000-0000-000048030000}"/>
    <cellStyle name="40% - Accent2 5" xfId="7641" xr:uid="{00000000-0005-0000-0000-000049030000}"/>
    <cellStyle name="40% - Accent2 6" xfId="7642" xr:uid="{00000000-0005-0000-0000-00004A030000}"/>
    <cellStyle name="40% - Accent3" xfId="7643" xr:uid="{00000000-0005-0000-0000-00004B030000}"/>
    <cellStyle name="40% - Accent3 2" xfId="7644" xr:uid="{00000000-0005-0000-0000-00004C030000}"/>
    <cellStyle name="40% - Accent3 2 2" xfId="7645" xr:uid="{00000000-0005-0000-0000-00004D030000}"/>
    <cellStyle name="40% - Accent3 2 2 2" xfId="7646" xr:uid="{00000000-0005-0000-0000-00004E030000}"/>
    <cellStyle name="40% - Accent3 2 3" xfId="7647" xr:uid="{00000000-0005-0000-0000-00004F030000}"/>
    <cellStyle name="40% - Accent3 2 4" xfId="7648" xr:uid="{00000000-0005-0000-0000-000050030000}"/>
    <cellStyle name="40% - Accent3 2 5" xfId="7649" xr:uid="{00000000-0005-0000-0000-000051030000}"/>
    <cellStyle name="40% - Accent3 3" xfId="7650" xr:uid="{00000000-0005-0000-0000-000052030000}"/>
    <cellStyle name="40% - Accent3 3 2" xfId="7651" xr:uid="{00000000-0005-0000-0000-000053030000}"/>
    <cellStyle name="40% - Accent3 3 3" xfId="7652" xr:uid="{00000000-0005-0000-0000-000054030000}"/>
    <cellStyle name="40% - Accent3 4" xfId="7653" xr:uid="{00000000-0005-0000-0000-000055030000}"/>
    <cellStyle name="40% - Accent3 5" xfId="7654" xr:uid="{00000000-0005-0000-0000-000056030000}"/>
    <cellStyle name="40% - Accent3 6" xfId="7655" xr:uid="{00000000-0005-0000-0000-000057030000}"/>
    <cellStyle name="40% - Accent4" xfId="7656" xr:uid="{00000000-0005-0000-0000-000058030000}"/>
    <cellStyle name="40% - Accent4 2" xfId="7657" xr:uid="{00000000-0005-0000-0000-000059030000}"/>
    <cellStyle name="40% - Accent4 2 2" xfId="7658" xr:uid="{00000000-0005-0000-0000-00005A030000}"/>
    <cellStyle name="40% - Accent4 2 2 2" xfId="7659" xr:uid="{00000000-0005-0000-0000-00005B030000}"/>
    <cellStyle name="40% - Accent4 2 3" xfId="7660" xr:uid="{00000000-0005-0000-0000-00005C030000}"/>
    <cellStyle name="40% - Accent4 2 4" xfId="7661" xr:uid="{00000000-0005-0000-0000-00005D030000}"/>
    <cellStyle name="40% - Accent4 2 5" xfId="7662" xr:uid="{00000000-0005-0000-0000-00005E030000}"/>
    <cellStyle name="40% - Accent4 3" xfId="7663" xr:uid="{00000000-0005-0000-0000-00005F030000}"/>
    <cellStyle name="40% - Accent4 3 2" xfId="7664" xr:uid="{00000000-0005-0000-0000-000060030000}"/>
    <cellStyle name="40% - Accent4 3 3" xfId="7665" xr:uid="{00000000-0005-0000-0000-000061030000}"/>
    <cellStyle name="40% - Accent4 4" xfId="7666" xr:uid="{00000000-0005-0000-0000-000062030000}"/>
    <cellStyle name="40% - Accent4 5" xfId="7667" xr:uid="{00000000-0005-0000-0000-000063030000}"/>
    <cellStyle name="40% - Accent4 6" xfId="7668" xr:uid="{00000000-0005-0000-0000-000064030000}"/>
    <cellStyle name="40% - Accent5" xfId="7669" xr:uid="{00000000-0005-0000-0000-000065030000}"/>
    <cellStyle name="40% - Accent5 2" xfId="7670" xr:uid="{00000000-0005-0000-0000-000066030000}"/>
    <cellStyle name="40% - Accent5 2 2" xfId="7671" xr:uid="{00000000-0005-0000-0000-000067030000}"/>
    <cellStyle name="40% - Accent5 2 2 2" xfId="7672" xr:uid="{00000000-0005-0000-0000-000068030000}"/>
    <cellStyle name="40% - Accent5 2 3" xfId="7673" xr:uid="{00000000-0005-0000-0000-000069030000}"/>
    <cellStyle name="40% - Accent5 2 4" xfId="7674" xr:uid="{00000000-0005-0000-0000-00006A030000}"/>
    <cellStyle name="40% - Accent5 2 5" xfId="7675" xr:uid="{00000000-0005-0000-0000-00006B030000}"/>
    <cellStyle name="40% - Accent5 3" xfId="7676" xr:uid="{00000000-0005-0000-0000-00006C030000}"/>
    <cellStyle name="40% - Accent5 3 2" xfId="7677" xr:uid="{00000000-0005-0000-0000-00006D030000}"/>
    <cellStyle name="40% - Accent5 3 3" xfId="7678" xr:uid="{00000000-0005-0000-0000-00006E030000}"/>
    <cellStyle name="40% - Accent5 4" xfId="7679" xr:uid="{00000000-0005-0000-0000-00006F030000}"/>
    <cellStyle name="40% - Accent5 5" xfId="7680" xr:uid="{00000000-0005-0000-0000-000070030000}"/>
    <cellStyle name="40% - Accent5 6" xfId="7681" xr:uid="{00000000-0005-0000-0000-000071030000}"/>
    <cellStyle name="40% - Accent6" xfId="7682" xr:uid="{00000000-0005-0000-0000-000072030000}"/>
    <cellStyle name="40% - Accent6 2" xfId="7683" xr:uid="{00000000-0005-0000-0000-000073030000}"/>
    <cellStyle name="40% - Accent6 2 2" xfId="7684" xr:uid="{00000000-0005-0000-0000-000074030000}"/>
    <cellStyle name="40% - Accent6 2 2 2" xfId="7685" xr:uid="{00000000-0005-0000-0000-000075030000}"/>
    <cellStyle name="40% - Accent6 2 3" xfId="7686" xr:uid="{00000000-0005-0000-0000-000076030000}"/>
    <cellStyle name="40% - Accent6 2 4" xfId="7687" xr:uid="{00000000-0005-0000-0000-000077030000}"/>
    <cellStyle name="40% - Accent6 2 5" xfId="7688" xr:uid="{00000000-0005-0000-0000-000078030000}"/>
    <cellStyle name="40% - Accent6 3" xfId="7689" xr:uid="{00000000-0005-0000-0000-000079030000}"/>
    <cellStyle name="40% - Accent6 3 2" xfId="7690" xr:uid="{00000000-0005-0000-0000-00007A030000}"/>
    <cellStyle name="40% - Accent6 3 3" xfId="7691" xr:uid="{00000000-0005-0000-0000-00007B030000}"/>
    <cellStyle name="40% - Accent6 4" xfId="7692" xr:uid="{00000000-0005-0000-0000-00007C030000}"/>
    <cellStyle name="40% - Accent6 5" xfId="7693" xr:uid="{00000000-0005-0000-0000-00007D030000}"/>
    <cellStyle name="40% - Accent6 6" xfId="7694" xr:uid="{00000000-0005-0000-0000-00007E030000}"/>
    <cellStyle name="60 % – Poudarek1 2" xfId="48" xr:uid="{00000000-0005-0000-0000-00007F030000}"/>
    <cellStyle name="60 % – Poudarek2 2" xfId="49" xr:uid="{00000000-0005-0000-0000-000080030000}"/>
    <cellStyle name="60 % – Poudarek3 2" xfId="50" xr:uid="{00000000-0005-0000-0000-000081030000}"/>
    <cellStyle name="60 % – Poudarek4 2" xfId="51" xr:uid="{00000000-0005-0000-0000-000082030000}"/>
    <cellStyle name="60 % – Poudarek5 2" xfId="52" xr:uid="{00000000-0005-0000-0000-000083030000}"/>
    <cellStyle name="60 % – Poudarek6 2" xfId="53" xr:uid="{00000000-0005-0000-0000-000084030000}"/>
    <cellStyle name="60% - Accent1" xfId="7695" xr:uid="{00000000-0005-0000-0000-000085030000}"/>
    <cellStyle name="60% - Accent1 2" xfId="7696" xr:uid="{00000000-0005-0000-0000-000086030000}"/>
    <cellStyle name="60% - Accent1 2 2" xfId="7697" xr:uid="{00000000-0005-0000-0000-000087030000}"/>
    <cellStyle name="60% - Accent1 2 2 2" xfId="7698" xr:uid="{00000000-0005-0000-0000-000088030000}"/>
    <cellStyle name="60% - Accent1 2 3" xfId="7699" xr:uid="{00000000-0005-0000-0000-000089030000}"/>
    <cellStyle name="60% - Accent1 2 4" xfId="7700" xr:uid="{00000000-0005-0000-0000-00008A030000}"/>
    <cellStyle name="60% - Accent1 2 5" xfId="7701" xr:uid="{00000000-0005-0000-0000-00008B030000}"/>
    <cellStyle name="60% - Accent1 3" xfId="7702" xr:uid="{00000000-0005-0000-0000-00008C030000}"/>
    <cellStyle name="60% - Accent1 3 2" xfId="7703" xr:uid="{00000000-0005-0000-0000-00008D030000}"/>
    <cellStyle name="60% - Accent1 3 3" xfId="7704" xr:uid="{00000000-0005-0000-0000-00008E030000}"/>
    <cellStyle name="60% - Accent1 4" xfId="7705" xr:uid="{00000000-0005-0000-0000-00008F030000}"/>
    <cellStyle name="60% - Accent1 5" xfId="7706" xr:uid="{00000000-0005-0000-0000-000090030000}"/>
    <cellStyle name="60% - Accent1 6" xfId="7707" xr:uid="{00000000-0005-0000-0000-000091030000}"/>
    <cellStyle name="60% - Accent2" xfId="7708" xr:uid="{00000000-0005-0000-0000-000092030000}"/>
    <cellStyle name="60% - Accent2 2" xfId="7709" xr:uid="{00000000-0005-0000-0000-000093030000}"/>
    <cellStyle name="60% - Accent2 2 2" xfId="7710" xr:uid="{00000000-0005-0000-0000-000094030000}"/>
    <cellStyle name="60% - Accent2 2 2 2" xfId="7711" xr:uid="{00000000-0005-0000-0000-000095030000}"/>
    <cellStyle name="60% - Accent2 2 3" xfId="7712" xr:uid="{00000000-0005-0000-0000-000096030000}"/>
    <cellStyle name="60% - Accent2 2 4" xfId="7713" xr:uid="{00000000-0005-0000-0000-000097030000}"/>
    <cellStyle name="60% - Accent2 2 5" xfId="7714" xr:uid="{00000000-0005-0000-0000-000098030000}"/>
    <cellStyle name="60% - Accent2 3" xfId="7715" xr:uid="{00000000-0005-0000-0000-000099030000}"/>
    <cellStyle name="60% - Accent2 3 2" xfId="7716" xr:uid="{00000000-0005-0000-0000-00009A030000}"/>
    <cellStyle name="60% - Accent2 3 3" xfId="7717" xr:uid="{00000000-0005-0000-0000-00009B030000}"/>
    <cellStyle name="60% - Accent2 4" xfId="7718" xr:uid="{00000000-0005-0000-0000-00009C030000}"/>
    <cellStyle name="60% - Accent2 5" xfId="7719" xr:uid="{00000000-0005-0000-0000-00009D030000}"/>
    <cellStyle name="60% - Accent2 6" xfId="7720" xr:uid="{00000000-0005-0000-0000-00009E030000}"/>
    <cellStyle name="60% - Accent3" xfId="7721" xr:uid="{00000000-0005-0000-0000-00009F030000}"/>
    <cellStyle name="60% - Accent3 2" xfId="7722" xr:uid="{00000000-0005-0000-0000-0000A0030000}"/>
    <cellStyle name="60% - Accent3 2 2" xfId="7723" xr:uid="{00000000-0005-0000-0000-0000A1030000}"/>
    <cellStyle name="60% - Accent3 2 2 2" xfId="7724" xr:uid="{00000000-0005-0000-0000-0000A2030000}"/>
    <cellStyle name="60% - Accent3 2 3" xfId="7725" xr:uid="{00000000-0005-0000-0000-0000A3030000}"/>
    <cellStyle name="60% - Accent3 2 4" xfId="7726" xr:uid="{00000000-0005-0000-0000-0000A4030000}"/>
    <cellStyle name="60% - Accent3 2 5" xfId="7727" xr:uid="{00000000-0005-0000-0000-0000A5030000}"/>
    <cellStyle name="60% - Accent3 3" xfId="7728" xr:uid="{00000000-0005-0000-0000-0000A6030000}"/>
    <cellStyle name="60% - Accent3 3 2" xfId="7729" xr:uid="{00000000-0005-0000-0000-0000A7030000}"/>
    <cellStyle name="60% - Accent3 3 3" xfId="7730" xr:uid="{00000000-0005-0000-0000-0000A8030000}"/>
    <cellStyle name="60% - Accent3 4" xfId="7731" xr:uid="{00000000-0005-0000-0000-0000A9030000}"/>
    <cellStyle name="60% - Accent3 5" xfId="7732" xr:uid="{00000000-0005-0000-0000-0000AA030000}"/>
    <cellStyle name="60% - Accent3 6" xfId="7733" xr:uid="{00000000-0005-0000-0000-0000AB030000}"/>
    <cellStyle name="60% - Accent4" xfId="7734" xr:uid="{00000000-0005-0000-0000-0000AC030000}"/>
    <cellStyle name="60% - Accent4 2" xfId="7735" xr:uid="{00000000-0005-0000-0000-0000AD030000}"/>
    <cellStyle name="60% - Accent4 2 2" xfId="7736" xr:uid="{00000000-0005-0000-0000-0000AE030000}"/>
    <cellStyle name="60% - Accent4 2 2 2" xfId="7737" xr:uid="{00000000-0005-0000-0000-0000AF030000}"/>
    <cellStyle name="60% - Accent4 2 3" xfId="7738" xr:uid="{00000000-0005-0000-0000-0000B0030000}"/>
    <cellStyle name="60% - Accent4 2 4" xfId="7739" xr:uid="{00000000-0005-0000-0000-0000B1030000}"/>
    <cellStyle name="60% - Accent4 2 5" xfId="7740" xr:uid="{00000000-0005-0000-0000-0000B2030000}"/>
    <cellStyle name="60% - Accent4 3" xfId="7741" xr:uid="{00000000-0005-0000-0000-0000B3030000}"/>
    <cellStyle name="60% - Accent4 3 2" xfId="7742" xr:uid="{00000000-0005-0000-0000-0000B4030000}"/>
    <cellStyle name="60% - Accent4 3 3" xfId="7743" xr:uid="{00000000-0005-0000-0000-0000B5030000}"/>
    <cellStyle name="60% - Accent4 4" xfId="7744" xr:uid="{00000000-0005-0000-0000-0000B6030000}"/>
    <cellStyle name="60% - Accent4 5" xfId="7745" xr:uid="{00000000-0005-0000-0000-0000B7030000}"/>
    <cellStyle name="60% - Accent4 6" xfId="7746" xr:uid="{00000000-0005-0000-0000-0000B8030000}"/>
    <cellStyle name="60% - Accent5" xfId="7747" xr:uid="{00000000-0005-0000-0000-0000B9030000}"/>
    <cellStyle name="60% - Accent5 2" xfId="7748" xr:uid="{00000000-0005-0000-0000-0000BA030000}"/>
    <cellStyle name="60% - Accent5 2 2" xfId="7749" xr:uid="{00000000-0005-0000-0000-0000BB030000}"/>
    <cellStyle name="60% - Accent5 2 2 2" xfId="7750" xr:uid="{00000000-0005-0000-0000-0000BC030000}"/>
    <cellStyle name="60% - Accent5 2 3" xfId="7751" xr:uid="{00000000-0005-0000-0000-0000BD030000}"/>
    <cellStyle name="60% - Accent5 2 4" xfId="7752" xr:uid="{00000000-0005-0000-0000-0000BE030000}"/>
    <cellStyle name="60% - Accent5 2 5" xfId="7753" xr:uid="{00000000-0005-0000-0000-0000BF030000}"/>
    <cellStyle name="60% - Accent5 3" xfId="7754" xr:uid="{00000000-0005-0000-0000-0000C0030000}"/>
    <cellStyle name="60% - Accent5 3 2" xfId="7755" xr:uid="{00000000-0005-0000-0000-0000C1030000}"/>
    <cellStyle name="60% - Accent5 3 3" xfId="7756" xr:uid="{00000000-0005-0000-0000-0000C2030000}"/>
    <cellStyle name="60% - Accent5 4" xfId="7757" xr:uid="{00000000-0005-0000-0000-0000C3030000}"/>
    <cellStyle name="60% - Accent5 5" xfId="7758" xr:uid="{00000000-0005-0000-0000-0000C4030000}"/>
    <cellStyle name="60% - Accent5 6" xfId="7759" xr:uid="{00000000-0005-0000-0000-0000C5030000}"/>
    <cellStyle name="60% - Accent6" xfId="7760" xr:uid="{00000000-0005-0000-0000-0000C6030000}"/>
    <cellStyle name="60% - Accent6 2" xfId="7761" xr:uid="{00000000-0005-0000-0000-0000C7030000}"/>
    <cellStyle name="60% - Accent6 2 2" xfId="7762" xr:uid="{00000000-0005-0000-0000-0000C8030000}"/>
    <cellStyle name="60% - Accent6 2 2 2" xfId="7763" xr:uid="{00000000-0005-0000-0000-0000C9030000}"/>
    <cellStyle name="60% - Accent6 2 3" xfId="7764" xr:uid="{00000000-0005-0000-0000-0000CA030000}"/>
    <cellStyle name="60% - Accent6 2 4" xfId="7765" xr:uid="{00000000-0005-0000-0000-0000CB030000}"/>
    <cellStyle name="60% - Accent6 2 5" xfId="7766" xr:uid="{00000000-0005-0000-0000-0000CC030000}"/>
    <cellStyle name="60% - Accent6 3" xfId="7767" xr:uid="{00000000-0005-0000-0000-0000CD030000}"/>
    <cellStyle name="60% - Accent6 3 2" xfId="7768" xr:uid="{00000000-0005-0000-0000-0000CE030000}"/>
    <cellStyle name="60% - Accent6 3 3" xfId="7769" xr:uid="{00000000-0005-0000-0000-0000CF030000}"/>
    <cellStyle name="60% - Accent6 4" xfId="7770" xr:uid="{00000000-0005-0000-0000-0000D0030000}"/>
    <cellStyle name="60% - Accent6 5" xfId="7771" xr:uid="{00000000-0005-0000-0000-0000D1030000}"/>
    <cellStyle name="60% - Accent6 6" xfId="7772" xr:uid="{00000000-0005-0000-0000-0000D2030000}"/>
    <cellStyle name="Accent1" xfId="7773" xr:uid="{00000000-0005-0000-0000-0000D3030000}"/>
    <cellStyle name="Accent1 - 20%" xfId="7774" xr:uid="{00000000-0005-0000-0000-0000D4030000}"/>
    <cellStyle name="Accent1 - 40%" xfId="7775" xr:uid="{00000000-0005-0000-0000-0000D5030000}"/>
    <cellStyle name="Accent1 - 60%" xfId="7776" xr:uid="{00000000-0005-0000-0000-0000D6030000}"/>
    <cellStyle name="Accent1 10" xfId="7777" xr:uid="{00000000-0005-0000-0000-0000D7030000}"/>
    <cellStyle name="Accent1 11" xfId="7778" xr:uid="{00000000-0005-0000-0000-0000D8030000}"/>
    <cellStyle name="Accent1 12" xfId="7779" xr:uid="{00000000-0005-0000-0000-0000D9030000}"/>
    <cellStyle name="Accent1 13" xfId="7780" xr:uid="{00000000-0005-0000-0000-0000DA030000}"/>
    <cellStyle name="Accent1 2" xfId="7781" xr:uid="{00000000-0005-0000-0000-0000DB030000}"/>
    <cellStyle name="Accent1 2 2" xfId="7782" xr:uid="{00000000-0005-0000-0000-0000DC030000}"/>
    <cellStyle name="Accent1 2 2 2" xfId="7783" xr:uid="{00000000-0005-0000-0000-0000DD030000}"/>
    <cellStyle name="Accent1 2 3" xfId="7784" xr:uid="{00000000-0005-0000-0000-0000DE030000}"/>
    <cellStyle name="Accent1 2 4" xfId="7785" xr:uid="{00000000-0005-0000-0000-0000DF030000}"/>
    <cellStyle name="Accent1 2 5" xfId="7786" xr:uid="{00000000-0005-0000-0000-0000E0030000}"/>
    <cellStyle name="Accent1 3" xfId="7787" xr:uid="{00000000-0005-0000-0000-0000E1030000}"/>
    <cellStyle name="Accent1 3 2" xfId="7788" xr:uid="{00000000-0005-0000-0000-0000E2030000}"/>
    <cellStyle name="Accent1 3 3" xfId="7789" xr:uid="{00000000-0005-0000-0000-0000E3030000}"/>
    <cellStyle name="Accent1 4" xfId="7790" xr:uid="{00000000-0005-0000-0000-0000E4030000}"/>
    <cellStyle name="Accent1 4 2" xfId="7791" xr:uid="{00000000-0005-0000-0000-0000E5030000}"/>
    <cellStyle name="Accent1 5" xfId="7792" xr:uid="{00000000-0005-0000-0000-0000E6030000}"/>
    <cellStyle name="Accent1 5 2" xfId="7793" xr:uid="{00000000-0005-0000-0000-0000E7030000}"/>
    <cellStyle name="Accent1 6" xfId="7794" xr:uid="{00000000-0005-0000-0000-0000E8030000}"/>
    <cellStyle name="Accent1 7" xfId="7795" xr:uid="{00000000-0005-0000-0000-0000E9030000}"/>
    <cellStyle name="Accent1 8" xfId="7796" xr:uid="{00000000-0005-0000-0000-0000EA030000}"/>
    <cellStyle name="Accent1 9" xfId="7797" xr:uid="{00000000-0005-0000-0000-0000EB030000}"/>
    <cellStyle name="Accent2" xfId="7798" xr:uid="{00000000-0005-0000-0000-0000EC030000}"/>
    <cellStyle name="Accent2 - 20%" xfId="7799" xr:uid="{00000000-0005-0000-0000-0000ED030000}"/>
    <cellStyle name="Accent2 - 40%" xfId="7800" xr:uid="{00000000-0005-0000-0000-0000EE030000}"/>
    <cellStyle name="Accent2 - 60%" xfId="7801" xr:uid="{00000000-0005-0000-0000-0000EF030000}"/>
    <cellStyle name="Accent2 10" xfId="7802" xr:uid="{00000000-0005-0000-0000-0000F0030000}"/>
    <cellStyle name="Accent2 11" xfId="7803" xr:uid="{00000000-0005-0000-0000-0000F1030000}"/>
    <cellStyle name="Accent2 12" xfId="7804" xr:uid="{00000000-0005-0000-0000-0000F2030000}"/>
    <cellStyle name="Accent2 13" xfId="7805" xr:uid="{00000000-0005-0000-0000-0000F3030000}"/>
    <cellStyle name="Accent2 2" xfId="7806" xr:uid="{00000000-0005-0000-0000-0000F4030000}"/>
    <cellStyle name="Accent2 2 2" xfId="7807" xr:uid="{00000000-0005-0000-0000-0000F5030000}"/>
    <cellStyle name="Accent2 2 2 2" xfId="7808" xr:uid="{00000000-0005-0000-0000-0000F6030000}"/>
    <cellStyle name="Accent2 2 3" xfId="7809" xr:uid="{00000000-0005-0000-0000-0000F7030000}"/>
    <cellStyle name="Accent2 2 4" xfId="7810" xr:uid="{00000000-0005-0000-0000-0000F8030000}"/>
    <cellStyle name="Accent2 2 5" xfId="7811" xr:uid="{00000000-0005-0000-0000-0000F9030000}"/>
    <cellStyle name="Accent2 3" xfId="7812" xr:uid="{00000000-0005-0000-0000-0000FA030000}"/>
    <cellStyle name="Accent2 3 2" xfId="7813" xr:uid="{00000000-0005-0000-0000-0000FB030000}"/>
    <cellStyle name="Accent2 3 3" xfId="7814" xr:uid="{00000000-0005-0000-0000-0000FC030000}"/>
    <cellStyle name="Accent2 4" xfId="7815" xr:uid="{00000000-0005-0000-0000-0000FD030000}"/>
    <cellStyle name="Accent2 4 2" xfId="7816" xr:uid="{00000000-0005-0000-0000-0000FE030000}"/>
    <cellStyle name="Accent2 5" xfId="7817" xr:uid="{00000000-0005-0000-0000-0000FF030000}"/>
    <cellStyle name="Accent2 5 2" xfId="7818" xr:uid="{00000000-0005-0000-0000-000000040000}"/>
    <cellStyle name="Accent2 6" xfId="7819" xr:uid="{00000000-0005-0000-0000-000001040000}"/>
    <cellStyle name="Accent2 7" xfId="7820" xr:uid="{00000000-0005-0000-0000-000002040000}"/>
    <cellStyle name="Accent2 8" xfId="7821" xr:uid="{00000000-0005-0000-0000-000003040000}"/>
    <cellStyle name="Accent2 9" xfId="7822" xr:uid="{00000000-0005-0000-0000-000004040000}"/>
    <cellStyle name="Accent3" xfId="7823" xr:uid="{00000000-0005-0000-0000-000005040000}"/>
    <cellStyle name="Accent3 - 20%" xfId="7824" xr:uid="{00000000-0005-0000-0000-000006040000}"/>
    <cellStyle name="Accent3 - 40%" xfId="7825" xr:uid="{00000000-0005-0000-0000-000007040000}"/>
    <cellStyle name="Accent3 - 60%" xfId="7826" xr:uid="{00000000-0005-0000-0000-000008040000}"/>
    <cellStyle name="Accent3 10" xfId="7827" xr:uid="{00000000-0005-0000-0000-000009040000}"/>
    <cellStyle name="Accent3 11" xfId="7828" xr:uid="{00000000-0005-0000-0000-00000A040000}"/>
    <cellStyle name="Accent3 12" xfId="7829" xr:uid="{00000000-0005-0000-0000-00000B040000}"/>
    <cellStyle name="Accent3 13" xfId="7830" xr:uid="{00000000-0005-0000-0000-00000C040000}"/>
    <cellStyle name="Accent3 2" xfId="7831" xr:uid="{00000000-0005-0000-0000-00000D040000}"/>
    <cellStyle name="Accent3 2 2" xfId="7832" xr:uid="{00000000-0005-0000-0000-00000E040000}"/>
    <cellStyle name="Accent3 2 2 2" xfId="7833" xr:uid="{00000000-0005-0000-0000-00000F040000}"/>
    <cellStyle name="Accent3 2 3" xfId="7834" xr:uid="{00000000-0005-0000-0000-000010040000}"/>
    <cellStyle name="Accent3 2 4" xfId="7835" xr:uid="{00000000-0005-0000-0000-000011040000}"/>
    <cellStyle name="Accent3 2 5" xfId="7836" xr:uid="{00000000-0005-0000-0000-000012040000}"/>
    <cellStyle name="Accent3 3" xfId="7837" xr:uid="{00000000-0005-0000-0000-000013040000}"/>
    <cellStyle name="Accent3 3 2" xfId="7838" xr:uid="{00000000-0005-0000-0000-000014040000}"/>
    <cellStyle name="Accent3 3 3" xfId="7839" xr:uid="{00000000-0005-0000-0000-000015040000}"/>
    <cellStyle name="Accent3 4" xfId="7840" xr:uid="{00000000-0005-0000-0000-000016040000}"/>
    <cellStyle name="Accent3 4 2" xfId="7841" xr:uid="{00000000-0005-0000-0000-000017040000}"/>
    <cellStyle name="Accent3 5" xfId="7842" xr:uid="{00000000-0005-0000-0000-000018040000}"/>
    <cellStyle name="Accent3 5 2" xfId="7843" xr:uid="{00000000-0005-0000-0000-000019040000}"/>
    <cellStyle name="Accent3 6" xfId="7844" xr:uid="{00000000-0005-0000-0000-00001A040000}"/>
    <cellStyle name="Accent3 7" xfId="7845" xr:uid="{00000000-0005-0000-0000-00001B040000}"/>
    <cellStyle name="Accent3 8" xfId="7846" xr:uid="{00000000-0005-0000-0000-00001C040000}"/>
    <cellStyle name="Accent3 9" xfId="7847" xr:uid="{00000000-0005-0000-0000-00001D040000}"/>
    <cellStyle name="Accent4" xfId="7848" xr:uid="{00000000-0005-0000-0000-00001E040000}"/>
    <cellStyle name="Accent4 - 20%" xfId="7849" xr:uid="{00000000-0005-0000-0000-00001F040000}"/>
    <cellStyle name="Accent4 - 40%" xfId="7850" xr:uid="{00000000-0005-0000-0000-000020040000}"/>
    <cellStyle name="Accent4 - 60%" xfId="7851" xr:uid="{00000000-0005-0000-0000-000021040000}"/>
    <cellStyle name="Accent4 10" xfId="7852" xr:uid="{00000000-0005-0000-0000-000022040000}"/>
    <cellStyle name="Accent4 11" xfId="7853" xr:uid="{00000000-0005-0000-0000-000023040000}"/>
    <cellStyle name="Accent4 12" xfId="7854" xr:uid="{00000000-0005-0000-0000-000024040000}"/>
    <cellStyle name="Accent4 13" xfId="7855" xr:uid="{00000000-0005-0000-0000-000025040000}"/>
    <cellStyle name="Accent4 2" xfId="7856" xr:uid="{00000000-0005-0000-0000-000026040000}"/>
    <cellStyle name="Accent4 2 2" xfId="7857" xr:uid="{00000000-0005-0000-0000-000027040000}"/>
    <cellStyle name="Accent4 2 2 2" xfId="7858" xr:uid="{00000000-0005-0000-0000-000028040000}"/>
    <cellStyle name="Accent4 2 3" xfId="7859" xr:uid="{00000000-0005-0000-0000-000029040000}"/>
    <cellStyle name="Accent4 2 4" xfId="7860" xr:uid="{00000000-0005-0000-0000-00002A040000}"/>
    <cellStyle name="Accent4 2 5" xfId="7861" xr:uid="{00000000-0005-0000-0000-00002B040000}"/>
    <cellStyle name="Accent4 3" xfId="7862" xr:uid="{00000000-0005-0000-0000-00002C040000}"/>
    <cellStyle name="Accent4 3 2" xfId="7863" xr:uid="{00000000-0005-0000-0000-00002D040000}"/>
    <cellStyle name="Accent4 3 3" xfId="7864" xr:uid="{00000000-0005-0000-0000-00002E040000}"/>
    <cellStyle name="Accent4 4" xfId="7865" xr:uid="{00000000-0005-0000-0000-00002F040000}"/>
    <cellStyle name="Accent4 4 2" xfId="7866" xr:uid="{00000000-0005-0000-0000-000030040000}"/>
    <cellStyle name="Accent4 5" xfId="7867" xr:uid="{00000000-0005-0000-0000-000031040000}"/>
    <cellStyle name="Accent4 5 2" xfId="7868" xr:uid="{00000000-0005-0000-0000-000032040000}"/>
    <cellStyle name="Accent4 6" xfId="7869" xr:uid="{00000000-0005-0000-0000-000033040000}"/>
    <cellStyle name="Accent4 7" xfId="7870" xr:uid="{00000000-0005-0000-0000-000034040000}"/>
    <cellStyle name="Accent4 8" xfId="7871" xr:uid="{00000000-0005-0000-0000-000035040000}"/>
    <cellStyle name="Accent4 9" xfId="7872" xr:uid="{00000000-0005-0000-0000-000036040000}"/>
    <cellStyle name="Accent5" xfId="7873" xr:uid="{00000000-0005-0000-0000-000037040000}"/>
    <cellStyle name="Accent5 - 20%" xfId="7874" xr:uid="{00000000-0005-0000-0000-000038040000}"/>
    <cellStyle name="Accent5 - 40%" xfId="7875" xr:uid="{00000000-0005-0000-0000-000039040000}"/>
    <cellStyle name="Accent5 - 60%" xfId="7876" xr:uid="{00000000-0005-0000-0000-00003A040000}"/>
    <cellStyle name="Accent5 2" xfId="7877" xr:uid="{00000000-0005-0000-0000-00003B040000}"/>
    <cellStyle name="Accent5 2 2" xfId="7878" xr:uid="{00000000-0005-0000-0000-00003C040000}"/>
    <cellStyle name="Accent5 2 3" xfId="7879" xr:uid="{00000000-0005-0000-0000-00003D040000}"/>
    <cellStyle name="Accent5 3" xfId="7880" xr:uid="{00000000-0005-0000-0000-00003E040000}"/>
    <cellStyle name="Accent5 4" xfId="7881" xr:uid="{00000000-0005-0000-0000-00003F040000}"/>
    <cellStyle name="Accent5 5" xfId="7882" xr:uid="{00000000-0005-0000-0000-000040040000}"/>
    <cellStyle name="Accent6" xfId="7883" xr:uid="{00000000-0005-0000-0000-000041040000}"/>
    <cellStyle name="Accent6 - 20%" xfId="7884" xr:uid="{00000000-0005-0000-0000-000042040000}"/>
    <cellStyle name="Accent6 - 40%" xfId="7885" xr:uid="{00000000-0005-0000-0000-000043040000}"/>
    <cellStyle name="Accent6 - 60%" xfId="7886" xr:uid="{00000000-0005-0000-0000-000044040000}"/>
    <cellStyle name="Accent6 10" xfId="7887" xr:uid="{00000000-0005-0000-0000-000045040000}"/>
    <cellStyle name="Accent6 11" xfId="7888" xr:uid="{00000000-0005-0000-0000-000046040000}"/>
    <cellStyle name="Accent6 12" xfId="7889" xr:uid="{00000000-0005-0000-0000-000047040000}"/>
    <cellStyle name="Accent6 13" xfId="7890" xr:uid="{00000000-0005-0000-0000-000048040000}"/>
    <cellStyle name="Accent6 2" xfId="7891" xr:uid="{00000000-0005-0000-0000-000049040000}"/>
    <cellStyle name="Accent6 2 2" xfId="7892" xr:uid="{00000000-0005-0000-0000-00004A040000}"/>
    <cellStyle name="Accent6 2 2 2" xfId="7893" xr:uid="{00000000-0005-0000-0000-00004B040000}"/>
    <cellStyle name="Accent6 2 3" xfId="7894" xr:uid="{00000000-0005-0000-0000-00004C040000}"/>
    <cellStyle name="Accent6 2 4" xfId="7895" xr:uid="{00000000-0005-0000-0000-00004D040000}"/>
    <cellStyle name="Accent6 2 5" xfId="7896" xr:uid="{00000000-0005-0000-0000-00004E040000}"/>
    <cellStyle name="Accent6 3" xfId="7897" xr:uid="{00000000-0005-0000-0000-00004F040000}"/>
    <cellStyle name="Accent6 3 2" xfId="7898" xr:uid="{00000000-0005-0000-0000-000050040000}"/>
    <cellStyle name="Accent6 3 3" xfId="7899" xr:uid="{00000000-0005-0000-0000-000051040000}"/>
    <cellStyle name="Accent6 4" xfId="7900" xr:uid="{00000000-0005-0000-0000-000052040000}"/>
    <cellStyle name="Accent6 4 2" xfId="7901" xr:uid="{00000000-0005-0000-0000-000053040000}"/>
    <cellStyle name="Accent6 5" xfId="7902" xr:uid="{00000000-0005-0000-0000-000054040000}"/>
    <cellStyle name="Accent6 5 2" xfId="7903" xr:uid="{00000000-0005-0000-0000-000055040000}"/>
    <cellStyle name="Accent6 6" xfId="7904" xr:uid="{00000000-0005-0000-0000-000056040000}"/>
    <cellStyle name="Accent6 7" xfId="7905" xr:uid="{00000000-0005-0000-0000-000057040000}"/>
    <cellStyle name="Accent6 8" xfId="7906" xr:uid="{00000000-0005-0000-0000-000058040000}"/>
    <cellStyle name="Accent6 9" xfId="7907" xr:uid="{00000000-0005-0000-0000-000059040000}"/>
    <cellStyle name="Bad" xfId="7908" xr:uid="{00000000-0005-0000-0000-00005A040000}"/>
    <cellStyle name="Bad 2" xfId="7909" xr:uid="{00000000-0005-0000-0000-00005B040000}"/>
    <cellStyle name="Bad 2 2" xfId="7910" xr:uid="{00000000-0005-0000-0000-00005C040000}"/>
    <cellStyle name="Bad 2 2 2" xfId="7911" xr:uid="{00000000-0005-0000-0000-00005D040000}"/>
    <cellStyle name="Bad 2 3" xfId="7912" xr:uid="{00000000-0005-0000-0000-00005E040000}"/>
    <cellStyle name="Bad 2 4" xfId="7913" xr:uid="{00000000-0005-0000-0000-00005F040000}"/>
    <cellStyle name="Bad 2 5" xfId="7914" xr:uid="{00000000-0005-0000-0000-000060040000}"/>
    <cellStyle name="Bad 3" xfId="7915" xr:uid="{00000000-0005-0000-0000-000061040000}"/>
    <cellStyle name="Bad 3 2" xfId="7916" xr:uid="{00000000-0005-0000-0000-000062040000}"/>
    <cellStyle name="Bad 3 3" xfId="7917" xr:uid="{00000000-0005-0000-0000-000063040000}"/>
    <cellStyle name="Bad 4" xfId="7918" xr:uid="{00000000-0005-0000-0000-000064040000}"/>
    <cellStyle name="Bad 5" xfId="7919" xr:uid="{00000000-0005-0000-0000-000065040000}"/>
    <cellStyle name="Calculation" xfId="7920" xr:uid="{00000000-0005-0000-0000-000066040000}"/>
    <cellStyle name="Calculation 2" xfId="7921" xr:uid="{00000000-0005-0000-0000-000067040000}"/>
    <cellStyle name="Calculation 2 2" xfId="7922" xr:uid="{00000000-0005-0000-0000-000068040000}"/>
    <cellStyle name="Calculation 2 2 2" xfId="7923" xr:uid="{00000000-0005-0000-0000-000069040000}"/>
    <cellStyle name="Calculation 2 3" xfId="7924" xr:uid="{00000000-0005-0000-0000-00006A040000}"/>
    <cellStyle name="Calculation 2 4" xfId="7925" xr:uid="{00000000-0005-0000-0000-00006B040000}"/>
    <cellStyle name="Calculation 2 5" xfId="7926" xr:uid="{00000000-0005-0000-0000-00006C040000}"/>
    <cellStyle name="Calculation 3" xfId="7927" xr:uid="{00000000-0005-0000-0000-00006D040000}"/>
    <cellStyle name="Calculation 3 2" xfId="7928" xr:uid="{00000000-0005-0000-0000-00006E040000}"/>
    <cellStyle name="Calculation 3 3" xfId="7929" xr:uid="{00000000-0005-0000-0000-00006F040000}"/>
    <cellStyle name="Calculation 4" xfId="7930" xr:uid="{00000000-0005-0000-0000-000070040000}"/>
    <cellStyle name="Calculation 5" xfId="7931" xr:uid="{00000000-0005-0000-0000-000071040000}"/>
    <cellStyle name="Check Cell" xfId="7932" xr:uid="{00000000-0005-0000-0000-000072040000}"/>
    <cellStyle name="Check Cell 2" xfId="7933" xr:uid="{00000000-0005-0000-0000-000073040000}"/>
    <cellStyle name="Check Cell 2 2" xfId="7934" xr:uid="{00000000-0005-0000-0000-000074040000}"/>
    <cellStyle name="Check Cell 2 3" xfId="7935" xr:uid="{00000000-0005-0000-0000-000075040000}"/>
    <cellStyle name="Check Cell 3" xfId="7936" xr:uid="{00000000-0005-0000-0000-000076040000}"/>
    <cellStyle name="Check Cell 4" xfId="7937" xr:uid="{00000000-0005-0000-0000-000077040000}"/>
    <cellStyle name="Check Cell 5" xfId="7938" xr:uid="{00000000-0005-0000-0000-000078040000}"/>
    <cellStyle name="Comma 10" xfId="7534" xr:uid="{00000000-0005-0000-0000-000079040000}"/>
    <cellStyle name="Comma 10 2" xfId="7939" xr:uid="{00000000-0005-0000-0000-00007A040000}"/>
    <cellStyle name="Comma 12" xfId="7940" xr:uid="{00000000-0005-0000-0000-00007B040000}"/>
    <cellStyle name="Comma 12 10" xfId="7941" xr:uid="{00000000-0005-0000-0000-00007C040000}"/>
    <cellStyle name="Comma 12 11" xfId="7942" xr:uid="{00000000-0005-0000-0000-00007D040000}"/>
    <cellStyle name="Comma 12 12" xfId="7943" xr:uid="{00000000-0005-0000-0000-00007E040000}"/>
    <cellStyle name="Comma 12 13" xfId="7944" xr:uid="{00000000-0005-0000-0000-00007F040000}"/>
    <cellStyle name="Comma 12 14" xfId="7945" xr:uid="{00000000-0005-0000-0000-000080040000}"/>
    <cellStyle name="Comma 12 15" xfId="7946" xr:uid="{00000000-0005-0000-0000-000081040000}"/>
    <cellStyle name="Comma 12 16" xfId="7947" xr:uid="{00000000-0005-0000-0000-000082040000}"/>
    <cellStyle name="Comma 12 17" xfId="7948" xr:uid="{00000000-0005-0000-0000-000083040000}"/>
    <cellStyle name="Comma 12 2" xfId="7949" xr:uid="{00000000-0005-0000-0000-000084040000}"/>
    <cellStyle name="Comma 12 2 2" xfId="7950" xr:uid="{00000000-0005-0000-0000-000085040000}"/>
    <cellStyle name="Comma 12 2 3" xfId="7951" xr:uid="{00000000-0005-0000-0000-000086040000}"/>
    <cellStyle name="Comma 12 3" xfId="7952" xr:uid="{00000000-0005-0000-0000-000087040000}"/>
    <cellStyle name="Comma 12 3 2" xfId="7953" xr:uid="{00000000-0005-0000-0000-000088040000}"/>
    <cellStyle name="Comma 12 4" xfId="7954" xr:uid="{00000000-0005-0000-0000-000089040000}"/>
    <cellStyle name="Comma 12 4 2" xfId="7955" xr:uid="{00000000-0005-0000-0000-00008A040000}"/>
    <cellStyle name="Comma 12 5" xfId="7956" xr:uid="{00000000-0005-0000-0000-00008B040000}"/>
    <cellStyle name="Comma 12 6" xfId="7957" xr:uid="{00000000-0005-0000-0000-00008C040000}"/>
    <cellStyle name="Comma 12 7" xfId="7958" xr:uid="{00000000-0005-0000-0000-00008D040000}"/>
    <cellStyle name="Comma 12 8" xfId="7959" xr:uid="{00000000-0005-0000-0000-00008E040000}"/>
    <cellStyle name="Comma 12 9" xfId="7960" xr:uid="{00000000-0005-0000-0000-00008F040000}"/>
    <cellStyle name="Comma 13" xfId="7961" xr:uid="{00000000-0005-0000-0000-000090040000}"/>
    <cellStyle name="Comma 13 2" xfId="7962" xr:uid="{00000000-0005-0000-0000-000091040000}"/>
    <cellStyle name="Comma 14" xfId="7963" xr:uid="{00000000-0005-0000-0000-000092040000}"/>
    <cellStyle name="Comma 2" xfId="54" xr:uid="{00000000-0005-0000-0000-000093040000}"/>
    <cellStyle name="Comma 2 10" xfId="7964" xr:uid="{00000000-0005-0000-0000-000094040000}"/>
    <cellStyle name="Comma 2 11" xfId="7965" xr:uid="{00000000-0005-0000-0000-000095040000}"/>
    <cellStyle name="Comma 2 12" xfId="7966" xr:uid="{00000000-0005-0000-0000-000096040000}"/>
    <cellStyle name="Comma 2 13" xfId="7967" xr:uid="{00000000-0005-0000-0000-000097040000}"/>
    <cellStyle name="Comma 2 14" xfId="7968" xr:uid="{00000000-0005-0000-0000-000098040000}"/>
    <cellStyle name="Comma 2 14 2" xfId="7969" xr:uid="{00000000-0005-0000-0000-000099040000}"/>
    <cellStyle name="Comma 2 15" xfId="7970" xr:uid="{00000000-0005-0000-0000-00009A040000}"/>
    <cellStyle name="Comma 2 15 2" xfId="7971" xr:uid="{00000000-0005-0000-0000-00009B040000}"/>
    <cellStyle name="Comma 2 15 3" xfId="7972" xr:uid="{00000000-0005-0000-0000-00009C040000}"/>
    <cellStyle name="Comma 2 15 4" xfId="7973" xr:uid="{00000000-0005-0000-0000-00009D040000}"/>
    <cellStyle name="Comma 2 16" xfId="7974" xr:uid="{00000000-0005-0000-0000-00009E040000}"/>
    <cellStyle name="Comma 2 16 2" xfId="7975" xr:uid="{00000000-0005-0000-0000-00009F040000}"/>
    <cellStyle name="Comma 2 17" xfId="7976" xr:uid="{00000000-0005-0000-0000-0000A0040000}"/>
    <cellStyle name="Comma 2 17 2" xfId="7977" xr:uid="{00000000-0005-0000-0000-0000A1040000}"/>
    <cellStyle name="Comma 2 18" xfId="7978" xr:uid="{00000000-0005-0000-0000-0000A2040000}"/>
    <cellStyle name="Comma 2 19" xfId="7979" xr:uid="{00000000-0005-0000-0000-0000A3040000}"/>
    <cellStyle name="Comma 2 2" xfId="7980" xr:uid="{00000000-0005-0000-0000-0000A4040000}"/>
    <cellStyle name="Comma 2 20" xfId="7981" xr:uid="{00000000-0005-0000-0000-0000A5040000}"/>
    <cellStyle name="Comma 2 21" xfId="7982" xr:uid="{00000000-0005-0000-0000-0000A6040000}"/>
    <cellStyle name="Comma 2 22" xfId="7983" xr:uid="{00000000-0005-0000-0000-0000A7040000}"/>
    <cellStyle name="Comma 2 23" xfId="7984" xr:uid="{00000000-0005-0000-0000-0000A8040000}"/>
    <cellStyle name="Comma 2 24" xfId="7985" xr:uid="{00000000-0005-0000-0000-0000A9040000}"/>
    <cellStyle name="Comma 2 25" xfId="7986" xr:uid="{00000000-0005-0000-0000-0000AA040000}"/>
    <cellStyle name="Comma 2 26" xfId="7987" xr:uid="{00000000-0005-0000-0000-0000AB040000}"/>
    <cellStyle name="Comma 2 27" xfId="7988" xr:uid="{00000000-0005-0000-0000-0000AC040000}"/>
    <cellStyle name="Comma 2 28" xfId="7989" xr:uid="{00000000-0005-0000-0000-0000AD040000}"/>
    <cellStyle name="Comma 2 29" xfId="7990" xr:uid="{00000000-0005-0000-0000-0000AE040000}"/>
    <cellStyle name="Comma 2 3" xfId="7991" xr:uid="{00000000-0005-0000-0000-0000AF040000}"/>
    <cellStyle name="Comma 2 30" xfId="7992" xr:uid="{00000000-0005-0000-0000-0000B0040000}"/>
    <cellStyle name="Comma 2 31" xfId="7993" xr:uid="{00000000-0005-0000-0000-0000B1040000}"/>
    <cellStyle name="Comma 2 4" xfId="7994" xr:uid="{00000000-0005-0000-0000-0000B2040000}"/>
    <cellStyle name="Comma 2 5" xfId="7995" xr:uid="{00000000-0005-0000-0000-0000B3040000}"/>
    <cellStyle name="Comma 2 6" xfId="7996" xr:uid="{00000000-0005-0000-0000-0000B4040000}"/>
    <cellStyle name="Comma 2 7" xfId="7997" xr:uid="{00000000-0005-0000-0000-0000B5040000}"/>
    <cellStyle name="Comma 2 8" xfId="7998" xr:uid="{00000000-0005-0000-0000-0000B6040000}"/>
    <cellStyle name="Comma 2 9" xfId="7999" xr:uid="{00000000-0005-0000-0000-0000B7040000}"/>
    <cellStyle name="Comma 2 9 2" xfId="8000" xr:uid="{00000000-0005-0000-0000-0000B8040000}"/>
    <cellStyle name="Comma 25" xfId="8001" xr:uid="{00000000-0005-0000-0000-0000B9040000}"/>
    <cellStyle name="Comma 3" xfId="8002" xr:uid="{00000000-0005-0000-0000-0000BA040000}"/>
    <cellStyle name="Comma 3 2" xfId="8003" xr:uid="{00000000-0005-0000-0000-0000BB040000}"/>
    <cellStyle name="Comma 3 2 2" xfId="7538" xr:uid="{00000000-0005-0000-0000-0000BC040000}"/>
    <cellStyle name="Comma 3 2 2 2" xfId="8595" xr:uid="{00000000-0005-0000-0000-0000BD040000}"/>
    <cellStyle name="Comma 3 2 2 3" xfId="8600" xr:uid="{00000000-0005-0000-0000-0000BE040000}"/>
    <cellStyle name="Comma 3 2 2 4" xfId="8602" xr:uid="{00000000-0005-0000-0000-0000BF040000}"/>
    <cellStyle name="Comma 3 2 2 5" xfId="8605" xr:uid="{00000000-0005-0000-0000-0000C0040000}"/>
    <cellStyle name="Comma 3 2 2 6" xfId="8673" xr:uid="{00000000-0005-0000-0000-0000C1040000}"/>
    <cellStyle name="Comma 3 2 2 7" xfId="8688" xr:uid="{28235888-3CBC-4114-A77F-012ABDE7C0F7}"/>
    <cellStyle name="Comma 3 2 2 8" xfId="8695" xr:uid="{81AE088D-BCF0-4FC7-8E7C-E2DE99073A03}"/>
    <cellStyle name="Comma 3 2 2 8 2" xfId="8705" xr:uid="{97BA4610-98AA-4DD0-B5D1-5824EB7B46B7}"/>
    <cellStyle name="Comma 3 2 3" xfId="8004" xr:uid="{00000000-0005-0000-0000-0000C2040000}"/>
    <cellStyle name="Comma 3 2 4" xfId="8005" xr:uid="{00000000-0005-0000-0000-0000C3040000}"/>
    <cellStyle name="Comma 3 3" xfId="8006" xr:uid="{00000000-0005-0000-0000-0000C4040000}"/>
    <cellStyle name="Comma 3 3 2" xfId="8007" xr:uid="{00000000-0005-0000-0000-0000C5040000}"/>
    <cellStyle name="Comma 3 3 2 2" xfId="8008" xr:uid="{00000000-0005-0000-0000-0000C6040000}"/>
    <cellStyle name="Comma 3 3 3" xfId="8009" xr:uid="{00000000-0005-0000-0000-0000C7040000}"/>
    <cellStyle name="Comma 3 3 4" xfId="8010" xr:uid="{00000000-0005-0000-0000-0000C8040000}"/>
    <cellStyle name="Comma 3 4" xfId="7533" xr:uid="{00000000-0005-0000-0000-0000C9040000}"/>
    <cellStyle name="Comma 4 2" xfId="8011" xr:uid="{00000000-0005-0000-0000-0000CA040000}"/>
    <cellStyle name="Comma 4 2 2" xfId="8012" xr:uid="{00000000-0005-0000-0000-0000CB040000}"/>
    <cellStyle name="Comma 4 2 3" xfId="8013" xr:uid="{00000000-0005-0000-0000-0000CC040000}"/>
    <cellStyle name="Comma 5" xfId="8014" xr:uid="{00000000-0005-0000-0000-0000CD040000}"/>
    <cellStyle name="Comma 5 2" xfId="8015" xr:uid="{00000000-0005-0000-0000-0000CE040000}"/>
    <cellStyle name="Comma 5 2 2" xfId="8016" xr:uid="{00000000-0005-0000-0000-0000CF040000}"/>
    <cellStyle name="Comma 5 2 3" xfId="8017" xr:uid="{00000000-0005-0000-0000-0000D0040000}"/>
    <cellStyle name="Comma 5 3" xfId="8018" xr:uid="{00000000-0005-0000-0000-0000D1040000}"/>
    <cellStyle name="Comma 6 2" xfId="8019" xr:uid="{00000000-0005-0000-0000-0000D2040000}"/>
    <cellStyle name="Comma 7 2" xfId="8020" xr:uid="{00000000-0005-0000-0000-0000D3040000}"/>
    <cellStyle name="Comma 8 2" xfId="8021" xr:uid="{00000000-0005-0000-0000-0000D4040000}"/>
    <cellStyle name="Currency 2" xfId="8022" xr:uid="{00000000-0005-0000-0000-0000D5040000}"/>
    <cellStyle name="Currency 2 2" xfId="8023" xr:uid="{00000000-0005-0000-0000-0000D6040000}"/>
    <cellStyle name="Currency 3" xfId="7526" xr:uid="{00000000-0005-0000-0000-0000D7040000}"/>
    <cellStyle name="dataf" xfId="1299" xr:uid="{00000000-0005-0000-0000-0000D8040000}"/>
    <cellStyle name="datag" xfId="1300" xr:uid="{00000000-0005-0000-0000-0000D9040000}"/>
    <cellStyle name="Denar [0]_V3 plin" xfId="8024" xr:uid="{00000000-0005-0000-0000-0000DA040000}"/>
    <cellStyle name="Denar_V3 plin" xfId="8025" xr:uid="{00000000-0005-0000-0000-0000DB040000}"/>
    <cellStyle name="Dobro 2" xfId="55" xr:uid="{00000000-0005-0000-0000-0000DC040000}"/>
    <cellStyle name="Dobro 2 2" xfId="1301" xr:uid="{00000000-0005-0000-0000-0000DD040000}"/>
    <cellStyle name="Dobro 3" xfId="1302" xr:uid="{00000000-0005-0000-0000-0000DE040000}"/>
    <cellStyle name="Emphasis 1" xfId="8026" xr:uid="{00000000-0005-0000-0000-0000DF040000}"/>
    <cellStyle name="Emphasis 2" xfId="8027" xr:uid="{00000000-0005-0000-0000-0000E0040000}"/>
    <cellStyle name="Emphasis 3" xfId="8028" xr:uid="{00000000-0005-0000-0000-0000E1040000}"/>
    <cellStyle name="Euro" xfId="12" xr:uid="{00000000-0005-0000-0000-0000E2040000}"/>
    <cellStyle name="Euro 10" xfId="8029" xr:uid="{00000000-0005-0000-0000-0000E3040000}"/>
    <cellStyle name="Euro 11" xfId="8030" xr:uid="{00000000-0005-0000-0000-0000E4040000}"/>
    <cellStyle name="Euro 12" xfId="8031" xr:uid="{00000000-0005-0000-0000-0000E5040000}"/>
    <cellStyle name="Euro 13" xfId="8032" xr:uid="{00000000-0005-0000-0000-0000E6040000}"/>
    <cellStyle name="Euro 14" xfId="8033" xr:uid="{00000000-0005-0000-0000-0000E7040000}"/>
    <cellStyle name="Euro 15" xfId="8034" xr:uid="{00000000-0005-0000-0000-0000E8040000}"/>
    <cellStyle name="Euro 16" xfId="8035" xr:uid="{00000000-0005-0000-0000-0000E9040000}"/>
    <cellStyle name="Euro 17" xfId="8036" xr:uid="{00000000-0005-0000-0000-0000EA040000}"/>
    <cellStyle name="Euro 18" xfId="8037" xr:uid="{00000000-0005-0000-0000-0000EB040000}"/>
    <cellStyle name="Euro 2" xfId="88" xr:uid="{00000000-0005-0000-0000-0000EC040000}"/>
    <cellStyle name="Euro 2 2" xfId="251" xr:uid="{00000000-0005-0000-0000-0000ED040000}"/>
    <cellStyle name="Euro 2 3" xfId="126" xr:uid="{00000000-0005-0000-0000-0000EE040000}"/>
    <cellStyle name="Euro 3" xfId="118" xr:uid="{00000000-0005-0000-0000-0000EF040000}"/>
    <cellStyle name="Euro 3 2" xfId="8038" xr:uid="{00000000-0005-0000-0000-0000F0040000}"/>
    <cellStyle name="Euro 4" xfId="123" xr:uid="{00000000-0005-0000-0000-0000F1040000}"/>
    <cellStyle name="Euro 4 2" xfId="8039" xr:uid="{00000000-0005-0000-0000-0000F2040000}"/>
    <cellStyle name="Euro 5" xfId="22" xr:uid="{00000000-0005-0000-0000-0000F3040000}"/>
    <cellStyle name="Euro 5 2" xfId="8040" xr:uid="{00000000-0005-0000-0000-0000F4040000}"/>
    <cellStyle name="Euro 6" xfId="8041" xr:uid="{00000000-0005-0000-0000-0000F5040000}"/>
    <cellStyle name="Euro 7" xfId="8042" xr:uid="{00000000-0005-0000-0000-0000F6040000}"/>
    <cellStyle name="Euro 8" xfId="8043" xr:uid="{00000000-0005-0000-0000-0000F7040000}"/>
    <cellStyle name="Euro 9" xfId="8044" xr:uid="{00000000-0005-0000-0000-0000F8040000}"/>
    <cellStyle name="Excel Built-in Normal" xfId="1296" xr:uid="{00000000-0005-0000-0000-0000F9040000}"/>
    <cellStyle name="Explanatory Text" xfId="8045" xr:uid="{00000000-0005-0000-0000-0000FA040000}"/>
    <cellStyle name="Explanatory Text 2" xfId="8046" xr:uid="{00000000-0005-0000-0000-0000FB040000}"/>
    <cellStyle name="Explanatory Text 2 2" xfId="8047" xr:uid="{00000000-0005-0000-0000-0000FC040000}"/>
    <cellStyle name="Explanatory Text 3" xfId="8048" xr:uid="{00000000-0005-0000-0000-0000FD040000}"/>
    <cellStyle name="Explanatory Text 4" xfId="8049" xr:uid="{00000000-0005-0000-0000-0000FE040000}"/>
    <cellStyle name="Explanatory Text 5" xfId="8050" xr:uid="{00000000-0005-0000-0000-0000FF040000}"/>
    <cellStyle name="general" xfId="8051" xr:uid="{00000000-0005-0000-0000-000000050000}"/>
    <cellStyle name="general 2" xfId="8052" xr:uid="{00000000-0005-0000-0000-000001050000}"/>
    <cellStyle name="Good" xfId="8053" xr:uid="{00000000-0005-0000-0000-000002050000}"/>
    <cellStyle name="Good 2" xfId="8054" xr:uid="{00000000-0005-0000-0000-000003050000}"/>
    <cellStyle name="Good 2 2" xfId="8055" xr:uid="{00000000-0005-0000-0000-000004050000}"/>
    <cellStyle name="Good 2 2 2" xfId="8056" xr:uid="{00000000-0005-0000-0000-000005050000}"/>
    <cellStyle name="Good 2 3" xfId="8057" xr:uid="{00000000-0005-0000-0000-000006050000}"/>
    <cellStyle name="Good 2 4" xfId="8058" xr:uid="{00000000-0005-0000-0000-000007050000}"/>
    <cellStyle name="Good 2 5" xfId="8059" xr:uid="{00000000-0005-0000-0000-000008050000}"/>
    <cellStyle name="Good 3" xfId="8060" xr:uid="{00000000-0005-0000-0000-000009050000}"/>
    <cellStyle name="Good 3 2" xfId="8061" xr:uid="{00000000-0005-0000-0000-00000A050000}"/>
    <cellStyle name="Good 3 3" xfId="8062" xr:uid="{00000000-0005-0000-0000-00000B050000}"/>
    <cellStyle name="Good 4" xfId="8063" xr:uid="{00000000-0005-0000-0000-00000C050000}"/>
    <cellStyle name="Good 5" xfId="8064" xr:uid="{00000000-0005-0000-0000-00000D050000}"/>
    <cellStyle name="Good 6" xfId="8065" xr:uid="{00000000-0005-0000-0000-00000E050000}"/>
    <cellStyle name="Heading 1" xfId="8066" xr:uid="{00000000-0005-0000-0000-00000F050000}"/>
    <cellStyle name="Heading 1 2" xfId="8067" xr:uid="{00000000-0005-0000-0000-000010050000}"/>
    <cellStyle name="Heading 1 2 2" xfId="8068" xr:uid="{00000000-0005-0000-0000-000011050000}"/>
    <cellStyle name="Heading 1 2 2 2" xfId="8069" xr:uid="{00000000-0005-0000-0000-000012050000}"/>
    <cellStyle name="Heading 1 2 3" xfId="8070" xr:uid="{00000000-0005-0000-0000-000013050000}"/>
    <cellStyle name="Heading 1 2 4" xfId="8071" xr:uid="{00000000-0005-0000-0000-000014050000}"/>
    <cellStyle name="Heading 1 2 5" xfId="8072" xr:uid="{00000000-0005-0000-0000-000015050000}"/>
    <cellStyle name="Heading 1 2 6" xfId="8073" xr:uid="{00000000-0005-0000-0000-000016050000}"/>
    <cellStyle name="Heading 1 3" xfId="8074" xr:uid="{00000000-0005-0000-0000-000017050000}"/>
    <cellStyle name="Heading 1 3 2" xfId="8075" xr:uid="{00000000-0005-0000-0000-000018050000}"/>
    <cellStyle name="Heading 1 3 3" xfId="8076" xr:uid="{00000000-0005-0000-0000-000019050000}"/>
    <cellStyle name="Heading 1 4" xfId="8077" xr:uid="{00000000-0005-0000-0000-00001A050000}"/>
    <cellStyle name="Heading 1 5" xfId="8078" xr:uid="{00000000-0005-0000-0000-00001B050000}"/>
    <cellStyle name="Heading 2" xfId="8079" xr:uid="{00000000-0005-0000-0000-00001C050000}"/>
    <cellStyle name="Heading 2 2" xfId="8080" xr:uid="{00000000-0005-0000-0000-00001D050000}"/>
    <cellStyle name="Heading 2 2 2" xfId="8081" xr:uid="{00000000-0005-0000-0000-00001E050000}"/>
    <cellStyle name="Heading 2 2 2 2" xfId="8082" xr:uid="{00000000-0005-0000-0000-00001F050000}"/>
    <cellStyle name="Heading 2 2 3" xfId="8083" xr:uid="{00000000-0005-0000-0000-000020050000}"/>
    <cellStyle name="Heading 2 2 4" xfId="8084" xr:uid="{00000000-0005-0000-0000-000021050000}"/>
    <cellStyle name="Heading 2 2 5" xfId="8085" xr:uid="{00000000-0005-0000-0000-000022050000}"/>
    <cellStyle name="Heading 2 2 6" xfId="8086" xr:uid="{00000000-0005-0000-0000-000023050000}"/>
    <cellStyle name="Heading 2 3" xfId="8087" xr:uid="{00000000-0005-0000-0000-000024050000}"/>
    <cellStyle name="Heading 2 3 2" xfId="8088" xr:uid="{00000000-0005-0000-0000-000025050000}"/>
    <cellStyle name="Heading 2 3 3" xfId="8089" xr:uid="{00000000-0005-0000-0000-000026050000}"/>
    <cellStyle name="Heading 2 4" xfId="8090" xr:uid="{00000000-0005-0000-0000-000027050000}"/>
    <cellStyle name="Heading 2 5" xfId="8091" xr:uid="{00000000-0005-0000-0000-000028050000}"/>
    <cellStyle name="Heading 3" xfId="8092" xr:uid="{00000000-0005-0000-0000-000029050000}"/>
    <cellStyle name="Heading 3 2" xfId="8093" xr:uid="{00000000-0005-0000-0000-00002A050000}"/>
    <cellStyle name="Heading 3 2 2" xfId="8094" xr:uid="{00000000-0005-0000-0000-00002B050000}"/>
    <cellStyle name="Heading 3 2 2 2" xfId="8095" xr:uid="{00000000-0005-0000-0000-00002C050000}"/>
    <cellStyle name="Heading 3 2 3" xfId="8096" xr:uid="{00000000-0005-0000-0000-00002D050000}"/>
    <cellStyle name="Heading 3 2 4" xfId="8097" xr:uid="{00000000-0005-0000-0000-00002E050000}"/>
    <cellStyle name="Heading 3 2 5" xfId="8098" xr:uid="{00000000-0005-0000-0000-00002F050000}"/>
    <cellStyle name="Heading 3 2 6" xfId="8099" xr:uid="{00000000-0005-0000-0000-000030050000}"/>
    <cellStyle name="Heading 3 3" xfId="8100" xr:uid="{00000000-0005-0000-0000-000031050000}"/>
    <cellStyle name="Heading 3 3 2" xfId="8101" xr:uid="{00000000-0005-0000-0000-000032050000}"/>
    <cellStyle name="Heading 3 3 3" xfId="8102" xr:uid="{00000000-0005-0000-0000-000033050000}"/>
    <cellStyle name="Heading 3 4" xfId="8103" xr:uid="{00000000-0005-0000-0000-000034050000}"/>
    <cellStyle name="Heading 3 5" xfId="8104" xr:uid="{00000000-0005-0000-0000-000035050000}"/>
    <cellStyle name="Heading 4" xfId="8105" xr:uid="{00000000-0005-0000-0000-000036050000}"/>
    <cellStyle name="Heading 4 2" xfId="8106" xr:uid="{00000000-0005-0000-0000-000037050000}"/>
    <cellStyle name="Heading 4 2 2" xfId="8107" xr:uid="{00000000-0005-0000-0000-000038050000}"/>
    <cellStyle name="Heading 4 2 2 2" xfId="8108" xr:uid="{00000000-0005-0000-0000-000039050000}"/>
    <cellStyle name="Heading 4 2 3" xfId="8109" xr:uid="{00000000-0005-0000-0000-00003A050000}"/>
    <cellStyle name="Heading 4 2 4" xfId="8110" xr:uid="{00000000-0005-0000-0000-00003B050000}"/>
    <cellStyle name="Heading 4 2 5" xfId="8111" xr:uid="{00000000-0005-0000-0000-00003C050000}"/>
    <cellStyle name="Heading 4 3" xfId="8112" xr:uid="{00000000-0005-0000-0000-00003D050000}"/>
    <cellStyle name="Heading 4 3 2" xfId="8113" xr:uid="{00000000-0005-0000-0000-00003E050000}"/>
    <cellStyle name="Heading 4 3 3" xfId="8114" xr:uid="{00000000-0005-0000-0000-00003F050000}"/>
    <cellStyle name="Heading 4 4" xfId="8115" xr:uid="{00000000-0005-0000-0000-000040050000}"/>
    <cellStyle name="Heading 4 5" xfId="8116" xr:uid="{00000000-0005-0000-0000-000041050000}"/>
    <cellStyle name="Hiperpovezava 2" xfId="109" xr:uid="{00000000-0005-0000-0000-000043050000}"/>
    <cellStyle name="Hiperpovezava 2 2" xfId="1303" xr:uid="{00000000-0005-0000-0000-000044050000}"/>
    <cellStyle name="Hiperpovezava 3" xfId="1304" xr:uid="{00000000-0005-0000-0000-000045050000}"/>
    <cellStyle name="Hiperpovezava 4" xfId="1305" xr:uid="{00000000-0005-0000-0000-000046050000}"/>
    <cellStyle name="Hiperpovezava 5" xfId="1306" xr:uid="{00000000-0005-0000-0000-000047050000}"/>
    <cellStyle name="Hiperpovezava 6" xfId="1307" xr:uid="{00000000-0005-0000-0000-000048050000}"/>
    <cellStyle name="Hiperpovezava 7" xfId="8603" xr:uid="{00000000-0005-0000-0000-000049050000}"/>
    <cellStyle name="Hyperlink 2" xfId="8117" xr:uid="{00000000-0005-0000-0000-00004A050000}"/>
    <cellStyle name="Hyperlink 2 2" xfId="8118" xr:uid="{00000000-0005-0000-0000-00004B050000}"/>
    <cellStyle name="Input" xfId="8119" xr:uid="{00000000-0005-0000-0000-00004C050000}"/>
    <cellStyle name="Input 2" xfId="8120" xr:uid="{00000000-0005-0000-0000-00004D050000}"/>
    <cellStyle name="Input 2 2" xfId="8121" xr:uid="{00000000-0005-0000-0000-00004E050000}"/>
    <cellStyle name="Input 2 2 2" xfId="8122" xr:uid="{00000000-0005-0000-0000-00004F050000}"/>
    <cellStyle name="Input 2 3" xfId="8123" xr:uid="{00000000-0005-0000-0000-000050050000}"/>
    <cellStyle name="Input 2 4" xfId="8124" xr:uid="{00000000-0005-0000-0000-000051050000}"/>
    <cellStyle name="Input 2 5" xfId="8125" xr:uid="{00000000-0005-0000-0000-000052050000}"/>
    <cellStyle name="Input 3" xfId="8126" xr:uid="{00000000-0005-0000-0000-000053050000}"/>
    <cellStyle name="Input 3 2" xfId="8127" xr:uid="{00000000-0005-0000-0000-000054050000}"/>
    <cellStyle name="Input 3 3" xfId="8128" xr:uid="{00000000-0005-0000-0000-000055050000}"/>
    <cellStyle name="Input 4" xfId="8129" xr:uid="{00000000-0005-0000-0000-000056050000}"/>
    <cellStyle name="Input 5" xfId="8130" xr:uid="{00000000-0005-0000-0000-000057050000}"/>
    <cellStyle name="Item" xfId="1308" xr:uid="{00000000-0005-0000-0000-000058050000}"/>
    <cellStyle name="Izhod 2" xfId="56" xr:uid="{00000000-0005-0000-0000-000059050000}"/>
    <cellStyle name="Keš" xfId="1309" xr:uid="{00000000-0005-0000-0000-00005A050000}"/>
    <cellStyle name="ĹëČ­ [0]_laroux" xfId="8131" xr:uid="{00000000-0005-0000-0000-00005B050000}"/>
    <cellStyle name="ĹëČ­_laroux" xfId="8132" xr:uid="{00000000-0005-0000-0000-00005C050000}"/>
    <cellStyle name="Linked Cell" xfId="8133" xr:uid="{00000000-0005-0000-0000-00005D050000}"/>
    <cellStyle name="Linked Cell 2" xfId="8134" xr:uid="{00000000-0005-0000-0000-00005E050000}"/>
    <cellStyle name="Linked Cell 2 2" xfId="8135" xr:uid="{00000000-0005-0000-0000-00005F050000}"/>
    <cellStyle name="Linked Cell 2 2 2" xfId="8136" xr:uid="{00000000-0005-0000-0000-000060050000}"/>
    <cellStyle name="Linked Cell 2 3" xfId="8137" xr:uid="{00000000-0005-0000-0000-000061050000}"/>
    <cellStyle name="Linked Cell 2 4" xfId="8138" xr:uid="{00000000-0005-0000-0000-000062050000}"/>
    <cellStyle name="Linked Cell 2 5" xfId="8139" xr:uid="{00000000-0005-0000-0000-000063050000}"/>
    <cellStyle name="Linked Cell 2 6" xfId="8140" xr:uid="{00000000-0005-0000-0000-000064050000}"/>
    <cellStyle name="Linked Cell 3" xfId="8141" xr:uid="{00000000-0005-0000-0000-000065050000}"/>
    <cellStyle name="Linked Cell 3 2" xfId="8142" xr:uid="{00000000-0005-0000-0000-000066050000}"/>
    <cellStyle name="Linked Cell 3 3" xfId="8143" xr:uid="{00000000-0005-0000-0000-000067050000}"/>
    <cellStyle name="Linked Cell 4" xfId="8144" xr:uid="{00000000-0005-0000-0000-000068050000}"/>
    <cellStyle name="Linked Cell 5" xfId="8145" xr:uid="{00000000-0005-0000-0000-000069050000}"/>
    <cellStyle name="Naslov 1 1" xfId="8146" xr:uid="{00000000-0005-0000-0000-00006A050000}"/>
    <cellStyle name="Naslov 1 2" xfId="57" xr:uid="{00000000-0005-0000-0000-00006B050000}"/>
    <cellStyle name="Naslov 2 2" xfId="58" xr:uid="{00000000-0005-0000-0000-00006C050000}"/>
    <cellStyle name="Naslov 3 2" xfId="59" xr:uid="{00000000-0005-0000-0000-00006D050000}"/>
    <cellStyle name="Naslov 4 2" xfId="60" xr:uid="{00000000-0005-0000-0000-00006E050000}"/>
    <cellStyle name="Naslov 5" xfId="61" xr:uid="{00000000-0005-0000-0000-00006F050000}"/>
    <cellStyle name="NASLOVI 2" xfId="1310" xr:uid="{00000000-0005-0000-0000-000070050000}"/>
    <cellStyle name="Navadno" xfId="0" builtinId="0"/>
    <cellStyle name="Navadno 10" xfId="8147" xr:uid="{00000000-0005-0000-0000-000072050000}"/>
    <cellStyle name="Navadno 10 2" xfId="1311" xr:uid="{00000000-0005-0000-0000-000073050000}"/>
    <cellStyle name="Navadno 10 3" xfId="8148" xr:uid="{00000000-0005-0000-0000-000074050000}"/>
    <cellStyle name="Navadno 10_P2-OBJEKT NAD KOTO NIČ-C" xfId="8149" xr:uid="{00000000-0005-0000-0000-000075050000}"/>
    <cellStyle name="Navadno 11" xfId="8150" xr:uid="{00000000-0005-0000-0000-000076050000}"/>
    <cellStyle name="Navadno 11 2" xfId="8151" xr:uid="{00000000-0005-0000-0000-000077050000}"/>
    <cellStyle name="Navadno 11 3" xfId="8152" xr:uid="{00000000-0005-0000-0000-000078050000}"/>
    <cellStyle name="Navadno 11_P2-OBJEKT NAD KOTO NIČ-C" xfId="8153" xr:uid="{00000000-0005-0000-0000-000079050000}"/>
    <cellStyle name="Navadno 12" xfId="8154" xr:uid="{00000000-0005-0000-0000-00007A050000}"/>
    <cellStyle name="Navadno 13" xfId="7528" xr:uid="{00000000-0005-0000-0000-00007B050000}"/>
    <cellStyle name="Navadno 14" xfId="7529" xr:uid="{00000000-0005-0000-0000-00007C050000}"/>
    <cellStyle name="Navadno 15" xfId="8606" xr:uid="{00000000-0005-0000-0000-00007D050000}"/>
    <cellStyle name="Navadno 15 2" xfId="8622" xr:uid="{00000000-0005-0000-0000-00007E050000}"/>
    <cellStyle name="Navadno 15 2 2" xfId="8655" xr:uid="{00000000-0005-0000-0000-00007F050000}"/>
    <cellStyle name="Navadno 15 2 2 2" xfId="8657" xr:uid="{00000000-0005-0000-0000-000080050000}"/>
    <cellStyle name="Navadno 15 3" xfId="8625" xr:uid="{00000000-0005-0000-0000-000081050000}"/>
    <cellStyle name="Navadno 15 4" xfId="8628" xr:uid="{00000000-0005-0000-0000-000082050000}"/>
    <cellStyle name="Navadno 15 4 2" xfId="8660" xr:uid="{00000000-0005-0000-0000-000083050000}"/>
    <cellStyle name="Navadno 15 5" xfId="8689" xr:uid="{34EB73E1-6006-47A6-9D93-11C10B7CDE6D}"/>
    <cellStyle name="Navadno 15 5 2" xfId="8720" xr:uid="{7017F152-F12A-4D86-B29C-1B09D0616CCA}"/>
    <cellStyle name="Navadno 15 6" xfId="8691" xr:uid="{4BBD87D7-C22C-4D46-B5C9-6BE055288581}"/>
    <cellStyle name="Navadno 16" xfId="8607" xr:uid="{00000000-0005-0000-0000-000084050000}"/>
    <cellStyle name="Navadno 16 2" xfId="8621" xr:uid="{00000000-0005-0000-0000-000085050000}"/>
    <cellStyle name="Navadno 16 3" xfId="8624" xr:uid="{00000000-0005-0000-0000-000086050000}"/>
    <cellStyle name="Navadno 16 4" xfId="8627" xr:uid="{00000000-0005-0000-0000-000087050000}"/>
    <cellStyle name="Navadno 16 5" xfId="8656" xr:uid="{00000000-0005-0000-0000-000088050000}"/>
    <cellStyle name="Navadno 17" xfId="36" xr:uid="{00000000-0005-0000-0000-000089050000}"/>
    <cellStyle name="Navadno 18" xfId="8620" xr:uid="{00000000-0005-0000-0000-00008A050000}"/>
    <cellStyle name="Navadno 18 2" xfId="8676" xr:uid="{00000000-0005-0000-0000-00008B050000}"/>
    <cellStyle name="Navadno 19" xfId="8623" xr:uid="{00000000-0005-0000-0000-00008C050000}"/>
    <cellStyle name="Navadno 2" xfId="9" xr:uid="{00000000-0005-0000-0000-00008D050000}"/>
    <cellStyle name="Navadno 2 10" xfId="186" xr:uid="{00000000-0005-0000-0000-00008E050000}"/>
    <cellStyle name="Navadno 2 10 2" xfId="328" xr:uid="{00000000-0005-0000-0000-00008F050000}"/>
    <cellStyle name="Navadno 2 10 2 2" xfId="726" xr:uid="{00000000-0005-0000-0000-000090050000}"/>
    <cellStyle name="Navadno 2 10 2 2 2" xfId="3257" xr:uid="{00000000-0005-0000-0000-000091050000}"/>
    <cellStyle name="Navadno 2 10 2 2 2 2" xfId="6929" xr:uid="{00000000-0005-0000-0000-000092050000}"/>
    <cellStyle name="Navadno 2 10 2 2 3" xfId="2023" xr:uid="{00000000-0005-0000-0000-000093050000}"/>
    <cellStyle name="Navadno 2 10 2 2 3 2" xfId="5697" xr:uid="{00000000-0005-0000-0000-000094050000}"/>
    <cellStyle name="Navadno 2 10 2 2 4" xfId="4489" xr:uid="{00000000-0005-0000-0000-000095050000}"/>
    <cellStyle name="Navadno 2 10 2 3" xfId="1136" xr:uid="{00000000-0005-0000-0000-000096050000}"/>
    <cellStyle name="Navadno 2 10 2 3 2" xfId="3667" xr:uid="{00000000-0005-0000-0000-000097050000}"/>
    <cellStyle name="Navadno 2 10 2 3 2 2" xfId="7339" xr:uid="{00000000-0005-0000-0000-000098050000}"/>
    <cellStyle name="Navadno 2 10 2 3 3" xfId="2433" xr:uid="{00000000-0005-0000-0000-000099050000}"/>
    <cellStyle name="Navadno 2 10 2 3 3 2" xfId="6107" xr:uid="{00000000-0005-0000-0000-00009A050000}"/>
    <cellStyle name="Navadno 2 10 2 3 4" xfId="4899" xr:uid="{00000000-0005-0000-0000-00009B050000}"/>
    <cellStyle name="Navadno 2 10 2 4" xfId="2865" xr:uid="{00000000-0005-0000-0000-00009C050000}"/>
    <cellStyle name="Navadno 2 10 2 4 2" xfId="6537" xr:uid="{00000000-0005-0000-0000-00009D050000}"/>
    <cellStyle name="Navadno 2 10 2 5" xfId="1631" xr:uid="{00000000-0005-0000-0000-00009E050000}"/>
    <cellStyle name="Navadno 2 10 2 5 2" xfId="5305" xr:uid="{00000000-0005-0000-0000-00009F050000}"/>
    <cellStyle name="Navadno 2 10 2 6" xfId="4097" xr:uid="{00000000-0005-0000-0000-0000A0050000}"/>
    <cellStyle name="Navadno 2 10 3" xfId="459" xr:uid="{00000000-0005-0000-0000-0000A1050000}"/>
    <cellStyle name="Navadno 2 10 3 2" xfId="852" xr:uid="{00000000-0005-0000-0000-0000A2050000}"/>
    <cellStyle name="Navadno 2 10 3 2 2" xfId="3383" xr:uid="{00000000-0005-0000-0000-0000A3050000}"/>
    <cellStyle name="Navadno 2 10 3 2 2 2" xfId="7055" xr:uid="{00000000-0005-0000-0000-0000A4050000}"/>
    <cellStyle name="Navadno 2 10 3 2 3" xfId="2149" xr:uid="{00000000-0005-0000-0000-0000A5050000}"/>
    <cellStyle name="Navadno 2 10 3 2 3 2" xfId="5823" xr:uid="{00000000-0005-0000-0000-0000A6050000}"/>
    <cellStyle name="Navadno 2 10 3 2 4" xfId="4615" xr:uid="{00000000-0005-0000-0000-0000A7050000}"/>
    <cellStyle name="Navadno 2 10 3 3" xfId="1262" xr:uid="{00000000-0005-0000-0000-0000A8050000}"/>
    <cellStyle name="Navadno 2 10 3 3 2" xfId="3793" xr:uid="{00000000-0005-0000-0000-0000A9050000}"/>
    <cellStyle name="Navadno 2 10 3 3 2 2" xfId="7465" xr:uid="{00000000-0005-0000-0000-0000AA050000}"/>
    <cellStyle name="Navadno 2 10 3 3 3" xfId="2559" xr:uid="{00000000-0005-0000-0000-0000AB050000}"/>
    <cellStyle name="Navadno 2 10 3 3 3 2" xfId="6233" xr:uid="{00000000-0005-0000-0000-0000AC050000}"/>
    <cellStyle name="Navadno 2 10 3 3 4" xfId="5025" xr:uid="{00000000-0005-0000-0000-0000AD050000}"/>
    <cellStyle name="Navadno 2 10 3 4" xfId="2991" xr:uid="{00000000-0005-0000-0000-0000AE050000}"/>
    <cellStyle name="Navadno 2 10 3 4 2" xfId="6663" xr:uid="{00000000-0005-0000-0000-0000AF050000}"/>
    <cellStyle name="Navadno 2 10 3 5" xfId="1757" xr:uid="{00000000-0005-0000-0000-0000B0050000}"/>
    <cellStyle name="Navadno 2 10 3 5 2" xfId="5431" xr:uid="{00000000-0005-0000-0000-0000B1050000}"/>
    <cellStyle name="Navadno 2 10 3 6" xfId="4223" xr:uid="{00000000-0005-0000-0000-0000B2050000}"/>
    <cellStyle name="Navadno 2 10 4" xfId="585" xr:uid="{00000000-0005-0000-0000-0000B3050000}"/>
    <cellStyle name="Navadno 2 10 4 2" xfId="3116" xr:uid="{00000000-0005-0000-0000-0000B4050000}"/>
    <cellStyle name="Navadno 2 10 4 2 2" xfId="6788" xr:uid="{00000000-0005-0000-0000-0000B5050000}"/>
    <cellStyle name="Navadno 2 10 4 3" xfId="1882" xr:uid="{00000000-0005-0000-0000-0000B6050000}"/>
    <cellStyle name="Navadno 2 10 4 3 2" xfId="5556" xr:uid="{00000000-0005-0000-0000-0000B7050000}"/>
    <cellStyle name="Navadno 2 10 4 4" xfId="4348" xr:uid="{00000000-0005-0000-0000-0000B8050000}"/>
    <cellStyle name="Navadno 2 10 5" xfId="995" xr:uid="{00000000-0005-0000-0000-0000B9050000}"/>
    <cellStyle name="Navadno 2 10 5 2" xfId="3526" xr:uid="{00000000-0005-0000-0000-0000BA050000}"/>
    <cellStyle name="Navadno 2 10 5 2 2" xfId="7198" xr:uid="{00000000-0005-0000-0000-0000BB050000}"/>
    <cellStyle name="Navadno 2 10 5 3" xfId="2292" xr:uid="{00000000-0005-0000-0000-0000BC050000}"/>
    <cellStyle name="Navadno 2 10 5 3 2" xfId="5966" xr:uid="{00000000-0005-0000-0000-0000BD050000}"/>
    <cellStyle name="Navadno 2 10 5 4" xfId="4758" xr:uid="{00000000-0005-0000-0000-0000BE050000}"/>
    <cellStyle name="Navadno 2 10 6" xfId="2724" xr:uid="{00000000-0005-0000-0000-0000BF050000}"/>
    <cellStyle name="Navadno 2 10 6 2" xfId="6396" xr:uid="{00000000-0005-0000-0000-0000C0050000}"/>
    <cellStyle name="Navadno 2 10 7" xfId="1490" xr:uid="{00000000-0005-0000-0000-0000C1050000}"/>
    <cellStyle name="Navadno 2 10 7 2" xfId="5164" xr:uid="{00000000-0005-0000-0000-0000C2050000}"/>
    <cellStyle name="Navadno 2 10 8" xfId="3956" xr:uid="{00000000-0005-0000-0000-0000C3050000}"/>
    <cellStyle name="Navadno 2 10 9" xfId="8618" xr:uid="{00000000-0005-0000-0000-0000C4050000}"/>
    <cellStyle name="Navadno 2 11" xfId="204" xr:uid="{00000000-0005-0000-0000-0000C5050000}"/>
    <cellStyle name="Navadno 2 11 2" xfId="274" xr:uid="{00000000-0005-0000-0000-0000C6050000}"/>
    <cellStyle name="Navadno 2 11 2 2" xfId="672" xr:uid="{00000000-0005-0000-0000-0000C7050000}"/>
    <cellStyle name="Navadno 2 11 2 2 2" xfId="3203" xr:uid="{00000000-0005-0000-0000-0000C8050000}"/>
    <cellStyle name="Navadno 2 11 2 2 2 2" xfId="6875" xr:uid="{00000000-0005-0000-0000-0000C9050000}"/>
    <cellStyle name="Navadno 2 11 2 2 3" xfId="1969" xr:uid="{00000000-0005-0000-0000-0000CA050000}"/>
    <cellStyle name="Navadno 2 11 2 2 3 2" xfId="5643" xr:uid="{00000000-0005-0000-0000-0000CB050000}"/>
    <cellStyle name="Navadno 2 11 2 2 4" xfId="4435" xr:uid="{00000000-0005-0000-0000-0000CC050000}"/>
    <cellStyle name="Navadno 2 11 2 3" xfId="1082" xr:uid="{00000000-0005-0000-0000-0000CD050000}"/>
    <cellStyle name="Navadno 2 11 2 3 2" xfId="3613" xr:uid="{00000000-0005-0000-0000-0000CE050000}"/>
    <cellStyle name="Navadno 2 11 2 3 2 2" xfId="7285" xr:uid="{00000000-0005-0000-0000-0000CF050000}"/>
    <cellStyle name="Navadno 2 11 2 3 3" xfId="2379" xr:uid="{00000000-0005-0000-0000-0000D0050000}"/>
    <cellStyle name="Navadno 2 11 2 3 3 2" xfId="6053" xr:uid="{00000000-0005-0000-0000-0000D1050000}"/>
    <cellStyle name="Navadno 2 11 2 3 4" xfId="4845" xr:uid="{00000000-0005-0000-0000-0000D2050000}"/>
    <cellStyle name="Navadno 2 11 2 4" xfId="2811" xr:uid="{00000000-0005-0000-0000-0000D3050000}"/>
    <cellStyle name="Navadno 2 11 2 4 2" xfId="6483" xr:uid="{00000000-0005-0000-0000-0000D4050000}"/>
    <cellStyle name="Navadno 2 11 2 5" xfId="1577" xr:uid="{00000000-0005-0000-0000-0000D5050000}"/>
    <cellStyle name="Navadno 2 11 2 5 2" xfId="5251" xr:uid="{00000000-0005-0000-0000-0000D6050000}"/>
    <cellStyle name="Navadno 2 11 2 6" xfId="4043" xr:uid="{00000000-0005-0000-0000-0000D7050000}"/>
    <cellStyle name="Navadno 2 11 3" xfId="603" xr:uid="{00000000-0005-0000-0000-0000D8050000}"/>
    <cellStyle name="Navadno 2 11 3 2" xfId="3134" xr:uid="{00000000-0005-0000-0000-0000D9050000}"/>
    <cellStyle name="Navadno 2 11 3 2 2" xfId="6806" xr:uid="{00000000-0005-0000-0000-0000DA050000}"/>
    <cellStyle name="Navadno 2 11 3 3" xfId="1900" xr:uid="{00000000-0005-0000-0000-0000DB050000}"/>
    <cellStyle name="Navadno 2 11 3 3 2" xfId="5574" xr:uid="{00000000-0005-0000-0000-0000DC050000}"/>
    <cellStyle name="Navadno 2 11 3 4" xfId="4366" xr:uid="{00000000-0005-0000-0000-0000DD050000}"/>
    <cellStyle name="Navadno 2 11 4" xfId="1013" xr:uid="{00000000-0005-0000-0000-0000DE050000}"/>
    <cellStyle name="Navadno 2 11 4 2" xfId="3544" xr:uid="{00000000-0005-0000-0000-0000DF050000}"/>
    <cellStyle name="Navadno 2 11 4 2 2" xfId="7216" xr:uid="{00000000-0005-0000-0000-0000E0050000}"/>
    <cellStyle name="Navadno 2 11 4 3" xfId="2310" xr:uid="{00000000-0005-0000-0000-0000E1050000}"/>
    <cellStyle name="Navadno 2 11 4 3 2" xfId="5984" xr:uid="{00000000-0005-0000-0000-0000E2050000}"/>
    <cellStyle name="Navadno 2 11 4 4" xfId="4776" xr:uid="{00000000-0005-0000-0000-0000E3050000}"/>
    <cellStyle name="Navadno 2 11 5" xfId="2742" xr:uid="{00000000-0005-0000-0000-0000E4050000}"/>
    <cellStyle name="Navadno 2 11 5 2" xfId="6414" xr:uid="{00000000-0005-0000-0000-0000E5050000}"/>
    <cellStyle name="Navadno 2 11 6" xfId="1508" xr:uid="{00000000-0005-0000-0000-0000E6050000}"/>
    <cellStyle name="Navadno 2 11 6 2" xfId="5182" xr:uid="{00000000-0005-0000-0000-0000E7050000}"/>
    <cellStyle name="Navadno 2 11 7" xfId="3974" xr:uid="{00000000-0005-0000-0000-0000E8050000}"/>
    <cellStyle name="Navadno 2 12" xfId="262" xr:uid="{00000000-0005-0000-0000-0000E9050000}"/>
    <cellStyle name="Navadno 2 12 2" xfId="660" xr:uid="{00000000-0005-0000-0000-0000EA050000}"/>
    <cellStyle name="Navadno 2 12 2 2" xfId="3191" xr:uid="{00000000-0005-0000-0000-0000EB050000}"/>
    <cellStyle name="Navadno 2 12 2 2 2" xfId="6863" xr:uid="{00000000-0005-0000-0000-0000EC050000}"/>
    <cellStyle name="Navadno 2 12 2 3" xfId="1957" xr:uid="{00000000-0005-0000-0000-0000ED050000}"/>
    <cellStyle name="Navadno 2 12 2 3 2" xfId="5631" xr:uid="{00000000-0005-0000-0000-0000EE050000}"/>
    <cellStyle name="Navadno 2 12 2 4" xfId="4423" xr:uid="{00000000-0005-0000-0000-0000EF050000}"/>
    <cellStyle name="Navadno 2 12 3" xfId="1070" xr:uid="{00000000-0005-0000-0000-0000F0050000}"/>
    <cellStyle name="Navadno 2 12 3 2" xfId="3601" xr:uid="{00000000-0005-0000-0000-0000F1050000}"/>
    <cellStyle name="Navadno 2 12 3 2 2" xfId="7273" xr:uid="{00000000-0005-0000-0000-0000F2050000}"/>
    <cellStyle name="Navadno 2 12 3 3" xfId="2367" xr:uid="{00000000-0005-0000-0000-0000F3050000}"/>
    <cellStyle name="Navadno 2 12 3 3 2" xfId="6041" xr:uid="{00000000-0005-0000-0000-0000F4050000}"/>
    <cellStyle name="Navadno 2 12 3 4" xfId="4833" xr:uid="{00000000-0005-0000-0000-0000F5050000}"/>
    <cellStyle name="Navadno 2 12 4" xfId="1291" xr:uid="{00000000-0005-0000-0000-0000F6050000}"/>
    <cellStyle name="Navadno 2 12 5" xfId="2799" xr:uid="{00000000-0005-0000-0000-0000F7050000}"/>
    <cellStyle name="Navadno 2 12 5 2" xfId="6471" xr:uid="{00000000-0005-0000-0000-0000F8050000}"/>
    <cellStyle name="Navadno 2 12 6" xfId="1565" xr:uid="{00000000-0005-0000-0000-0000F9050000}"/>
    <cellStyle name="Navadno 2 12 6 2" xfId="5239" xr:uid="{00000000-0005-0000-0000-0000FA050000}"/>
    <cellStyle name="Navadno 2 12 7" xfId="4031" xr:uid="{00000000-0005-0000-0000-0000FB050000}"/>
    <cellStyle name="Navadno 2 13" xfId="271" xr:uid="{00000000-0005-0000-0000-0000FC050000}"/>
    <cellStyle name="Navadno 2 13 2" xfId="669" xr:uid="{00000000-0005-0000-0000-0000FD050000}"/>
    <cellStyle name="Navadno 2 13 2 2" xfId="3200" xr:uid="{00000000-0005-0000-0000-0000FE050000}"/>
    <cellStyle name="Navadno 2 13 2 2 2" xfId="6872" xr:uid="{00000000-0005-0000-0000-0000FF050000}"/>
    <cellStyle name="Navadno 2 13 2 3" xfId="1966" xr:uid="{00000000-0005-0000-0000-000000060000}"/>
    <cellStyle name="Navadno 2 13 2 3 2" xfId="5640" xr:uid="{00000000-0005-0000-0000-000001060000}"/>
    <cellStyle name="Navadno 2 13 2 4" xfId="4432" xr:uid="{00000000-0005-0000-0000-000002060000}"/>
    <cellStyle name="Navadno 2 13 3" xfId="1079" xr:uid="{00000000-0005-0000-0000-000003060000}"/>
    <cellStyle name="Navadno 2 13 3 2" xfId="3610" xr:uid="{00000000-0005-0000-0000-000004060000}"/>
    <cellStyle name="Navadno 2 13 3 2 2" xfId="7282" xr:uid="{00000000-0005-0000-0000-000005060000}"/>
    <cellStyle name="Navadno 2 13 3 3" xfId="2376" xr:uid="{00000000-0005-0000-0000-000006060000}"/>
    <cellStyle name="Navadno 2 13 3 3 2" xfId="6050" xr:uid="{00000000-0005-0000-0000-000007060000}"/>
    <cellStyle name="Navadno 2 13 3 4" xfId="4842" xr:uid="{00000000-0005-0000-0000-000008060000}"/>
    <cellStyle name="Navadno 2 13 4" xfId="2808" xr:uid="{00000000-0005-0000-0000-000009060000}"/>
    <cellStyle name="Navadno 2 13 4 2" xfId="6480" xr:uid="{00000000-0005-0000-0000-00000A060000}"/>
    <cellStyle name="Navadno 2 13 5" xfId="1574" xr:uid="{00000000-0005-0000-0000-00000B060000}"/>
    <cellStyle name="Navadno 2 13 5 2" xfId="5248" xr:uid="{00000000-0005-0000-0000-00000C060000}"/>
    <cellStyle name="Navadno 2 13 6" xfId="4040" xr:uid="{00000000-0005-0000-0000-00000D060000}"/>
    <cellStyle name="Navadno 2 13 7" xfId="8644" xr:uid="{00000000-0005-0000-0000-00000E060000}"/>
    <cellStyle name="Navadno 2 14" xfId="477" xr:uid="{00000000-0005-0000-0000-00000F060000}"/>
    <cellStyle name="Navadno 2 14 2" xfId="870" xr:uid="{00000000-0005-0000-0000-000010060000}"/>
    <cellStyle name="Navadno 2 14 2 2" xfId="3401" xr:uid="{00000000-0005-0000-0000-000011060000}"/>
    <cellStyle name="Navadno 2 14 2 2 2" xfId="7073" xr:uid="{00000000-0005-0000-0000-000012060000}"/>
    <cellStyle name="Navadno 2 14 2 3" xfId="2167" xr:uid="{00000000-0005-0000-0000-000013060000}"/>
    <cellStyle name="Navadno 2 14 2 3 2" xfId="5841" xr:uid="{00000000-0005-0000-0000-000014060000}"/>
    <cellStyle name="Navadno 2 14 2 4" xfId="4633" xr:uid="{00000000-0005-0000-0000-000015060000}"/>
    <cellStyle name="Navadno 2 14 3" xfId="1280" xr:uid="{00000000-0005-0000-0000-000016060000}"/>
    <cellStyle name="Navadno 2 14 3 2" xfId="3811" xr:uid="{00000000-0005-0000-0000-000017060000}"/>
    <cellStyle name="Navadno 2 14 3 2 2" xfId="7483" xr:uid="{00000000-0005-0000-0000-000018060000}"/>
    <cellStyle name="Navadno 2 14 3 3" xfId="2577" xr:uid="{00000000-0005-0000-0000-000019060000}"/>
    <cellStyle name="Navadno 2 14 3 3 2" xfId="6251" xr:uid="{00000000-0005-0000-0000-00001A060000}"/>
    <cellStyle name="Navadno 2 14 3 4" xfId="5043" xr:uid="{00000000-0005-0000-0000-00001B060000}"/>
    <cellStyle name="Navadno 2 14 4" xfId="3009" xr:uid="{00000000-0005-0000-0000-00001C060000}"/>
    <cellStyle name="Navadno 2 14 4 2" xfId="6681" xr:uid="{00000000-0005-0000-0000-00001D060000}"/>
    <cellStyle name="Navadno 2 14 5" xfId="1775" xr:uid="{00000000-0005-0000-0000-00001E060000}"/>
    <cellStyle name="Navadno 2 14 5 2" xfId="5449" xr:uid="{00000000-0005-0000-0000-00001F060000}"/>
    <cellStyle name="Navadno 2 14 6" xfId="4241" xr:uid="{00000000-0005-0000-0000-000020060000}"/>
    <cellStyle name="Navadno 2 15" xfId="20" xr:uid="{00000000-0005-0000-0000-000021060000}"/>
    <cellStyle name="Navadno 2 15 2" xfId="2626" xr:uid="{00000000-0005-0000-0000-000022060000}"/>
    <cellStyle name="Navadno 2 15 2 2" xfId="6298" xr:uid="{00000000-0005-0000-0000-000023060000}"/>
    <cellStyle name="Navadno 2 15 3" xfId="1392" xr:uid="{00000000-0005-0000-0000-000024060000}"/>
    <cellStyle name="Navadno 2 15 3 2" xfId="5066" xr:uid="{00000000-0005-0000-0000-000025060000}"/>
    <cellStyle name="Navadno 2 15 4" xfId="3858" xr:uid="{00000000-0005-0000-0000-000026060000}"/>
    <cellStyle name="Navadno 2 16" xfId="487" xr:uid="{00000000-0005-0000-0000-000027060000}"/>
    <cellStyle name="Navadno 2 16 2" xfId="3018" xr:uid="{00000000-0005-0000-0000-000028060000}"/>
    <cellStyle name="Navadno 2 16 2 2" xfId="6690" xr:uid="{00000000-0005-0000-0000-000029060000}"/>
    <cellStyle name="Navadno 2 16 3" xfId="1784" xr:uid="{00000000-0005-0000-0000-00002A060000}"/>
    <cellStyle name="Navadno 2 16 3 2" xfId="5458" xr:uid="{00000000-0005-0000-0000-00002B060000}"/>
    <cellStyle name="Navadno 2 16 4" xfId="4250" xr:uid="{00000000-0005-0000-0000-00002C060000}"/>
    <cellStyle name="Navadno 2 17" xfId="883" xr:uid="{00000000-0005-0000-0000-00002D060000}"/>
    <cellStyle name="Navadno 2 17 2" xfId="3414" xr:uid="{00000000-0005-0000-0000-00002E060000}"/>
    <cellStyle name="Navadno 2 17 2 2" xfId="7086" xr:uid="{00000000-0005-0000-0000-00002F060000}"/>
    <cellStyle name="Navadno 2 17 3" xfId="2180" xr:uid="{00000000-0005-0000-0000-000030060000}"/>
    <cellStyle name="Navadno 2 17 3 2" xfId="5854" xr:uid="{00000000-0005-0000-0000-000031060000}"/>
    <cellStyle name="Navadno 2 17 4" xfId="4646" xr:uid="{00000000-0005-0000-0000-000032060000}"/>
    <cellStyle name="Navadno 2 18" xfId="897" xr:uid="{00000000-0005-0000-0000-000033060000}"/>
    <cellStyle name="Navadno 2 18 2" xfId="3428" xr:uid="{00000000-0005-0000-0000-000034060000}"/>
    <cellStyle name="Navadno 2 18 2 2" xfId="7100" xr:uid="{00000000-0005-0000-0000-000035060000}"/>
    <cellStyle name="Navadno 2 18 3" xfId="2194" xr:uid="{00000000-0005-0000-0000-000036060000}"/>
    <cellStyle name="Navadno 2 18 3 2" xfId="5868" xr:uid="{00000000-0005-0000-0000-000037060000}"/>
    <cellStyle name="Navadno 2 18 4" xfId="4660" xr:uid="{00000000-0005-0000-0000-000038060000}"/>
    <cellStyle name="Navadno 2 19" xfId="2595" xr:uid="{00000000-0005-0000-0000-000039060000}"/>
    <cellStyle name="Navadno 2 19 2" xfId="3829" xr:uid="{00000000-0005-0000-0000-00003A060000}"/>
    <cellStyle name="Navadno 2 19 2 2" xfId="7501" xr:uid="{00000000-0005-0000-0000-00003B060000}"/>
    <cellStyle name="Navadno 2 19 3" xfId="6269" xr:uid="{00000000-0005-0000-0000-00003C060000}"/>
    <cellStyle name="Navadno 2 2" xfId="13" xr:uid="{00000000-0005-0000-0000-00003D060000}"/>
    <cellStyle name="Navadno 2 2 2" xfId="14" xr:uid="{00000000-0005-0000-0000-00003E060000}"/>
    <cellStyle name="Navadno 2 2 2 2" xfId="383" xr:uid="{00000000-0005-0000-0000-00003F060000}"/>
    <cellStyle name="Navadno 2 2 3" xfId="119" xr:uid="{00000000-0005-0000-0000-000040060000}"/>
    <cellStyle name="Navadno 2 2 3 2" xfId="522" xr:uid="{00000000-0005-0000-0000-000041060000}"/>
    <cellStyle name="Navadno 2 2 3 2 2" xfId="3053" xr:uid="{00000000-0005-0000-0000-000042060000}"/>
    <cellStyle name="Navadno 2 2 3 2 2 2" xfId="6725" xr:uid="{00000000-0005-0000-0000-000043060000}"/>
    <cellStyle name="Navadno 2 2 3 2 3" xfId="1819" xr:uid="{00000000-0005-0000-0000-000044060000}"/>
    <cellStyle name="Navadno 2 2 3 2 3 2" xfId="5493" xr:uid="{00000000-0005-0000-0000-000045060000}"/>
    <cellStyle name="Navadno 2 2 3 2 4" xfId="4285" xr:uid="{00000000-0005-0000-0000-000046060000}"/>
    <cellStyle name="Navadno 2 2 3 3" xfId="932" xr:uid="{00000000-0005-0000-0000-000047060000}"/>
    <cellStyle name="Navadno 2 2 3 3 2" xfId="3463" xr:uid="{00000000-0005-0000-0000-000048060000}"/>
    <cellStyle name="Navadno 2 2 3 3 2 2" xfId="7135" xr:uid="{00000000-0005-0000-0000-000049060000}"/>
    <cellStyle name="Navadno 2 2 3 3 3" xfId="2229" xr:uid="{00000000-0005-0000-0000-00004A060000}"/>
    <cellStyle name="Navadno 2 2 3 3 3 2" xfId="5903" xr:uid="{00000000-0005-0000-0000-00004B060000}"/>
    <cellStyle name="Navadno 2 2 3 3 4" xfId="4695" xr:uid="{00000000-0005-0000-0000-00004C060000}"/>
    <cellStyle name="Navadno 2 2 3 4" xfId="2661" xr:uid="{00000000-0005-0000-0000-00004D060000}"/>
    <cellStyle name="Navadno 2 2 3 4 2" xfId="6333" xr:uid="{00000000-0005-0000-0000-00004E060000}"/>
    <cellStyle name="Navadno 2 2 3 5" xfId="1427" xr:uid="{00000000-0005-0000-0000-00004F060000}"/>
    <cellStyle name="Navadno 2 2 3 5 2" xfId="5101" xr:uid="{00000000-0005-0000-0000-000050060000}"/>
    <cellStyle name="Navadno 2 2 3 6" xfId="3893" xr:uid="{00000000-0005-0000-0000-000051060000}"/>
    <cellStyle name="Navadno 2 2 4" xfId="25" xr:uid="{00000000-0005-0000-0000-000052060000}"/>
    <cellStyle name="Navadno 2 2 4 2" xfId="8641" xr:uid="{00000000-0005-0000-0000-000053060000}"/>
    <cellStyle name="Navadno 2 2 4 3" xfId="8648" xr:uid="{00000000-0005-0000-0000-000054060000}"/>
    <cellStyle name="Navadno 2 2 4 4" xfId="8679" xr:uid="{5CCD4ACB-7886-46A2-BDCA-ED578145134E}"/>
    <cellStyle name="Navadno 2 2 4 5" xfId="8698" xr:uid="{5049DAD7-C4BA-4A02-A33E-1BB24CB7DCE1}"/>
    <cellStyle name="Navadno 2 2 4 6" xfId="8708" xr:uid="{1D611B89-309D-42FB-B5CF-D9BA15180EAE}"/>
    <cellStyle name="Navadno 2 2 4 7" xfId="8715" xr:uid="{31E83EFB-9A48-4488-A54A-72ABB71516AE}"/>
    <cellStyle name="Navadno 2 2 5" xfId="2624" xr:uid="{00000000-0005-0000-0000-000055060000}"/>
    <cellStyle name="Navadno 2 2 5 2" xfId="6296" xr:uid="{00000000-0005-0000-0000-000056060000}"/>
    <cellStyle name="Navadno 2 2 6" xfId="1390" xr:uid="{00000000-0005-0000-0000-000057060000}"/>
    <cellStyle name="Navadno 2 2 6 2" xfId="5064" xr:uid="{00000000-0005-0000-0000-000058060000}"/>
    <cellStyle name="Navadno 2 2 7" xfId="3856" xr:uid="{00000000-0005-0000-0000-000059060000}"/>
    <cellStyle name="Navadno 2 20" xfId="8613" xr:uid="{00000000-0005-0000-0000-00005A060000}"/>
    <cellStyle name="Navadno 2 3" xfId="29" xr:uid="{00000000-0005-0000-0000-00005B060000}"/>
    <cellStyle name="Navadno 2 3 2" xfId="62" xr:uid="{00000000-0005-0000-0000-00005C060000}"/>
    <cellStyle name="Navadno 2 3 3" xfId="1292" xr:uid="{00000000-0005-0000-0000-00005D060000}"/>
    <cellStyle name="Navadno 2 3 3 2" xfId="3821" xr:uid="{00000000-0005-0000-0000-00005E060000}"/>
    <cellStyle name="Navadno 2 3 3 2 2" xfId="7493" xr:uid="{00000000-0005-0000-0000-00005F060000}"/>
    <cellStyle name="Navadno 2 3 3 3" xfId="2587" xr:uid="{00000000-0005-0000-0000-000060060000}"/>
    <cellStyle name="Navadno 2 3 3 3 2" xfId="6261" xr:uid="{00000000-0005-0000-0000-000061060000}"/>
    <cellStyle name="Navadno 2 3 3 4" xfId="5053" xr:uid="{00000000-0005-0000-0000-000062060000}"/>
    <cellStyle name="Navadno 2 4" xfId="30" xr:uid="{00000000-0005-0000-0000-000063060000}"/>
    <cellStyle name="Navadno 2 4 10" xfId="400" xr:uid="{00000000-0005-0000-0000-000064060000}"/>
    <cellStyle name="Navadno 2 4 10 2" xfId="793" xr:uid="{00000000-0005-0000-0000-000065060000}"/>
    <cellStyle name="Navadno 2 4 10 2 2" xfId="3324" xr:uid="{00000000-0005-0000-0000-000066060000}"/>
    <cellStyle name="Navadno 2 4 10 2 2 2" xfId="6996" xr:uid="{00000000-0005-0000-0000-000067060000}"/>
    <cellStyle name="Navadno 2 4 10 2 3" xfId="2090" xr:uid="{00000000-0005-0000-0000-000068060000}"/>
    <cellStyle name="Navadno 2 4 10 2 3 2" xfId="5764" xr:uid="{00000000-0005-0000-0000-000069060000}"/>
    <cellStyle name="Navadno 2 4 10 2 4" xfId="4556" xr:uid="{00000000-0005-0000-0000-00006A060000}"/>
    <cellStyle name="Navadno 2 4 10 3" xfId="1203" xr:uid="{00000000-0005-0000-0000-00006B060000}"/>
    <cellStyle name="Navadno 2 4 10 3 2" xfId="3734" xr:uid="{00000000-0005-0000-0000-00006C060000}"/>
    <cellStyle name="Navadno 2 4 10 3 2 2" xfId="7406" xr:uid="{00000000-0005-0000-0000-00006D060000}"/>
    <cellStyle name="Navadno 2 4 10 3 3" xfId="2500" xr:uid="{00000000-0005-0000-0000-00006E060000}"/>
    <cellStyle name="Navadno 2 4 10 3 3 2" xfId="6174" xr:uid="{00000000-0005-0000-0000-00006F060000}"/>
    <cellStyle name="Navadno 2 4 10 3 4" xfId="4966" xr:uid="{00000000-0005-0000-0000-000070060000}"/>
    <cellStyle name="Navadno 2 4 10 4" xfId="2932" xr:uid="{00000000-0005-0000-0000-000071060000}"/>
    <cellStyle name="Navadno 2 4 10 4 2" xfId="6604" xr:uid="{00000000-0005-0000-0000-000072060000}"/>
    <cellStyle name="Navadno 2 4 10 5" xfId="1698" xr:uid="{00000000-0005-0000-0000-000073060000}"/>
    <cellStyle name="Navadno 2 4 10 5 2" xfId="5372" xr:uid="{00000000-0005-0000-0000-000074060000}"/>
    <cellStyle name="Navadno 2 4 10 6" xfId="4164" xr:uid="{00000000-0005-0000-0000-000075060000}"/>
    <cellStyle name="Navadno 2 4 11" xfId="482" xr:uid="{00000000-0005-0000-0000-000076060000}"/>
    <cellStyle name="Navadno 2 4 11 2" xfId="875" xr:uid="{00000000-0005-0000-0000-000077060000}"/>
    <cellStyle name="Navadno 2 4 11 2 2" xfId="3406" xr:uid="{00000000-0005-0000-0000-000078060000}"/>
    <cellStyle name="Navadno 2 4 11 2 2 2" xfId="7078" xr:uid="{00000000-0005-0000-0000-000079060000}"/>
    <cellStyle name="Navadno 2 4 11 2 3" xfId="2172" xr:uid="{00000000-0005-0000-0000-00007A060000}"/>
    <cellStyle name="Navadno 2 4 11 2 3 2" xfId="5846" xr:uid="{00000000-0005-0000-0000-00007B060000}"/>
    <cellStyle name="Navadno 2 4 11 2 4" xfId="4638" xr:uid="{00000000-0005-0000-0000-00007C060000}"/>
    <cellStyle name="Navadno 2 4 11 3" xfId="1285" xr:uid="{00000000-0005-0000-0000-00007D060000}"/>
    <cellStyle name="Navadno 2 4 11 3 2" xfId="3816" xr:uid="{00000000-0005-0000-0000-00007E060000}"/>
    <cellStyle name="Navadno 2 4 11 3 2 2" xfId="7488" xr:uid="{00000000-0005-0000-0000-00007F060000}"/>
    <cellStyle name="Navadno 2 4 11 3 3" xfId="2582" xr:uid="{00000000-0005-0000-0000-000080060000}"/>
    <cellStyle name="Navadno 2 4 11 3 3 2" xfId="6256" xr:uid="{00000000-0005-0000-0000-000081060000}"/>
    <cellStyle name="Navadno 2 4 11 3 4" xfId="5048" xr:uid="{00000000-0005-0000-0000-000082060000}"/>
    <cellStyle name="Navadno 2 4 11 4" xfId="3014" xr:uid="{00000000-0005-0000-0000-000083060000}"/>
    <cellStyle name="Navadno 2 4 11 4 2" xfId="6686" xr:uid="{00000000-0005-0000-0000-000084060000}"/>
    <cellStyle name="Navadno 2 4 11 5" xfId="1780" xr:uid="{00000000-0005-0000-0000-000085060000}"/>
    <cellStyle name="Navadno 2 4 11 5 2" xfId="5454" xr:uid="{00000000-0005-0000-0000-000086060000}"/>
    <cellStyle name="Navadno 2 4 11 6" xfId="4246" xr:uid="{00000000-0005-0000-0000-000087060000}"/>
    <cellStyle name="Navadno 2 4 12" xfId="129" xr:uid="{00000000-0005-0000-0000-000088060000}"/>
    <cellStyle name="Navadno 2 4 12 2" xfId="528" xr:uid="{00000000-0005-0000-0000-000089060000}"/>
    <cellStyle name="Navadno 2 4 12 2 2" xfId="3059" xr:uid="{00000000-0005-0000-0000-00008A060000}"/>
    <cellStyle name="Navadno 2 4 12 2 2 2" xfId="6731" xr:uid="{00000000-0005-0000-0000-00008B060000}"/>
    <cellStyle name="Navadno 2 4 12 2 3" xfId="1825" xr:uid="{00000000-0005-0000-0000-00008C060000}"/>
    <cellStyle name="Navadno 2 4 12 2 3 2" xfId="5499" xr:uid="{00000000-0005-0000-0000-00008D060000}"/>
    <cellStyle name="Navadno 2 4 12 2 4" xfId="4291" xr:uid="{00000000-0005-0000-0000-00008E060000}"/>
    <cellStyle name="Navadno 2 4 12 3" xfId="938" xr:uid="{00000000-0005-0000-0000-00008F060000}"/>
    <cellStyle name="Navadno 2 4 12 3 2" xfId="3469" xr:uid="{00000000-0005-0000-0000-000090060000}"/>
    <cellStyle name="Navadno 2 4 12 3 2 2" xfId="7141" xr:uid="{00000000-0005-0000-0000-000091060000}"/>
    <cellStyle name="Navadno 2 4 12 3 3" xfId="2235" xr:uid="{00000000-0005-0000-0000-000092060000}"/>
    <cellStyle name="Navadno 2 4 12 3 3 2" xfId="5909" xr:uid="{00000000-0005-0000-0000-000093060000}"/>
    <cellStyle name="Navadno 2 4 12 3 4" xfId="4701" xr:uid="{00000000-0005-0000-0000-000094060000}"/>
    <cellStyle name="Navadno 2 4 12 4" xfId="2667" xr:uid="{00000000-0005-0000-0000-000095060000}"/>
    <cellStyle name="Navadno 2 4 12 4 2" xfId="6339" xr:uid="{00000000-0005-0000-0000-000096060000}"/>
    <cellStyle name="Navadno 2 4 12 5" xfId="1433" xr:uid="{00000000-0005-0000-0000-000097060000}"/>
    <cellStyle name="Navadno 2 4 12 5 2" xfId="5107" xr:uid="{00000000-0005-0000-0000-000098060000}"/>
    <cellStyle name="Navadno 2 4 12 6" xfId="3899" xr:uid="{00000000-0005-0000-0000-000099060000}"/>
    <cellStyle name="Navadno 2 4 13" xfId="492" xr:uid="{00000000-0005-0000-0000-00009A060000}"/>
    <cellStyle name="Navadno 2 4 13 2" xfId="3023" xr:uid="{00000000-0005-0000-0000-00009B060000}"/>
    <cellStyle name="Navadno 2 4 13 2 2" xfId="6695" xr:uid="{00000000-0005-0000-0000-00009C060000}"/>
    <cellStyle name="Navadno 2 4 13 3" xfId="1789" xr:uid="{00000000-0005-0000-0000-00009D060000}"/>
    <cellStyle name="Navadno 2 4 13 3 2" xfId="5463" xr:uid="{00000000-0005-0000-0000-00009E060000}"/>
    <cellStyle name="Navadno 2 4 13 4" xfId="4255" xr:uid="{00000000-0005-0000-0000-00009F060000}"/>
    <cellStyle name="Navadno 2 4 14" xfId="888" xr:uid="{00000000-0005-0000-0000-0000A0060000}"/>
    <cellStyle name="Navadno 2 4 14 2" xfId="3419" xr:uid="{00000000-0005-0000-0000-0000A1060000}"/>
    <cellStyle name="Navadno 2 4 14 2 2" xfId="7091" xr:uid="{00000000-0005-0000-0000-0000A2060000}"/>
    <cellStyle name="Navadno 2 4 14 3" xfId="2185" xr:uid="{00000000-0005-0000-0000-0000A3060000}"/>
    <cellStyle name="Navadno 2 4 14 3 2" xfId="5859" xr:uid="{00000000-0005-0000-0000-0000A4060000}"/>
    <cellStyle name="Navadno 2 4 14 4" xfId="4651" xr:uid="{00000000-0005-0000-0000-0000A5060000}"/>
    <cellStyle name="Navadno 2 4 15" xfId="902" xr:uid="{00000000-0005-0000-0000-0000A6060000}"/>
    <cellStyle name="Navadno 2 4 15 2" xfId="3433" xr:uid="{00000000-0005-0000-0000-0000A7060000}"/>
    <cellStyle name="Navadno 2 4 15 2 2" xfId="7105" xr:uid="{00000000-0005-0000-0000-0000A8060000}"/>
    <cellStyle name="Navadno 2 4 15 3" xfId="2199" xr:uid="{00000000-0005-0000-0000-0000A9060000}"/>
    <cellStyle name="Navadno 2 4 15 3 2" xfId="5873" xr:uid="{00000000-0005-0000-0000-0000AA060000}"/>
    <cellStyle name="Navadno 2 4 15 4" xfId="4665" xr:uid="{00000000-0005-0000-0000-0000AB060000}"/>
    <cellStyle name="Navadno 2 4 16" xfId="2600" xr:uid="{00000000-0005-0000-0000-0000AC060000}"/>
    <cellStyle name="Navadno 2 4 16 2" xfId="3834" xr:uid="{00000000-0005-0000-0000-0000AD060000}"/>
    <cellStyle name="Navadno 2 4 16 2 2" xfId="7506" xr:uid="{00000000-0005-0000-0000-0000AE060000}"/>
    <cellStyle name="Navadno 2 4 16 3" xfId="6274" xr:uid="{00000000-0005-0000-0000-0000AF060000}"/>
    <cellStyle name="Navadno 2 4 17" xfId="2631" xr:uid="{00000000-0005-0000-0000-0000B0060000}"/>
    <cellStyle name="Navadno 2 4 17 2" xfId="6303" xr:uid="{00000000-0005-0000-0000-0000B1060000}"/>
    <cellStyle name="Navadno 2 4 18" xfId="1397" xr:uid="{00000000-0005-0000-0000-0000B2060000}"/>
    <cellStyle name="Navadno 2 4 18 2" xfId="5071" xr:uid="{00000000-0005-0000-0000-0000B3060000}"/>
    <cellStyle name="Navadno 2 4 19" xfId="3863" xr:uid="{00000000-0005-0000-0000-0000B4060000}"/>
    <cellStyle name="Navadno 2 4 2" xfId="98" xr:uid="{00000000-0005-0000-0000-0000B5060000}"/>
    <cellStyle name="Navadno 2 4 2 10" xfId="915" xr:uid="{00000000-0005-0000-0000-0000B6060000}"/>
    <cellStyle name="Navadno 2 4 2 10 2" xfId="3446" xr:uid="{00000000-0005-0000-0000-0000B7060000}"/>
    <cellStyle name="Navadno 2 4 2 10 2 2" xfId="7118" xr:uid="{00000000-0005-0000-0000-0000B8060000}"/>
    <cellStyle name="Navadno 2 4 2 10 3" xfId="2212" xr:uid="{00000000-0005-0000-0000-0000B9060000}"/>
    <cellStyle name="Navadno 2 4 2 10 3 2" xfId="5886" xr:uid="{00000000-0005-0000-0000-0000BA060000}"/>
    <cellStyle name="Navadno 2 4 2 10 4" xfId="4678" xr:uid="{00000000-0005-0000-0000-0000BB060000}"/>
    <cellStyle name="Navadno 2 4 2 11" xfId="2615" xr:uid="{00000000-0005-0000-0000-0000BC060000}"/>
    <cellStyle name="Navadno 2 4 2 12" xfId="2644" xr:uid="{00000000-0005-0000-0000-0000BD060000}"/>
    <cellStyle name="Navadno 2 4 2 12 2" xfId="6316" xr:uid="{00000000-0005-0000-0000-0000BE060000}"/>
    <cellStyle name="Navadno 2 4 2 13" xfId="1410" xr:uid="{00000000-0005-0000-0000-0000BF060000}"/>
    <cellStyle name="Navadno 2 4 2 13 2" xfId="5084" xr:uid="{00000000-0005-0000-0000-0000C0060000}"/>
    <cellStyle name="Navadno 2 4 2 14" xfId="3876" xr:uid="{00000000-0005-0000-0000-0000C1060000}"/>
    <cellStyle name="Navadno 2 4 2 2" xfId="157" xr:uid="{00000000-0005-0000-0000-0000C2060000}"/>
    <cellStyle name="Navadno 2 4 2 2 2" xfId="247" xr:uid="{00000000-0005-0000-0000-0000C3060000}"/>
    <cellStyle name="Navadno 2 4 2 2 2 2" xfId="360" xr:uid="{00000000-0005-0000-0000-0000C4060000}"/>
    <cellStyle name="Navadno 2 4 2 2 2 2 2" xfId="758" xr:uid="{00000000-0005-0000-0000-0000C5060000}"/>
    <cellStyle name="Navadno 2 4 2 2 2 2 2 2" xfId="3289" xr:uid="{00000000-0005-0000-0000-0000C6060000}"/>
    <cellStyle name="Navadno 2 4 2 2 2 2 2 2 2" xfId="6961" xr:uid="{00000000-0005-0000-0000-0000C7060000}"/>
    <cellStyle name="Navadno 2 4 2 2 2 2 2 3" xfId="2055" xr:uid="{00000000-0005-0000-0000-0000C8060000}"/>
    <cellStyle name="Navadno 2 4 2 2 2 2 2 3 2" xfId="5729" xr:uid="{00000000-0005-0000-0000-0000C9060000}"/>
    <cellStyle name="Navadno 2 4 2 2 2 2 2 4" xfId="4521" xr:uid="{00000000-0005-0000-0000-0000CA060000}"/>
    <cellStyle name="Navadno 2 4 2 2 2 2 3" xfId="1168" xr:uid="{00000000-0005-0000-0000-0000CB060000}"/>
    <cellStyle name="Navadno 2 4 2 2 2 2 3 2" xfId="3699" xr:uid="{00000000-0005-0000-0000-0000CC060000}"/>
    <cellStyle name="Navadno 2 4 2 2 2 2 3 2 2" xfId="7371" xr:uid="{00000000-0005-0000-0000-0000CD060000}"/>
    <cellStyle name="Navadno 2 4 2 2 2 2 3 3" xfId="2465" xr:uid="{00000000-0005-0000-0000-0000CE060000}"/>
    <cellStyle name="Navadno 2 4 2 2 2 2 3 3 2" xfId="6139" xr:uid="{00000000-0005-0000-0000-0000CF060000}"/>
    <cellStyle name="Navadno 2 4 2 2 2 2 3 4" xfId="4931" xr:uid="{00000000-0005-0000-0000-0000D0060000}"/>
    <cellStyle name="Navadno 2 4 2 2 2 2 4" xfId="2897" xr:uid="{00000000-0005-0000-0000-0000D1060000}"/>
    <cellStyle name="Navadno 2 4 2 2 2 2 4 2" xfId="6569" xr:uid="{00000000-0005-0000-0000-0000D2060000}"/>
    <cellStyle name="Navadno 2 4 2 2 2 2 5" xfId="1663" xr:uid="{00000000-0005-0000-0000-0000D3060000}"/>
    <cellStyle name="Navadno 2 4 2 2 2 2 5 2" xfId="5337" xr:uid="{00000000-0005-0000-0000-0000D4060000}"/>
    <cellStyle name="Navadno 2 4 2 2 2 2 6" xfId="4129" xr:uid="{00000000-0005-0000-0000-0000D5060000}"/>
    <cellStyle name="Navadno 2 4 2 2 2 3" xfId="646" xr:uid="{00000000-0005-0000-0000-0000D6060000}"/>
    <cellStyle name="Navadno 2 4 2 2 2 3 2" xfId="3177" xr:uid="{00000000-0005-0000-0000-0000D7060000}"/>
    <cellStyle name="Navadno 2 4 2 2 2 3 2 2" xfId="6849" xr:uid="{00000000-0005-0000-0000-0000D8060000}"/>
    <cellStyle name="Navadno 2 4 2 2 2 3 3" xfId="1943" xr:uid="{00000000-0005-0000-0000-0000D9060000}"/>
    <cellStyle name="Navadno 2 4 2 2 2 3 3 2" xfId="5617" xr:uid="{00000000-0005-0000-0000-0000DA060000}"/>
    <cellStyle name="Navadno 2 4 2 2 2 3 4" xfId="4409" xr:uid="{00000000-0005-0000-0000-0000DB060000}"/>
    <cellStyle name="Navadno 2 4 2 2 2 4" xfId="1056" xr:uid="{00000000-0005-0000-0000-0000DC060000}"/>
    <cellStyle name="Navadno 2 4 2 2 2 4 2" xfId="3587" xr:uid="{00000000-0005-0000-0000-0000DD060000}"/>
    <cellStyle name="Navadno 2 4 2 2 2 4 2 2" xfId="7259" xr:uid="{00000000-0005-0000-0000-0000DE060000}"/>
    <cellStyle name="Navadno 2 4 2 2 2 4 3" xfId="2353" xr:uid="{00000000-0005-0000-0000-0000DF060000}"/>
    <cellStyle name="Navadno 2 4 2 2 2 4 3 2" xfId="6027" xr:uid="{00000000-0005-0000-0000-0000E0060000}"/>
    <cellStyle name="Navadno 2 4 2 2 2 4 4" xfId="4819" xr:uid="{00000000-0005-0000-0000-0000E1060000}"/>
    <cellStyle name="Navadno 2 4 2 2 2 5" xfId="2785" xr:uid="{00000000-0005-0000-0000-0000E2060000}"/>
    <cellStyle name="Navadno 2 4 2 2 2 5 2" xfId="6457" xr:uid="{00000000-0005-0000-0000-0000E3060000}"/>
    <cellStyle name="Navadno 2 4 2 2 2 6" xfId="1551" xr:uid="{00000000-0005-0000-0000-0000E4060000}"/>
    <cellStyle name="Navadno 2 4 2 2 2 6 2" xfId="5225" xr:uid="{00000000-0005-0000-0000-0000E5060000}"/>
    <cellStyle name="Navadno 2 4 2 2 2 7" xfId="4017" xr:uid="{00000000-0005-0000-0000-0000E6060000}"/>
    <cellStyle name="Navadno 2 4 2 2 3" xfId="306" xr:uid="{00000000-0005-0000-0000-0000E7060000}"/>
    <cellStyle name="Navadno 2 4 2 2 3 2" xfId="704" xr:uid="{00000000-0005-0000-0000-0000E8060000}"/>
    <cellStyle name="Navadno 2 4 2 2 3 2 2" xfId="3235" xr:uid="{00000000-0005-0000-0000-0000E9060000}"/>
    <cellStyle name="Navadno 2 4 2 2 3 2 2 2" xfId="6907" xr:uid="{00000000-0005-0000-0000-0000EA060000}"/>
    <cellStyle name="Navadno 2 4 2 2 3 2 3" xfId="2001" xr:uid="{00000000-0005-0000-0000-0000EB060000}"/>
    <cellStyle name="Navadno 2 4 2 2 3 2 3 2" xfId="5675" xr:uid="{00000000-0005-0000-0000-0000EC060000}"/>
    <cellStyle name="Navadno 2 4 2 2 3 2 4" xfId="4467" xr:uid="{00000000-0005-0000-0000-0000ED060000}"/>
    <cellStyle name="Navadno 2 4 2 2 3 3" xfId="1114" xr:uid="{00000000-0005-0000-0000-0000EE060000}"/>
    <cellStyle name="Navadno 2 4 2 2 3 3 2" xfId="3645" xr:uid="{00000000-0005-0000-0000-0000EF060000}"/>
    <cellStyle name="Navadno 2 4 2 2 3 3 2 2" xfId="7317" xr:uid="{00000000-0005-0000-0000-0000F0060000}"/>
    <cellStyle name="Navadno 2 4 2 2 3 3 3" xfId="2411" xr:uid="{00000000-0005-0000-0000-0000F1060000}"/>
    <cellStyle name="Navadno 2 4 2 2 3 3 3 2" xfId="6085" xr:uid="{00000000-0005-0000-0000-0000F2060000}"/>
    <cellStyle name="Navadno 2 4 2 2 3 3 4" xfId="4877" xr:uid="{00000000-0005-0000-0000-0000F3060000}"/>
    <cellStyle name="Navadno 2 4 2 2 3 4" xfId="2843" xr:uid="{00000000-0005-0000-0000-0000F4060000}"/>
    <cellStyle name="Navadno 2 4 2 2 3 4 2" xfId="6515" xr:uid="{00000000-0005-0000-0000-0000F5060000}"/>
    <cellStyle name="Navadno 2 4 2 2 3 5" xfId="1609" xr:uid="{00000000-0005-0000-0000-0000F6060000}"/>
    <cellStyle name="Navadno 2 4 2 2 3 5 2" xfId="5283" xr:uid="{00000000-0005-0000-0000-0000F7060000}"/>
    <cellStyle name="Navadno 2 4 2 2 3 6" xfId="4075" xr:uid="{00000000-0005-0000-0000-0000F8060000}"/>
    <cellStyle name="Navadno 2 4 2 2 4" xfId="428" xr:uid="{00000000-0005-0000-0000-0000F9060000}"/>
    <cellStyle name="Navadno 2 4 2 2 4 2" xfId="821" xr:uid="{00000000-0005-0000-0000-0000FA060000}"/>
    <cellStyle name="Navadno 2 4 2 2 4 2 2" xfId="3352" xr:uid="{00000000-0005-0000-0000-0000FB060000}"/>
    <cellStyle name="Navadno 2 4 2 2 4 2 2 2" xfId="7024" xr:uid="{00000000-0005-0000-0000-0000FC060000}"/>
    <cellStyle name="Navadno 2 4 2 2 4 2 3" xfId="2118" xr:uid="{00000000-0005-0000-0000-0000FD060000}"/>
    <cellStyle name="Navadno 2 4 2 2 4 2 3 2" xfId="5792" xr:uid="{00000000-0005-0000-0000-0000FE060000}"/>
    <cellStyle name="Navadno 2 4 2 2 4 2 4" xfId="4584" xr:uid="{00000000-0005-0000-0000-0000FF060000}"/>
    <cellStyle name="Navadno 2 4 2 2 4 3" xfId="1231" xr:uid="{00000000-0005-0000-0000-000000070000}"/>
    <cellStyle name="Navadno 2 4 2 2 4 3 2" xfId="3762" xr:uid="{00000000-0005-0000-0000-000001070000}"/>
    <cellStyle name="Navadno 2 4 2 2 4 3 2 2" xfId="7434" xr:uid="{00000000-0005-0000-0000-000002070000}"/>
    <cellStyle name="Navadno 2 4 2 2 4 3 3" xfId="2528" xr:uid="{00000000-0005-0000-0000-000003070000}"/>
    <cellStyle name="Navadno 2 4 2 2 4 3 3 2" xfId="6202" xr:uid="{00000000-0005-0000-0000-000004070000}"/>
    <cellStyle name="Navadno 2 4 2 2 4 3 4" xfId="4994" xr:uid="{00000000-0005-0000-0000-000005070000}"/>
    <cellStyle name="Navadno 2 4 2 2 4 4" xfId="2960" xr:uid="{00000000-0005-0000-0000-000006070000}"/>
    <cellStyle name="Navadno 2 4 2 2 4 4 2" xfId="6632" xr:uid="{00000000-0005-0000-0000-000007070000}"/>
    <cellStyle name="Navadno 2 4 2 2 4 5" xfId="1726" xr:uid="{00000000-0005-0000-0000-000008070000}"/>
    <cellStyle name="Navadno 2 4 2 2 4 5 2" xfId="5400" xr:uid="{00000000-0005-0000-0000-000009070000}"/>
    <cellStyle name="Navadno 2 4 2 2 4 6" xfId="4192" xr:uid="{00000000-0005-0000-0000-00000A070000}"/>
    <cellStyle name="Navadno 2 4 2 2 5" xfId="556" xr:uid="{00000000-0005-0000-0000-00000B070000}"/>
    <cellStyle name="Navadno 2 4 2 2 5 2" xfId="3087" xr:uid="{00000000-0005-0000-0000-00000C070000}"/>
    <cellStyle name="Navadno 2 4 2 2 5 2 2" xfId="6759" xr:uid="{00000000-0005-0000-0000-00000D070000}"/>
    <cellStyle name="Navadno 2 4 2 2 5 3" xfId="1853" xr:uid="{00000000-0005-0000-0000-00000E070000}"/>
    <cellStyle name="Navadno 2 4 2 2 5 3 2" xfId="5527" xr:uid="{00000000-0005-0000-0000-00000F070000}"/>
    <cellStyle name="Navadno 2 4 2 2 5 4" xfId="4319" xr:uid="{00000000-0005-0000-0000-000010070000}"/>
    <cellStyle name="Navadno 2 4 2 2 6" xfId="966" xr:uid="{00000000-0005-0000-0000-000011070000}"/>
    <cellStyle name="Navadno 2 4 2 2 6 2" xfId="3497" xr:uid="{00000000-0005-0000-0000-000012070000}"/>
    <cellStyle name="Navadno 2 4 2 2 6 2 2" xfId="7169" xr:uid="{00000000-0005-0000-0000-000013070000}"/>
    <cellStyle name="Navadno 2 4 2 2 6 3" xfId="2263" xr:uid="{00000000-0005-0000-0000-000014070000}"/>
    <cellStyle name="Navadno 2 4 2 2 6 3 2" xfId="5937" xr:uid="{00000000-0005-0000-0000-000015070000}"/>
    <cellStyle name="Navadno 2 4 2 2 6 4" xfId="4729" xr:uid="{00000000-0005-0000-0000-000016070000}"/>
    <cellStyle name="Navadno 2 4 2 2 7" xfId="2695" xr:uid="{00000000-0005-0000-0000-000017070000}"/>
    <cellStyle name="Navadno 2 4 2 2 7 2" xfId="6367" xr:uid="{00000000-0005-0000-0000-000018070000}"/>
    <cellStyle name="Navadno 2 4 2 2 8" xfId="1461" xr:uid="{00000000-0005-0000-0000-000019070000}"/>
    <cellStyle name="Navadno 2 4 2 2 8 2" xfId="5135" xr:uid="{00000000-0005-0000-0000-00001A070000}"/>
    <cellStyle name="Navadno 2 4 2 2 9" xfId="3927" xr:uid="{00000000-0005-0000-0000-00001B070000}"/>
    <cellStyle name="Navadno 2 4 2 3" xfId="173" xr:uid="{00000000-0005-0000-0000-00001C070000}"/>
    <cellStyle name="Navadno 2 4 2 3 2" xfId="342" xr:uid="{00000000-0005-0000-0000-00001D070000}"/>
    <cellStyle name="Navadno 2 4 2 3 2 2" xfId="740" xr:uid="{00000000-0005-0000-0000-00001E070000}"/>
    <cellStyle name="Navadno 2 4 2 3 2 2 2" xfId="3271" xr:uid="{00000000-0005-0000-0000-00001F070000}"/>
    <cellStyle name="Navadno 2 4 2 3 2 2 2 2" xfId="6943" xr:uid="{00000000-0005-0000-0000-000020070000}"/>
    <cellStyle name="Navadno 2 4 2 3 2 2 3" xfId="2037" xr:uid="{00000000-0005-0000-0000-000021070000}"/>
    <cellStyle name="Navadno 2 4 2 3 2 2 3 2" xfId="5711" xr:uid="{00000000-0005-0000-0000-000022070000}"/>
    <cellStyle name="Navadno 2 4 2 3 2 2 4" xfId="4503" xr:uid="{00000000-0005-0000-0000-000023070000}"/>
    <cellStyle name="Navadno 2 4 2 3 2 3" xfId="1150" xr:uid="{00000000-0005-0000-0000-000024070000}"/>
    <cellStyle name="Navadno 2 4 2 3 2 3 2" xfId="3681" xr:uid="{00000000-0005-0000-0000-000025070000}"/>
    <cellStyle name="Navadno 2 4 2 3 2 3 2 2" xfId="7353" xr:uid="{00000000-0005-0000-0000-000026070000}"/>
    <cellStyle name="Navadno 2 4 2 3 2 3 3" xfId="2447" xr:uid="{00000000-0005-0000-0000-000027070000}"/>
    <cellStyle name="Navadno 2 4 2 3 2 3 3 2" xfId="6121" xr:uid="{00000000-0005-0000-0000-000028070000}"/>
    <cellStyle name="Navadno 2 4 2 3 2 3 4" xfId="4913" xr:uid="{00000000-0005-0000-0000-000029070000}"/>
    <cellStyle name="Navadno 2 4 2 3 2 4" xfId="2879" xr:uid="{00000000-0005-0000-0000-00002A070000}"/>
    <cellStyle name="Navadno 2 4 2 3 2 4 2" xfId="6551" xr:uid="{00000000-0005-0000-0000-00002B070000}"/>
    <cellStyle name="Navadno 2 4 2 3 2 5" xfId="1645" xr:uid="{00000000-0005-0000-0000-00002C070000}"/>
    <cellStyle name="Navadno 2 4 2 3 2 5 2" xfId="5319" xr:uid="{00000000-0005-0000-0000-00002D070000}"/>
    <cellStyle name="Navadno 2 4 2 3 2 6" xfId="4111" xr:uid="{00000000-0005-0000-0000-00002E070000}"/>
    <cellStyle name="Navadno 2 4 2 3 3" xfId="446" xr:uid="{00000000-0005-0000-0000-00002F070000}"/>
    <cellStyle name="Navadno 2 4 2 3 3 2" xfId="839" xr:uid="{00000000-0005-0000-0000-000030070000}"/>
    <cellStyle name="Navadno 2 4 2 3 3 2 2" xfId="3370" xr:uid="{00000000-0005-0000-0000-000031070000}"/>
    <cellStyle name="Navadno 2 4 2 3 3 2 2 2" xfId="7042" xr:uid="{00000000-0005-0000-0000-000032070000}"/>
    <cellStyle name="Navadno 2 4 2 3 3 2 3" xfId="2136" xr:uid="{00000000-0005-0000-0000-000033070000}"/>
    <cellStyle name="Navadno 2 4 2 3 3 2 3 2" xfId="5810" xr:uid="{00000000-0005-0000-0000-000034070000}"/>
    <cellStyle name="Navadno 2 4 2 3 3 2 4" xfId="4602" xr:uid="{00000000-0005-0000-0000-000035070000}"/>
    <cellStyle name="Navadno 2 4 2 3 3 3" xfId="1249" xr:uid="{00000000-0005-0000-0000-000036070000}"/>
    <cellStyle name="Navadno 2 4 2 3 3 3 2" xfId="3780" xr:uid="{00000000-0005-0000-0000-000037070000}"/>
    <cellStyle name="Navadno 2 4 2 3 3 3 2 2" xfId="7452" xr:uid="{00000000-0005-0000-0000-000038070000}"/>
    <cellStyle name="Navadno 2 4 2 3 3 3 3" xfId="2546" xr:uid="{00000000-0005-0000-0000-000039070000}"/>
    <cellStyle name="Navadno 2 4 2 3 3 3 3 2" xfId="6220" xr:uid="{00000000-0005-0000-0000-00003A070000}"/>
    <cellStyle name="Navadno 2 4 2 3 3 3 4" xfId="5012" xr:uid="{00000000-0005-0000-0000-00003B070000}"/>
    <cellStyle name="Navadno 2 4 2 3 3 4" xfId="2978" xr:uid="{00000000-0005-0000-0000-00003C070000}"/>
    <cellStyle name="Navadno 2 4 2 3 3 4 2" xfId="6650" xr:uid="{00000000-0005-0000-0000-00003D070000}"/>
    <cellStyle name="Navadno 2 4 2 3 3 5" xfId="1744" xr:uid="{00000000-0005-0000-0000-00003E070000}"/>
    <cellStyle name="Navadno 2 4 2 3 3 5 2" xfId="5418" xr:uid="{00000000-0005-0000-0000-00003F070000}"/>
    <cellStyle name="Navadno 2 4 2 3 3 6" xfId="4210" xr:uid="{00000000-0005-0000-0000-000040070000}"/>
    <cellStyle name="Navadno 2 4 2 3 4" xfId="572" xr:uid="{00000000-0005-0000-0000-000041070000}"/>
    <cellStyle name="Navadno 2 4 2 3 4 2" xfId="3103" xr:uid="{00000000-0005-0000-0000-000042070000}"/>
    <cellStyle name="Navadno 2 4 2 3 4 2 2" xfId="6775" xr:uid="{00000000-0005-0000-0000-000043070000}"/>
    <cellStyle name="Navadno 2 4 2 3 4 3" xfId="1869" xr:uid="{00000000-0005-0000-0000-000044070000}"/>
    <cellStyle name="Navadno 2 4 2 3 4 3 2" xfId="5543" xr:uid="{00000000-0005-0000-0000-000045070000}"/>
    <cellStyle name="Navadno 2 4 2 3 4 4" xfId="4335" xr:uid="{00000000-0005-0000-0000-000046070000}"/>
    <cellStyle name="Navadno 2 4 2 3 5" xfId="982" xr:uid="{00000000-0005-0000-0000-000047070000}"/>
    <cellStyle name="Navadno 2 4 2 3 5 2" xfId="3513" xr:uid="{00000000-0005-0000-0000-000048070000}"/>
    <cellStyle name="Navadno 2 4 2 3 5 2 2" xfId="7185" xr:uid="{00000000-0005-0000-0000-000049070000}"/>
    <cellStyle name="Navadno 2 4 2 3 5 3" xfId="2279" xr:uid="{00000000-0005-0000-0000-00004A070000}"/>
    <cellStyle name="Navadno 2 4 2 3 5 3 2" xfId="5953" xr:uid="{00000000-0005-0000-0000-00004B070000}"/>
    <cellStyle name="Navadno 2 4 2 3 5 4" xfId="4745" xr:uid="{00000000-0005-0000-0000-00004C070000}"/>
    <cellStyle name="Navadno 2 4 2 3 6" xfId="2711" xr:uid="{00000000-0005-0000-0000-00004D070000}"/>
    <cellStyle name="Navadno 2 4 2 3 6 2" xfId="6383" xr:uid="{00000000-0005-0000-0000-00004E070000}"/>
    <cellStyle name="Navadno 2 4 2 3 7" xfId="1477" xr:uid="{00000000-0005-0000-0000-00004F070000}"/>
    <cellStyle name="Navadno 2 4 2 3 7 2" xfId="5151" xr:uid="{00000000-0005-0000-0000-000050070000}"/>
    <cellStyle name="Navadno 2 4 2 3 8" xfId="3943" xr:uid="{00000000-0005-0000-0000-000051070000}"/>
    <cellStyle name="Navadno 2 4 2 4" xfId="200" xr:uid="{00000000-0005-0000-0000-000052070000}"/>
    <cellStyle name="Navadno 2 4 2 4 2" xfId="473" xr:uid="{00000000-0005-0000-0000-000053070000}"/>
    <cellStyle name="Navadno 2 4 2 4 2 2" xfId="866" xr:uid="{00000000-0005-0000-0000-000054070000}"/>
    <cellStyle name="Navadno 2 4 2 4 2 2 2" xfId="3397" xr:uid="{00000000-0005-0000-0000-000055070000}"/>
    <cellStyle name="Navadno 2 4 2 4 2 2 2 2" xfId="7069" xr:uid="{00000000-0005-0000-0000-000056070000}"/>
    <cellStyle name="Navadno 2 4 2 4 2 2 3" xfId="2163" xr:uid="{00000000-0005-0000-0000-000057070000}"/>
    <cellStyle name="Navadno 2 4 2 4 2 2 3 2" xfId="5837" xr:uid="{00000000-0005-0000-0000-000058070000}"/>
    <cellStyle name="Navadno 2 4 2 4 2 2 4" xfId="4629" xr:uid="{00000000-0005-0000-0000-000059070000}"/>
    <cellStyle name="Navadno 2 4 2 4 2 3" xfId="1276" xr:uid="{00000000-0005-0000-0000-00005A070000}"/>
    <cellStyle name="Navadno 2 4 2 4 2 3 2" xfId="3807" xr:uid="{00000000-0005-0000-0000-00005B070000}"/>
    <cellStyle name="Navadno 2 4 2 4 2 3 2 2" xfId="7479" xr:uid="{00000000-0005-0000-0000-00005C070000}"/>
    <cellStyle name="Navadno 2 4 2 4 2 3 3" xfId="2573" xr:uid="{00000000-0005-0000-0000-00005D070000}"/>
    <cellStyle name="Navadno 2 4 2 4 2 3 3 2" xfId="6247" xr:uid="{00000000-0005-0000-0000-00005E070000}"/>
    <cellStyle name="Navadno 2 4 2 4 2 3 4" xfId="5039" xr:uid="{00000000-0005-0000-0000-00005F070000}"/>
    <cellStyle name="Navadno 2 4 2 4 2 4" xfId="3005" xr:uid="{00000000-0005-0000-0000-000060070000}"/>
    <cellStyle name="Navadno 2 4 2 4 2 4 2" xfId="6677" xr:uid="{00000000-0005-0000-0000-000061070000}"/>
    <cellStyle name="Navadno 2 4 2 4 2 5" xfId="1771" xr:uid="{00000000-0005-0000-0000-000062070000}"/>
    <cellStyle name="Navadno 2 4 2 4 2 5 2" xfId="5445" xr:uid="{00000000-0005-0000-0000-000063070000}"/>
    <cellStyle name="Navadno 2 4 2 4 2 6" xfId="4237" xr:uid="{00000000-0005-0000-0000-000064070000}"/>
    <cellStyle name="Navadno 2 4 2 4 3" xfId="599" xr:uid="{00000000-0005-0000-0000-000065070000}"/>
    <cellStyle name="Navadno 2 4 2 4 3 2" xfId="3130" xr:uid="{00000000-0005-0000-0000-000066070000}"/>
    <cellStyle name="Navadno 2 4 2 4 3 2 2" xfId="6802" xr:uid="{00000000-0005-0000-0000-000067070000}"/>
    <cellStyle name="Navadno 2 4 2 4 3 3" xfId="1896" xr:uid="{00000000-0005-0000-0000-000068070000}"/>
    <cellStyle name="Navadno 2 4 2 4 3 3 2" xfId="5570" xr:uid="{00000000-0005-0000-0000-000069070000}"/>
    <cellStyle name="Navadno 2 4 2 4 3 4" xfId="4362" xr:uid="{00000000-0005-0000-0000-00006A070000}"/>
    <cellStyle name="Navadno 2 4 2 4 4" xfId="1009" xr:uid="{00000000-0005-0000-0000-00006B070000}"/>
    <cellStyle name="Navadno 2 4 2 4 4 2" xfId="3540" xr:uid="{00000000-0005-0000-0000-00006C070000}"/>
    <cellStyle name="Navadno 2 4 2 4 4 2 2" xfId="7212" xr:uid="{00000000-0005-0000-0000-00006D070000}"/>
    <cellStyle name="Navadno 2 4 2 4 4 3" xfId="2306" xr:uid="{00000000-0005-0000-0000-00006E070000}"/>
    <cellStyle name="Navadno 2 4 2 4 4 3 2" xfId="5980" xr:uid="{00000000-0005-0000-0000-00006F070000}"/>
    <cellStyle name="Navadno 2 4 2 4 4 4" xfId="4772" xr:uid="{00000000-0005-0000-0000-000070070000}"/>
    <cellStyle name="Navadno 2 4 2 4 5" xfId="2738" xr:uid="{00000000-0005-0000-0000-000071070000}"/>
    <cellStyle name="Navadno 2 4 2 4 5 2" xfId="6410" xr:uid="{00000000-0005-0000-0000-000072070000}"/>
    <cellStyle name="Navadno 2 4 2 4 6" xfId="1504" xr:uid="{00000000-0005-0000-0000-000073070000}"/>
    <cellStyle name="Navadno 2 4 2 4 6 2" xfId="5178" xr:uid="{00000000-0005-0000-0000-000074070000}"/>
    <cellStyle name="Navadno 2 4 2 4 7" xfId="3970" xr:uid="{00000000-0005-0000-0000-000075070000}"/>
    <cellStyle name="Navadno 2 4 2 5" xfId="227" xr:uid="{00000000-0005-0000-0000-000076070000}"/>
    <cellStyle name="Navadno 2 4 2 5 2" xfId="626" xr:uid="{00000000-0005-0000-0000-000077070000}"/>
    <cellStyle name="Navadno 2 4 2 5 2 2" xfId="3157" xr:uid="{00000000-0005-0000-0000-000078070000}"/>
    <cellStyle name="Navadno 2 4 2 5 2 2 2" xfId="6829" xr:uid="{00000000-0005-0000-0000-000079070000}"/>
    <cellStyle name="Navadno 2 4 2 5 2 3" xfId="1923" xr:uid="{00000000-0005-0000-0000-00007A070000}"/>
    <cellStyle name="Navadno 2 4 2 5 2 3 2" xfId="5597" xr:uid="{00000000-0005-0000-0000-00007B070000}"/>
    <cellStyle name="Navadno 2 4 2 5 2 4" xfId="4389" xr:uid="{00000000-0005-0000-0000-00007C070000}"/>
    <cellStyle name="Navadno 2 4 2 5 3" xfId="1036" xr:uid="{00000000-0005-0000-0000-00007D070000}"/>
    <cellStyle name="Navadno 2 4 2 5 3 2" xfId="3567" xr:uid="{00000000-0005-0000-0000-00007E070000}"/>
    <cellStyle name="Navadno 2 4 2 5 3 2 2" xfId="7239" xr:uid="{00000000-0005-0000-0000-00007F070000}"/>
    <cellStyle name="Navadno 2 4 2 5 3 3" xfId="2333" xr:uid="{00000000-0005-0000-0000-000080070000}"/>
    <cellStyle name="Navadno 2 4 2 5 3 3 2" xfId="6007" xr:uid="{00000000-0005-0000-0000-000081070000}"/>
    <cellStyle name="Navadno 2 4 2 5 3 4" xfId="4799" xr:uid="{00000000-0005-0000-0000-000082070000}"/>
    <cellStyle name="Navadno 2 4 2 5 4" xfId="2765" xr:uid="{00000000-0005-0000-0000-000083070000}"/>
    <cellStyle name="Navadno 2 4 2 5 4 2" xfId="6437" xr:uid="{00000000-0005-0000-0000-000084070000}"/>
    <cellStyle name="Navadno 2 4 2 5 5" xfId="1531" xr:uid="{00000000-0005-0000-0000-000085070000}"/>
    <cellStyle name="Navadno 2 4 2 5 5 2" xfId="5205" xr:uid="{00000000-0005-0000-0000-000086070000}"/>
    <cellStyle name="Navadno 2 4 2 5 6" xfId="3997" xr:uid="{00000000-0005-0000-0000-000087070000}"/>
    <cellStyle name="Navadno 2 4 2 6" xfId="288" xr:uid="{00000000-0005-0000-0000-000088070000}"/>
    <cellStyle name="Navadno 2 4 2 6 2" xfId="686" xr:uid="{00000000-0005-0000-0000-000089070000}"/>
    <cellStyle name="Navadno 2 4 2 6 2 2" xfId="3217" xr:uid="{00000000-0005-0000-0000-00008A070000}"/>
    <cellStyle name="Navadno 2 4 2 6 2 2 2" xfId="6889" xr:uid="{00000000-0005-0000-0000-00008B070000}"/>
    <cellStyle name="Navadno 2 4 2 6 2 3" xfId="1983" xr:uid="{00000000-0005-0000-0000-00008C070000}"/>
    <cellStyle name="Navadno 2 4 2 6 2 3 2" xfId="5657" xr:uid="{00000000-0005-0000-0000-00008D070000}"/>
    <cellStyle name="Navadno 2 4 2 6 2 4" xfId="4449" xr:uid="{00000000-0005-0000-0000-00008E070000}"/>
    <cellStyle name="Navadno 2 4 2 6 3" xfId="1096" xr:uid="{00000000-0005-0000-0000-00008F070000}"/>
    <cellStyle name="Navadno 2 4 2 6 3 2" xfId="3627" xr:uid="{00000000-0005-0000-0000-000090070000}"/>
    <cellStyle name="Navadno 2 4 2 6 3 2 2" xfId="7299" xr:uid="{00000000-0005-0000-0000-000091070000}"/>
    <cellStyle name="Navadno 2 4 2 6 3 3" xfId="2393" xr:uid="{00000000-0005-0000-0000-000092070000}"/>
    <cellStyle name="Navadno 2 4 2 6 3 3 2" xfId="6067" xr:uid="{00000000-0005-0000-0000-000093070000}"/>
    <cellStyle name="Navadno 2 4 2 6 3 4" xfId="4859" xr:uid="{00000000-0005-0000-0000-000094070000}"/>
    <cellStyle name="Navadno 2 4 2 6 4" xfId="2825" xr:uid="{00000000-0005-0000-0000-000095070000}"/>
    <cellStyle name="Navadno 2 4 2 6 4 2" xfId="6497" xr:uid="{00000000-0005-0000-0000-000096070000}"/>
    <cellStyle name="Navadno 2 4 2 6 5" xfId="1591" xr:uid="{00000000-0005-0000-0000-000097070000}"/>
    <cellStyle name="Navadno 2 4 2 6 5 2" xfId="5265" xr:uid="{00000000-0005-0000-0000-000098070000}"/>
    <cellStyle name="Navadno 2 4 2 6 6" xfId="4057" xr:uid="{00000000-0005-0000-0000-000099070000}"/>
    <cellStyle name="Navadno 2 4 2 7" xfId="409" xr:uid="{00000000-0005-0000-0000-00009A070000}"/>
    <cellStyle name="Navadno 2 4 2 7 2" xfId="802" xr:uid="{00000000-0005-0000-0000-00009B070000}"/>
    <cellStyle name="Navadno 2 4 2 7 2 2" xfId="3333" xr:uid="{00000000-0005-0000-0000-00009C070000}"/>
    <cellStyle name="Navadno 2 4 2 7 2 2 2" xfId="7005" xr:uid="{00000000-0005-0000-0000-00009D070000}"/>
    <cellStyle name="Navadno 2 4 2 7 2 3" xfId="2099" xr:uid="{00000000-0005-0000-0000-00009E070000}"/>
    <cellStyle name="Navadno 2 4 2 7 2 3 2" xfId="5773" xr:uid="{00000000-0005-0000-0000-00009F070000}"/>
    <cellStyle name="Navadno 2 4 2 7 2 4" xfId="4565" xr:uid="{00000000-0005-0000-0000-0000A0070000}"/>
    <cellStyle name="Navadno 2 4 2 7 3" xfId="1212" xr:uid="{00000000-0005-0000-0000-0000A1070000}"/>
    <cellStyle name="Navadno 2 4 2 7 3 2" xfId="3743" xr:uid="{00000000-0005-0000-0000-0000A2070000}"/>
    <cellStyle name="Navadno 2 4 2 7 3 2 2" xfId="7415" xr:uid="{00000000-0005-0000-0000-0000A3070000}"/>
    <cellStyle name="Navadno 2 4 2 7 3 3" xfId="2509" xr:uid="{00000000-0005-0000-0000-0000A4070000}"/>
    <cellStyle name="Navadno 2 4 2 7 3 3 2" xfId="6183" xr:uid="{00000000-0005-0000-0000-0000A5070000}"/>
    <cellStyle name="Navadno 2 4 2 7 3 4" xfId="4975" xr:uid="{00000000-0005-0000-0000-0000A6070000}"/>
    <cellStyle name="Navadno 2 4 2 7 4" xfId="2941" xr:uid="{00000000-0005-0000-0000-0000A7070000}"/>
    <cellStyle name="Navadno 2 4 2 7 4 2" xfId="6613" xr:uid="{00000000-0005-0000-0000-0000A8070000}"/>
    <cellStyle name="Navadno 2 4 2 7 5" xfId="1707" xr:uid="{00000000-0005-0000-0000-0000A9070000}"/>
    <cellStyle name="Navadno 2 4 2 7 5 2" xfId="5381" xr:uid="{00000000-0005-0000-0000-0000AA070000}"/>
    <cellStyle name="Navadno 2 4 2 7 6" xfId="4173" xr:uid="{00000000-0005-0000-0000-0000AB070000}"/>
    <cellStyle name="Navadno 2 4 2 8" xfId="138" xr:uid="{00000000-0005-0000-0000-0000AC070000}"/>
    <cellStyle name="Navadno 2 4 2 8 2" xfId="537" xr:uid="{00000000-0005-0000-0000-0000AD070000}"/>
    <cellStyle name="Navadno 2 4 2 8 2 2" xfId="3068" xr:uid="{00000000-0005-0000-0000-0000AE070000}"/>
    <cellStyle name="Navadno 2 4 2 8 2 2 2" xfId="6740" xr:uid="{00000000-0005-0000-0000-0000AF070000}"/>
    <cellStyle name="Navadno 2 4 2 8 2 3" xfId="1834" xr:uid="{00000000-0005-0000-0000-0000B0070000}"/>
    <cellStyle name="Navadno 2 4 2 8 2 3 2" xfId="5508" xr:uid="{00000000-0005-0000-0000-0000B1070000}"/>
    <cellStyle name="Navadno 2 4 2 8 2 4" xfId="4300" xr:uid="{00000000-0005-0000-0000-0000B2070000}"/>
    <cellStyle name="Navadno 2 4 2 8 3" xfId="947" xr:uid="{00000000-0005-0000-0000-0000B3070000}"/>
    <cellStyle name="Navadno 2 4 2 8 3 2" xfId="3478" xr:uid="{00000000-0005-0000-0000-0000B4070000}"/>
    <cellStyle name="Navadno 2 4 2 8 3 2 2" xfId="7150" xr:uid="{00000000-0005-0000-0000-0000B5070000}"/>
    <cellStyle name="Navadno 2 4 2 8 3 3" xfId="2244" xr:uid="{00000000-0005-0000-0000-0000B6070000}"/>
    <cellStyle name="Navadno 2 4 2 8 3 3 2" xfId="5918" xr:uid="{00000000-0005-0000-0000-0000B7070000}"/>
    <cellStyle name="Navadno 2 4 2 8 3 4" xfId="4710" xr:uid="{00000000-0005-0000-0000-0000B8070000}"/>
    <cellStyle name="Navadno 2 4 2 8 4" xfId="2676" xr:uid="{00000000-0005-0000-0000-0000B9070000}"/>
    <cellStyle name="Navadno 2 4 2 8 4 2" xfId="6348" xr:uid="{00000000-0005-0000-0000-0000BA070000}"/>
    <cellStyle name="Navadno 2 4 2 8 5" xfId="1442" xr:uid="{00000000-0005-0000-0000-0000BB070000}"/>
    <cellStyle name="Navadno 2 4 2 8 5 2" xfId="5116" xr:uid="{00000000-0005-0000-0000-0000BC070000}"/>
    <cellStyle name="Navadno 2 4 2 8 6" xfId="3908" xr:uid="{00000000-0005-0000-0000-0000BD070000}"/>
    <cellStyle name="Navadno 2 4 2 9" xfId="505" xr:uid="{00000000-0005-0000-0000-0000BE070000}"/>
    <cellStyle name="Navadno 2 4 2 9 2" xfId="3036" xr:uid="{00000000-0005-0000-0000-0000BF070000}"/>
    <cellStyle name="Navadno 2 4 2 9 2 2" xfId="6708" xr:uid="{00000000-0005-0000-0000-0000C0070000}"/>
    <cellStyle name="Navadno 2 4 2 9 3" xfId="1802" xr:uid="{00000000-0005-0000-0000-0000C1070000}"/>
    <cellStyle name="Navadno 2 4 2 9 3 2" xfId="5476" xr:uid="{00000000-0005-0000-0000-0000C2070000}"/>
    <cellStyle name="Navadno 2 4 2 9 4" xfId="4268" xr:uid="{00000000-0005-0000-0000-0000C3070000}"/>
    <cellStyle name="Navadno 2 4 3" xfId="148" xr:uid="{00000000-0005-0000-0000-0000C4070000}"/>
    <cellStyle name="Navadno 2 4 3 2" xfId="218" xr:uid="{00000000-0005-0000-0000-0000C5070000}"/>
    <cellStyle name="Navadno 2 4 3 2 2" xfId="369" xr:uid="{00000000-0005-0000-0000-0000C6070000}"/>
    <cellStyle name="Navadno 2 4 3 2 2 2" xfId="767" xr:uid="{00000000-0005-0000-0000-0000C7070000}"/>
    <cellStyle name="Navadno 2 4 3 2 2 2 2" xfId="3298" xr:uid="{00000000-0005-0000-0000-0000C8070000}"/>
    <cellStyle name="Navadno 2 4 3 2 2 2 2 2" xfId="6970" xr:uid="{00000000-0005-0000-0000-0000C9070000}"/>
    <cellStyle name="Navadno 2 4 3 2 2 2 3" xfId="2064" xr:uid="{00000000-0005-0000-0000-0000CA070000}"/>
    <cellStyle name="Navadno 2 4 3 2 2 2 3 2" xfId="5738" xr:uid="{00000000-0005-0000-0000-0000CB070000}"/>
    <cellStyle name="Navadno 2 4 3 2 2 2 4" xfId="4530" xr:uid="{00000000-0005-0000-0000-0000CC070000}"/>
    <cellStyle name="Navadno 2 4 3 2 2 3" xfId="1177" xr:uid="{00000000-0005-0000-0000-0000CD070000}"/>
    <cellStyle name="Navadno 2 4 3 2 2 3 2" xfId="3708" xr:uid="{00000000-0005-0000-0000-0000CE070000}"/>
    <cellStyle name="Navadno 2 4 3 2 2 3 2 2" xfId="7380" xr:uid="{00000000-0005-0000-0000-0000CF070000}"/>
    <cellStyle name="Navadno 2 4 3 2 2 3 3" xfId="2474" xr:uid="{00000000-0005-0000-0000-0000D0070000}"/>
    <cellStyle name="Navadno 2 4 3 2 2 3 3 2" xfId="6148" xr:uid="{00000000-0005-0000-0000-0000D1070000}"/>
    <cellStyle name="Navadno 2 4 3 2 2 3 4" xfId="4940" xr:uid="{00000000-0005-0000-0000-0000D2070000}"/>
    <cellStyle name="Navadno 2 4 3 2 2 4" xfId="2906" xr:uid="{00000000-0005-0000-0000-0000D3070000}"/>
    <cellStyle name="Navadno 2 4 3 2 2 4 2" xfId="6578" xr:uid="{00000000-0005-0000-0000-0000D4070000}"/>
    <cellStyle name="Navadno 2 4 3 2 2 5" xfId="1672" xr:uid="{00000000-0005-0000-0000-0000D5070000}"/>
    <cellStyle name="Navadno 2 4 3 2 2 5 2" xfId="5346" xr:uid="{00000000-0005-0000-0000-0000D6070000}"/>
    <cellStyle name="Navadno 2 4 3 2 2 6" xfId="4138" xr:uid="{00000000-0005-0000-0000-0000D7070000}"/>
    <cellStyle name="Navadno 2 4 3 2 3" xfId="617" xr:uid="{00000000-0005-0000-0000-0000D8070000}"/>
    <cellStyle name="Navadno 2 4 3 2 3 2" xfId="3148" xr:uid="{00000000-0005-0000-0000-0000D9070000}"/>
    <cellStyle name="Navadno 2 4 3 2 3 2 2" xfId="6820" xr:uid="{00000000-0005-0000-0000-0000DA070000}"/>
    <cellStyle name="Navadno 2 4 3 2 3 3" xfId="1914" xr:uid="{00000000-0005-0000-0000-0000DB070000}"/>
    <cellStyle name="Navadno 2 4 3 2 3 3 2" xfId="5588" xr:uid="{00000000-0005-0000-0000-0000DC070000}"/>
    <cellStyle name="Navadno 2 4 3 2 3 4" xfId="4380" xr:uid="{00000000-0005-0000-0000-0000DD070000}"/>
    <cellStyle name="Navadno 2 4 3 2 4" xfId="1027" xr:uid="{00000000-0005-0000-0000-0000DE070000}"/>
    <cellStyle name="Navadno 2 4 3 2 4 2" xfId="3558" xr:uid="{00000000-0005-0000-0000-0000DF070000}"/>
    <cellStyle name="Navadno 2 4 3 2 4 2 2" xfId="7230" xr:uid="{00000000-0005-0000-0000-0000E0070000}"/>
    <cellStyle name="Navadno 2 4 3 2 4 3" xfId="2324" xr:uid="{00000000-0005-0000-0000-0000E1070000}"/>
    <cellStyle name="Navadno 2 4 3 2 4 3 2" xfId="5998" xr:uid="{00000000-0005-0000-0000-0000E2070000}"/>
    <cellStyle name="Navadno 2 4 3 2 4 4" xfId="4790" xr:uid="{00000000-0005-0000-0000-0000E3070000}"/>
    <cellStyle name="Navadno 2 4 3 2 5" xfId="2756" xr:uid="{00000000-0005-0000-0000-0000E4070000}"/>
    <cellStyle name="Navadno 2 4 3 2 5 2" xfId="6428" xr:uid="{00000000-0005-0000-0000-0000E5070000}"/>
    <cellStyle name="Navadno 2 4 3 2 6" xfId="1522" xr:uid="{00000000-0005-0000-0000-0000E6070000}"/>
    <cellStyle name="Navadno 2 4 3 2 6 2" xfId="5196" xr:uid="{00000000-0005-0000-0000-0000E7070000}"/>
    <cellStyle name="Navadno 2 4 3 2 7" xfId="3988" xr:uid="{00000000-0005-0000-0000-0000E8070000}"/>
    <cellStyle name="Navadno 2 4 3 3" xfId="315" xr:uid="{00000000-0005-0000-0000-0000E9070000}"/>
    <cellStyle name="Navadno 2 4 3 3 2" xfId="713" xr:uid="{00000000-0005-0000-0000-0000EA070000}"/>
    <cellStyle name="Navadno 2 4 3 3 2 2" xfId="3244" xr:uid="{00000000-0005-0000-0000-0000EB070000}"/>
    <cellStyle name="Navadno 2 4 3 3 2 2 2" xfId="6916" xr:uid="{00000000-0005-0000-0000-0000EC070000}"/>
    <cellStyle name="Navadno 2 4 3 3 2 3" xfId="2010" xr:uid="{00000000-0005-0000-0000-0000ED070000}"/>
    <cellStyle name="Navadno 2 4 3 3 2 3 2" xfId="5684" xr:uid="{00000000-0005-0000-0000-0000EE070000}"/>
    <cellStyle name="Navadno 2 4 3 3 2 4" xfId="4476" xr:uid="{00000000-0005-0000-0000-0000EF070000}"/>
    <cellStyle name="Navadno 2 4 3 3 3" xfId="1123" xr:uid="{00000000-0005-0000-0000-0000F0070000}"/>
    <cellStyle name="Navadno 2 4 3 3 3 2" xfId="3654" xr:uid="{00000000-0005-0000-0000-0000F1070000}"/>
    <cellStyle name="Navadno 2 4 3 3 3 2 2" xfId="7326" xr:uid="{00000000-0005-0000-0000-0000F2070000}"/>
    <cellStyle name="Navadno 2 4 3 3 3 3" xfId="2420" xr:uid="{00000000-0005-0000-0000-0000F3070000}"/>
    <cellStyle name="Navadno 2 4 3 3 3 3 2" xfId="6094" xr:uid="{00000000-0005-0000-0000-0000F4070000}"/>
    <cellStyle name="Navadno 2 4 3 3 3 4" xfId="4886" xr:uid="{00000000-0005-0000-0000-0000F5070000}"/>
    <cellStyle name="Navadno 2 4 3 3 4" xfId="2852" xr:uid="{00000000-0005-0000-0000-0000F6070000}"/>
    <cellStyle name="Navadno 2 4 3 3 4 2" xfId="6524" xr:uid="{00000000-0005-0000-0000-0000F7070000}"/>
    <cellStyle name="Navadno 2 4 3 3 5" xfId="1618" xr:uid="{00000000-0005-0000-0000-0000F8070000}"/>
    <cellStyle name="Navadno 2 4 3 3 5 2" xfId="5292" xr:uid="{00000000-0005-0000-0000-0000F9070000}"/>
    <cellStyle name="Navadno 2 4 3 3 6" xfId="4084" xr:uid="{00000000-0005-0000-0000-0000FA070000}"/>
    <cellStyle name="Navadno 2 4 3 4" xfId="419" xr:uid="{00000000-0005-0000-0000-0000FB070000}"/>
    <cellStyle name="Navadno 2 4 3 4 2" xfId="812" xr:uid="{00000000-0005-0000-0000-0000FC070000}"/>
    <cellStyle name="Navadno 2 4 3 4 2 2" xfId="3343" xr:uid="{00000000-0005-0000-0000-0000FD070000}"/>
    <cellStyle name="Navadno 2 4 3 4 2 2 2" xfId="7015" xr:uid="{00000000-0005-0000-0000-0000FE070000}"/>
    <cellStyle name="Navadno 2 4 3 4 2 3" xfId="2109" xr:uid="{00000000-0005-0000-0000-0000FF070000}"/>
    <cellStyle name="Navadno 2 4 3 4 2 3 2" xfId="5783" xr:uid="{00000000-0005-0000-0000-000000080000}"/>
    <cellStyle name="Navadno 2 4 3 4 2 4" xfId="4575" xr:uid="{00000000-0005-0000-0000-000001080000}"/>
    <cellStyle name="Navadno 2 4 3 4 3" xfId="1222" xr:uid="{00000000-0005-0000-0000-000002080000}"/>
    <cellStyle name="Navadno 2 4 3 4 3 2" xfId="3753" xr:uid="{00000000-0005-0000-0000-000003080000}"/>
    <cellStyle name="Navadno 2 4 3 4 3 2 2" xfId="7425" xr:uid="{00000000-0005-0000-0000-000004080000}"/>
    <cellStyle name="Navadno 2 4 3 4 3 3" xfId="2519" xr:uid="{00000000-0005-0000-0000-000005080000}"/>
    <cellStyle name="Navadno 2 4 3 4 3 3 2" xfId="6193" xr:uid="{00000000-0005-0000-0000-000006080000}"/>
    <cellStyle name="Navadno 2 4 3 4 3 4" xfId="4985" xr:uid="{00000000-0005-0000-0000-000007080000}"/>
    <cellStyle name="Navadno 2 4 3 4 4" xfId="2951" xr:uid="{00000000-0005-0000-0000-000008080000}"/>
    <cellStyle name="Navadno 2 4 3 4 4 2" xfId="6623" xr:uid="{00000000-0005-0000-0000-000009080000}"/>
    <cellStyle name="Navadno 2 4 3 4 5" xfId="1717" xr:uid="{00000000-0005-0000-0000-00000A080000}"/>
    <cellStyle name="Navadno 2 4 3 4 5 2" xfId="5391" xr:uid="{00000000-0005-0000-0000-00000B080000}"/>
    <cellStyle name="Navadno 2 4 3 4 6" xfId="4183" xr:uid="{00000000-0005-0000-0000-00000C080000}"/>
    <cellStyle name="Navadno 2 4 3 5" xfId="547" xr:uid="{00000000-0005-0000-0000-00000D080000}"/>
    <cellStyle name="Navadno 2 4 3 5 2" xfId="3078" xr:uid="{00000000-0005-0000-0000-00000E080000}"/>
    <cellStyle name="Navadno 2 4 3 5 2 2" xfId="6750" xr:uid="{00000000-0005-0000-0000-00000F080000}"/>
    <cellStyle name="Navadno 2 4 3 5 3" xfId="1844" xr:uid="{00000000-0005-0000-0000-000010080000}"/>
    <cellStyle name="Navadno 2 4 3 5 3 2" xfId="5518" xr:uid="{00000000-0005-0000-0000-000011080000}"/>
    <cellStyle name="Navadno 2 4 3 5 4" xfId="4310" xr:uid="{00000000-0005-0000-0000-000012080000}"/>
    <cellStyle name="Navadno 2 4 3 6" xfId="957" xr:uid="{00000000-0005-0000-0000-000013080000}"/>
    <cellStyle name="Navadno 2 4 3 6 2" xfId="3488" xr:uid="{00000000-0005-0000-0000-000014080000}"/>
    <cellStyle name="Navadno 2 4 3 6 2 2" xfId="7160" xr:uid="{00000000-0005-0000-0000-000015080000}"/>
    <cellStyle name="Navadno 2 4 3 6 3" xfId="2254" xr:uid="{00000000-0005-0000-0000-000016080000}"/>
    <cellStyle name="Navadno 2 4 3 6 3 2" xfId="5928" xr:uid="{00000000-0005-0000-0000-000017080000}"/>
    <cellStyle name="Navadno 2 4 3 6 4" xfId="4720" xr:uid="{00000000-0005-0000-0000-000018080000}"/>
    <cellStyle name="Navadno 2 4 3 7" xfId="2686" xr:uid="{00000000-0005-0000-0000-000019080000}"/>
    <cellStyle name="Navadno 2 4 3 7 2" xfId="6358" xr:uid="{00000000-0005-0000-0000-00001A080000}"/>
    <cellStyle name="Navadno 2 4 3 8" xfId="1452" xr:uid="{00000000-0005-0000-0000-00001B080000}"/>
    <cellStyle name="Navadno 2 4 3 8 2" xfId="5126" xr:uid="{00000000-0005-0000-0000-00001C080000}"/>
    <cellStyle name="Navadno 2 4 3 9" xfId="3918" xr:uid="{00000000-0005-0000-0000-00001D080000}"/>
    <cellStyle name="Navadno 2 4 4" xfId="164" xr:uid="{00000000-0005-0000-0000-00001E080000}"/>
    <cellStyle name="Navadno 2 4 4 2" xfId="240" xr:uid="{00000000-0005-0000-0000-00001F080000}"/>
    <cellStyle name="Navadno 2 4 4 2 2" xfId="378" xr:uid="{00000000-0005-0000-0000-000020080000}"/>
    <cellStyle name="Navadno 2 4 4 2 2 2" xfId="776" xr:uid="{00000000-0005-0000-0000-000021080000}"/>
    <cellStyle name="Navadno 2 4 4 2 2 2 2" xfId="3307" xr:uid="{00000000-0005-0000-0000-000022080000}"/>
    <cellStyle name="Navadno 2 4 4 2 2 2 2 2" xfId="6979" xr:uid="{00000000-0005-0000-0000-000023080000}"/>
    <cellStyle name="Navadno 2 4 4 2 2 2 3" xfId="2073" xr:uid="{00000000-0005-0000-0000-000024080000}"/>
    <cellStyle name="Navadno 2 4 4 2 2 2 3 2" xfId="5747" xr:uid="{00000000-0005-0000-0000-000025080000}"/>
    <cellStyle name="Navadno 2 4 4 2 2 2 4" xfId="4539" xr:uid="{00000000-0005-0000-0000-000026080000}"/>
    <cellStyle name="Navadno 2 4 4 2 2 3" xfId="1186" xr:uid="{00000000-0005-0000-0000-000027080000}"/>
    <cellStyle name="Navadno 2 4 4 2 2 3 2" xfId="3717" xr:uid="{00000000-0005-0000-0000-000028080000}"/>
    <cellStyle name="Navadno 2 4 4 2 2 3 2 2" xfId="7389" xr:uid="{00000000-0005-0000-0000-000029080000}"/>
    <cellStyle name="Navadno 2 4 4 2 2 3 3" xfId="2483" xr:uid="{00000000-0005-0000-0000-00002A080000}"/>
    <cellStyle name="Navadno 2 4 4 2 2 3 3 2" xfId="6157" xr:uid="{00000000-0005-0000-0000-00002B080000}"/>
    <cellStyle name="Navadno 2 4 4 2 2 3 4" xfId="4949" xr:uid="{00000000-0005-0000-0000-00002C080000}"/>
    <cellStyle name="Navadno 2 4 4 2 2 4" xfId="2915" xr:uid="{00000000-0005-0000-0000-00002D080000}"/>
    <cellStyle name="Navadno 2 4 4 2 2 4 2" xfId="6587" xr:uid="{00000000-0005-0000-0000-00002E080000}"/>
    <cellStyle name="Navadno 2 4 4 2 2 5" xfId="1681" xr:uid="{00000000-0005-0000-0000-00002F080000}"/>
    <cellStyle name="Navadno 2 4 4 2 2 5 2" xfId="5355" xr:uid="{00000000-0005-0000-0000-000030080000}"/>
    <cellStyle name="Navadno 2 4 4 2 2 6" xfId="4147" xr:uid="{00000000-0005-0000-0000-000031080000}"/>
    <cellStyle name="Navadno 2 4 4 2 3" xfId="639" xr:uid="{00000000-0005-0000-0000-000032080000}"/>
    <cellStyle name="Navadno 2 4 4 2 3 2" xfId="3170" xr:uid="{00000000-0005-0000-0000-000033080000}"/>
    <cellStyle name="Navadno 2 4 4 2 3 2 2" xfId="6842" xr:uid="{00000000-0005-0000-0000-000034080000}"/>
    <cellStyle name="Navadno 2 4 4 2 3 3" xfId="1936" xr:uid="{00000000-0005-0000-0000-000035080000}"/>
    <cellStyle name="Navadno 2 4 4 2 3 3 2" xfId="5610" xr:uid="{00000000-0005-0000-0000-000036080000}"/>
    <cellStyle name="Navadno 2 4 4 2 3 4" xfId="4402" xr:uid="{00000000-0005-0000-0000-000037080000}"/>
    <cellStyle name="Navadno 2 4 4 2 4" xfId="1049" xr:uid="{00000000-0005-0000-0000-000038080000}"/>
    <cellStyle name="Navadno 2 4 4 2 4 2" xfId="3580" xr:uid="{00000000-0005-0000-0000-000039080000}"/>
    <cellStyle name="Navadno 2 4 4 2 4 2 2" xfId="7252" xr:uid="{00000000-0005-0000-0000-00003A080000}"/>
    <cellStyle name="Navadno 2 4 4 2 4 3" xfId="2346" xr:uid="{00000000-0005-0000-0000-00003B080000}"/>
    <cellStyle name="Navadno 2 4 4 2 4 3 2" xfId="6020" xr:uid="{00000000-0005-0000-0000-00003C080000}"/>
    <cellStyle name="Navadno 2 4 4 2 4 4" xfId="4812" xr:uid="{00000000-0005-0000-0000-00003D080000}"/>
    <cellStyle name="Navadno 2 4 4 2 5" xfId="2778" xr:uid="{00000000-0005-0000-0000-00003E080000}"/>
    <cellStyle name="Navadno 2 4 4 2 5 2" xfId="6450" xr:uid="{00000000-0005-0000-0000-00003F080000}"/>
    <cellStyle name="Navadno 2 4 4 2 6" xfId="1544" xr:uid="{00000000-0005-0000-0000-000040080000}"/>
    <cellStyle name="Navadno 2 4 4 2 6 2" xfId="5218" xr:uid="{00000000-0005-0000-0000-000041080000}"/>
    <cellStyle name="Navadno 2 4 4 2 7" xfId="4010" xr:uid="{00000000-0005-0000-0000-000042080000}"/>
    <cellStyle name="Navadno 2 4 4 3" xfId="324" xr:uid="{00000000-0005-0000-0000-000043080000}"/>
    <cellStyle name="Navadno 2 4 4 3 2" xfId="722" xr:uid="{00000000-0005-0000-0000-000044080000}"/>
    <cellStyle name="Navadno 2 4 4 3 2 2" xfId="3253" xr:uid="{00000000-0005-0000-0000-000045080000}"/>
    <cellStyle name="Navadno 2 4 4 3 2 2 2" xfId="6925" xr:uid="{00000000-0005-0000-0000-000046080000}"/>
    <cellStyle name="Navadno 2 4 4 3 2 3" xfId="2019" xr:uid="{00000000-0005-0000-0000-000047080000}"/>
    <cellStyle name="Navadno 2 4 4 3 2 3 2" xfId="5693" xr:uid="{00000000-0005-0000-0000-000048080000}"/>
    <cellStyle name="Navadno 2 4 4 3 2 4" xfId="4485" xr:uid="{00000000-0005-0000-0000-000049080000}"/>
    <cellStyle name="Navadno 2 4 4 3 3" xfId="1132" xr:uid="{00000000-0005-0000-0000-00004A080000}"/>
    <cellStyle name="Navadno 2 4 4 3 3 2" xfId="3663" xr:uid="{00000000-0005-0000-0000-00004B080000}"/>
    <cellStyle name="Navadno 2 4 4 3 3 2 2" xfId="7335" xr:uid="{00000000-0005-0000-0000-00004C080000}"/>
    <cellStyle name="Navadno 2 4 4 3 3 3" xfId="2429" xr:uid="{00000000-0005-0000-0000-00004D080000}"/>
    <cellStyle name="Navadno 2 4 4 3 3 3 2" xfId="6103" xr:uid="{00000000-0005-0000-0000-00004E080000}"/>
    <cellStyle name="Navadno 2 4 4 3 3 4" xfId="4895" xr:uid="{00000000-0005-0000-0000-00004F080000}"/>
    <cellStyle name="Navadno 2 4 4 3 4" xfId="2861" xr:uid="{00000000-0005-0000-0000-000050080000}"/>
    <cellStyle name="Navadno 2 4 4 3 4 2" xfId="6533" xr:uid="{00000000-0005-0000-0000-000051080000}"/>
    <cellStyle name="Navadno 2 4 4 3 5" xfId="1627" xr:uid="{00000000-0005-0000-0000-000052080000}"/>
    <cellStyle name="Navadno 2 4 4 3 5 2" xfId="5301" xr:uid="{00000000-0005-0000-0000-000053080000}"/>
    <cellStyle name="Navadno 2 4 4 3 6" xfId="4093" xr:uid="{00000000-0005-0000-0000-000054080000}"/>
    <cellStyle name="Navadno 2 4 4 4" xfId="437" xr:uid="{00000000-0005-0000-0000-000055080000}"/>
    <cellStyle name="Navadno 2 4 4 4 2" xfId="830" xr:uid="{00000000-0005-0000-0000-000056080000}"/>
    <cellStyle name="Navadno 2 4 4 4 2 2" xfId="3361" xr:uid="{00000000-0005-0000-0000-000057080000}"/>
    <cellStyle name="Navadno 2 4 4 4 2 2 2" xfId="7033" xr:uid="{00000000-0005-0000-0000-000058080000}"/>
    <cellStyle name="Navadno 2 4 4 4 2 3" xfId="2127" xr:uid="{00000000-0005-0000-0000-000059080000}"/>
    <cellStyle name="Navadno 2 4 4 4 2 3 2" xfId="5801" xr:uid="{00000000-0005-0000-0000-00005A080000}"/>
    <cellStyle name="Navadno 2 4 4 4 2 4" xfId="4593" xr:uid="{00000000-0005-0000-0000-00005B080000}"/>
    <cellStyle name="Navadno 2 4 4 4 3" xfId="1240" xr:uid="{00000000-0005-0000-0000-00005C080000}"/>
    <cellStyle name="Navadno 2 4 4 4 3 2" xfId="3771" xr:uid="{00000000-0005-0000-0000-00005D080000}"/>
    <cellStyle name="Navadno 2 4 4 4 3 2 2" xfId="7443" xr:uid="{00000000-0005-0000-0000-00005E080000}"/>
    <cellStyle name="Navadno 2 4 4 4 3 3" xfId="2537" xr:uid="{00000000-0005-0000-0000-00005F080000}"/>
    <cellStyle name="Navadno 2 4 4 4 3 3 2" xfId="6211" xr:uid="{00000000-0005-0000-0000-000060080000}"/>
    <cellStyle name="Navadno 2 4 4 4 3 4" xfId="5003" xr:uid="{00000000-0005-0000-0000-000061080000}"/>
    <cellStyle name="Navadno 2 4 4 4 4" xfId="2969" xr:uid="{00000000-0005-0000-0000-000062080000}"/>
    <cellStyle name="Navadno 2 4 4 4 4 2" xfId="6641" xr:uid="{00000000-0005-0000-0000-000063080000}"/>
    <cellStyle name="Navadno 2 4 4 4 5" xfId="1735" xr:uid="{00000000-0005-0000-0000-000064080000}"/>
    <cellStyle name="Navadno 2 4 4 4 5 2" xfId="5409" xr:uid="{00000000-0005-0000-0000-000065080000}"/>
    <cellStyle name="Navadno 2 4 4 4 6" xfId="4201" xr:uid="{00000000-0005-0000-0000-000066080000}"/>
    <cellStyle name="Navadno 2 4 4 5" xfId="563" xr:uid="{00000000-0005-0000-0000-000067080000}"/>
    <cellStyle name="Navadno 2 4 4 5 2" xfId="3094" xr:uid="{00000000-0005-0000-0000-000068080000}"/>
    <cellStyle name="Navadno 2 4 4 5 2 2" xfId="6766" xr:uid="{00000000-0005-0000-0000-000069080000}"/>
    <cellStyle name="Navadno 2 4 4 5 3" xfId="1860" xr:uid="{00000000-0005-0000-0000-00006A080000}"/>
    <cellStyle name="Navadno 2 4 4 5 3 2" xfId="5534" xr:uid="{00000000-0005-0000-0000-00006B080000}"/>
    <cellStyle name="Navadno 2 4 4 5 4" xfId="4326" xr:uid="{00000000-0005-0000-0000-00006C080000}"/>
    <cellStyle name="Navadno 2 4 4 6" xfId="973" xr:uid="{00000000-0005-0000-0000-00006D080000}"/>
    <cellStyle name="Navadno 2 4 4 6 2" xfId="3504" xr:uid="{00000000-0005-0000-0000-00006E080000}"/>
    <cellStyle name="Navadno 2 4 4 6 2 2" xfId="7176" xr:uid="{00000000-0005-0000-0000-00006F080000}"/>
    <cellStyle name="Navadno 2 4 4 6 3" xfId="2270" xr:uid="{00000000-0005-0000-0000-000070080000}"/>
    <cellStyle name="Navadno 2 4 4 6 3 2" xfId="5944" xr:uid="{00000000-0005-0000-0000-000071080000}"/>
    <cellStyle name="Navadno 2 4 4 6 4" xfId="4736" xr:uid="{00000000-0005-0000-0000-000072080000}"/>
    <cellStyle name="Navadno 2 4 4 7" xfId="2702" xr:uid="{00000000-0005-0000-0000-000073080000}"/>
    <cellStyle name="Navadno 2 4 4 7 2" xfId="6374" xr:uid="{00000000-0005-0000-0000-000074080000}"/>
    <cellStyle name="Navadno 2 4 4 8" xfId="1468" xr:uid="{00000000-0005-0000-0000-000075080000}"/>
    <cellStyle name="Navadno 2 4 4 8 2" xfId="5142" xr:uid="{00000000-0005-0000-0000-000076080000}"/>
    <cellStyle name="Navadno 2 4 4 9" xfId="3934" xr:uid="{00000000-0005-0000-0000-000077080000}"/>
    <cellStyle name="Navadno 2 4 5" xfId="182" xr:uid="{00000000-0005-0000-0000-000078080000}"/>
    <cellStyle name="Navadno 2 4 5 2" xfId="255" xr:uid="{00000000-0005-0000-0000-000079080000}"/>
    <cellStyle name="Navadno 2 4 5 2 2" xfId="351" xr:uid="{00000000-0005-0000-0000-00007A080000}"/>
    <cellStyle name="Navadno 2 4 5 2 2 2" xfId="749" xr:uid="{00000000-0005-0000-0000-00007B080000}"/>
    <cellStyle name="Navadno 2 4 5 2 2 2 2" xfId="3280" xr:uid="{00000000-0005-0000-0000-00007C080000}"/>
    <cellStyle name="Navadno 2 4 5 2 2 2 2 2" xfId="6952" xr:uid="{00000000-0005-0000-0000-00007D080000}"/>
    <cellStyle name="Navadno 2 4 5 2 2 2 3" xfId="2046" xr:uid="{00000000-0005-0000-0000-00007E080000}"/>
    <cellStyle name="Navadno 2 4 5 2 2 2 3 2" xfId="5720" xr:uid="{00000000-0005-0000-0000-00007F080000}"/>
    <cellStyle name="Navadno 2 4 5 2 2 2 4" xfId="4512" xr:uid="{00000000-0005-0000-0000-000080080000}"/>
    <cellStyle name="Navadno 2 4 5 2 2 3" xfId="1159" xr:uid="{00000000-0005-0000-0000-000081080000}"/>
    <cellStyle name="Navadno 2 4 5 2 2 3 2" xfId="3690" xr:uid="{00000000-0005-0000-0000-000082080000}"/>
    <cellStyle name="Navadno 2 4 5 2 2 3 2 2" xfId="7362" xr:uid="{00000000-0005-0000-0000-000083080000}"/>
    <cellStyle name="Navadno 2 4 5 2 2 3 3" xfId="2456" xr:uid="{00000000-0005-0000-0000-000084080000}"/>
    <cellStyle name="Navadno 2 4 5 2 2 3 3 2" xfId="6130" xr:uid="{00000000-0005-0000-0000-000085080000}"/>
    <cellStyle name="Navadno 2 4 5 2 2 3 4" xfId="4922" xr:uid="{00000000-0005-0000-0000-000086080000}"/>
    <cellStyle name="Navadno 2 4 5 2 2 4" xfId="2888" xr:uid="{00000000-0005-0000-0000-000087080000}"/>
    <cellStyle name="Navadno 2 4 5 2 2 4 2" xfId="6560" xr:uid="{00000000-0005-0000-0000-000088080000}"/>
    <cellStyle name="Navadno 2 4 5 2 2 5" xfId="1654" xr:uid="{00000000-0005-0000-0000-000089080000}"/>
    <cellStyle name="Navadno 2 4 5 2 2 5 2" xfId="5328" xr:uid="{00000000-0005-0000-0000-00008A080000}"/>
    <cellStyle name="Navadno 2 4 5 2 2 6" xfId="4120" xr:uid="{00000000-0005-0000-0000-00008B080000}"/>
    <cellStyle name="Navadno 2 4 5 2 3" xfId="653" xr:uid="{00000000-0005-0000-0000-00008C080000}"/>
    <cellStyle name="Navadno 2 4 5 2 3 2" xfId="3184" xr:uid="{00000000-0005-0000-0000-00008D080000}"/>
    <cellStyle name="Navadno 2 4 5 2 3 2 2" xfId="6856" xr:uid="{00000000-0005-0000-0000-00008E080000}"/>
    <cellStyle name="Navadno 2 4 5 2 3 3" xfId="1950" xr:uid="{00000000-0005-0000-0000-00008F080000}"/>
    <cellStyle name="Navadno 2 4 5 2 3 3 2" xfId="5624" xr:uid="{00000000-0005-0000-0000-000090080000}"/>
    <cellStyle name="Navadno 2 4 5 2 3 4" xfId="4416" xr:uid="{00000000-0005-0000-0000-000091080000}"/>
    <cellStyle name="Navadno 2 4 5 2 4" xfId="1063" xr:uid="{00000000-0005-0000-0000-000092080000}"/>
    <cellStyle name="Navadno 2 4 5 2 4 2" xfId="3594" xr:uid="{00000000-0005-0000-0000-000093080000}"/>
    <cellStyle name="Navadno 2 4 5 2 4 2 2" xfId="7266" xr:uid="{00000000-0005-0000-0000-000094080000}"/>
    <cellStyle name="Navadno 2 4 5 2 4 3" xfId="2360" xr:uid="{00000000-0005-0000-0000-000095080000}"/>
    <cellStyle name="Navadno 2 4 5 2 4 3 2" xfId="6034" xr:uid="{00000000-0005-0000-0000-000096080000}"/>
    <cellStyle name="Navadno 2 4 5 2 4 4" xfId="4826" xr:uid="{00000000-0005-0000-0000-000097080000}"/>
    <cellStyle name="Navadno 2 4 5 2 5" xfId="2792" xr:uid="{00000000-0005-0000-0000-000098080000}"/>
    <cellStyle name="Navadno 2 4 5 2 5 2" xfId="6464" xr:uid="{00000000-0005-0000-0000-000099080000}"/>
    <cellStyle name="Navadno 2 4 5 2 6" xfId="1558" xr:uid="{00000000-0005-0000-0000-00009A080000}"/>
    <cellStyle name="Navadno 2 4 5 2 6 2" xfId="5232" xr:uid="{00000000-0005-0000-0000-00009B080000}"/>
    <cellStyle name="Navadno 2 4 5 2 7" xfId="4024" xr:uid="{00000000-0005-0000-0000-00009C080000}"/>
    <cellStyle name="Navadno 2 4 5 3" xfId="297" xr:uid="{00000000-0005-0000-0000-00009D080000}"/>
    <cellStyle name="Navadno 2 4 5 3 2" xfId="695" xr:uid="{00000000-0005-0000-0000-00009E080000}"/>
    <cellStyle name="Navadno 2 4 5 3 2 2" xfId="3226" xr:uid="{00000000-0005-0000-0000-00009F080000}"/>
    <cellStyle name="Navadno 2 4 5 3 2 2 2" xfId="6898" xr:uid="{00000000-0005-0000-0000-0000A0080000}"/>
    <cellStyle name="Navadno 2 4 5 3 2 3" xfId="1992" xr:uid="{00000000-0005-0000-0000-0000A1080000}"/>
    <cellStyle name="Navadno 2 4 5 3 2 3 2" xfId="5666" xr:uid="{00000000-0005-0000-0000-0000A2080000}"/>
    <cellStyle name="Navadno 2 4 5 3 2 4" xfId="4458" xr:uid="{00000000-0005-0000-0000-0000A3080000}"/>
    <cellStyle name="Navadno 2 4 5 3 3" xfId="1105" xr:uid="{00000000-0005-0000-0000-0000A4080000}"/>
    <cellStyle name="Navadno 2 4 5 3 3 2" xfId="3636" xr:uid="{00000000-0005-0000-0000-0000A5080000}"/>
    <cellStyle name="Navadno 2 4 5 3 3 2 2" xfId="7308" xr:uid="{00000000-0005-0000-0000-0000A6080000}"/>
    <cellStyle name="Navadno 2 4 5 3 3 3" xfId="2402" xr:uid="{00000000-0005-0000-0000-0000A7080000}"/>
    <cellStyle name="Navadno 2 4 5 3 3 3 2" xfId="6076" xr:uid="{00000000-0005-0000-0000-0000A8080000}"/>
    <cellStyle name="Navadno 2 4 5 3 3 4" xfId="4868" xr:uid="{00000000-0005-0000-0000-0000A9080000}"/>
    <cellStyle name="Navadno 2 4 5 3 4" xfId="2834" xr:uid="{00000000-0005-0000-0000-0000AA080000}"/>
    <cellStyle name="Navadno 2 4 5 3 4 2" xfId="6506" xr:uid="{00000000-0005-0000-0000-0000AB080000}"/>
    <cellStyle name="Navadno 2 4 5 3 5" xfId="1600" xr:uid="{00000000-0005-0000-0000-0000AC080000}"/>
    <cellStyle name="Navadno 2 4 5 3 5 2" xfId="5274" xr:uid="{00000000-0005-0000-0000-0000AD080000}"/>
    <cellStyle name="Navadno 2 4 5 3 6" xfId="4066" xr:uid="{00000000-0005-0000-0000-0000AE080000}"/>
    <cellStyle name="Navadno 2 4 5 4" xfId="455" xr:uid="{00000000-0005-0000-0000-0000AF080000}"/>
    <cellStyle name="Navadno 2 4 5 4 2" xfId="848" xr:uid="{00000000-0005-0000-0000-0000B0080000}"/>
    <cellStyle name="Navadno 2 4 5 4 2 2" xfId="3379" xr:uid="{00000000-0005-0000-0000-0000B1080000}"/>
    <cellStyle name="Navadno 2 4 5 4 2 2 2" xfId="7051" xr:uid="{00000000-0005-0000-0000-0000B2080000}"/>
    <cellStyle name="Navadno 2 4 5 4 2 3" xfId="2145" xr:uid="{00000000-0005-0000-0000-0000B3080000}"/>
    <cellStyle name="Navadno 2 4 5 4 2 3 2" xfId="5819" xr:uid="{00000000-0005-0000-0000-0000B4080000}"/>
    <cellStyle name="Navadno 2 4 5 4 2 4" xfId="4611" xr:uid="{00000000-0005-0000-0000-0000B5080000}"/>
    <cellStyle name="Navadno 2 4 5 4 3" xfId="1258" xr:uid="{00000000-0005-0000-0000-0000B6080000}"/>
    <cellStyle name="Navadno 2 4 5 4 3 2" xfId="3789" xr:uid="{00000000-0005-0000-0000-0000B7080000}"/>
    <cellStyle name="Navadno 2 4 5 4 3 2 2" xfId="7461" xr:uid="{00000000-0005-0000-0000-0000B8080000}"/>
    <cellStyle name="Navadno 2 4 5 4 3 3" xfId="2555" xr:uid="{00000000-0005-0000-0000-0000B9080000}"/>
    <cellStyle name="Navadno 2 4 5 4 3 3 2" xfId="6229" xr:uid="{00000000-0005-0000-0000-0000BA080000}"/>
    <cellStyle name="Navadno 2 4 5 4 3 4" xfId="5021" xr:uid="{00000000-0005-0000-0000-0000BB080000}"/>
    <cellStyle name="Navadno 2 4 5 4 4" xfId="2987" xr:uid="{00000000-0005-0000-0000-0000BC080000}"/>
    <cellStyle name="Navadno 2 4 5 4 4 2" xfId="6659" xr:uid="{00000000-0005-0000-0000-0000BD080000}"/>
    <cellStyle name="Navadno 2 4 5 4 5" xfId="1753" xr:uid="{00000000-0005-0000-0000-0000BE080000}"/>
    <cellStyle name="Navadno 2 4 5 4 5 2" xfId="5427" xr:uid="{00000000-0005-0000-0000-0000BF080000}"/>
    <cellStyle name="Navadno 2 4 5 4 6" xfId="4219" xr:uid="{00000000-0005-0000-0000-0000C0080000}"/>
    <cellStyle name="Navadno 2 4 5 5" xfId="581" xr:uid="{00000000-0005-0000-0000-0000C1080000}"/>
    <cellStyle name="Navadno 2 4 5 5 2" xfId="3112" xr:uid="{00000000-0005-0000-0000-0000C2080000}"/>
    <cellStyle name="Navadno 2 4 5 5 2 2" xfId="6784" xr:uid="{00000000-0005-0000-0000-0000C3080000}"/>
    <cellStyle name="Navadno 2 4 5 5 3" xfId="1878" xr:uid="{00000000-0005-0000-0000-0000C4080000}"/>
    <cellStyle name="Navadno 2 4 5 5 3 2" xfId="5552" xr:uid="{00000000-0005-0000-0000-0000C5080000}"/>
    <cellStyle name="Navadno 2 4 5 5 4" xfId="4344" xr:uid="{00000000-0005-0000-0000-0000C6080000}"/>
    <cellStyle name="Navadno 2 4 5 6" xfId="991" xr:uid="{00000000-0005-0000-0000-0000C7080000}"/>
    <cellStyle name="Navadno 2 4 5 6 2" xfId="3522" xr:uid="{00000000-0005-0000-0000-0000C8080000}"/>
    <cellStyle name="Navadno 2 4 5 6 2 2" xfId="7194" xr:uid="{00000000-0005-0000-0000-0000C9080000}"/>
    <cellStyle name="Navadno 2 4 5 6 3" xfId="2288" xr:uid="{00000000-0005-0000-0000-0000CA080000}"/>
    <cellStyle name="Navadno 2 4 5 6 3 2" xfId="5962" xr:uid="{00000000-0005-0000-0000-0000CB080000}"/>
    <cellStyle name="Navadno 2 4 5 6 4" xfId="4754" xr:uid="{00000000-0005-0000-0000-0000CC080000}"/>
    <cellStyle name="Navadno 2 4 5 7" xfId="2720" xr:uid="{00000000-0005-0000-0000-0000CD080000}"/>
    <cellStyle name="Navadno 2 4 5 7 2" xfId="6392" xr:uid="{00000000-0005-0000-0000-0000CE080000}"/>
    <cellStyle name="Navadno 2 4 5 8" xfId="1486" xr:uid="{00000000-0005-0000-0000-0000CF080000}"/>
    <cellStyle name="Navadno 2 4 5 8 2" xfId="5160" xr:uid="{00000000-0005-0000-0000-0000D0080000}"/>
    <cellStyle name="Navadno 2 4 5 9" xfId="3952" xr:uid="{00000000-0005-0000-0000-0000D1080000}"/>
    <cellStyle name="Navadno 2 4 6" xfId="191" xr:uid="{00000000-0005-0000-0000-0000D2080000}"/>
    <cellStyle name="Navadno 2 4 6 2" xfId="333" xr:uid="{00000000-0005-0000-0000-0000D3080000}"/>
    <cellStyle name="Navadno 2 4 6 2 2" xfId="731" xr:uid="{00000000-0005-0000-0000-0000D4080000}"/>
    <cellStyle name="Navadno 2 4 6 2 2 2" xfId="3262" xr:uid="{00000000-0005-0000-0000-0000D5080000}"/>
    <cellStyle name="Navadno 2 4 6 2 2 2 2" xfId="6934" xr:uid="{00000000-0005-0000-0000-0000D6080000}"/>
    <cellStyle name="Navadno 2 4 6 2 2 3" xfId="2028" xr:uid="{00000000-0005-0000-0000-0000D7080000}"/>
    <cellStyle name="Navadno 2 4 6 2 2 3 2" xfId="5702" xr:uid="{00000000-0005-0000-0000-0000D8080000}"/>
    <cellStyle name="Navadno 2 4 6 2 2 4" xfId="4494" xr:uid="{00000000-0005-0000-0000-0000D9080000}"/>
    <cellStyle name="Navadno 2 4 6 2 3" xfId="1141" xr:uid="{00000000-0005-0000-0000-0000DA080000}"/>
    <cellStyle name="Navadno 2 4 6 2 3 2" xfId="3672" xr:uid="{00000000-0005-0000-0000-0000DB080000}"/>
    <cellStyle name="Navadno 2 4 6 2 3 2 2" xfId="7344" xr:uid="{00000000-0005-0000-0000-0000DC080000}"/>
    <cellStyle name="Navadno 2 4 6 2 3 3" xfId="2438" xr:uid="{00000000-0005-0000-0000-0000DD080000}"/>
    <cellStyle name="Navadno 2 4 6 2 3 3 2" xfId="6112" xr:uid="{00000000-0005-0000-0000-0000DE080000}"/>
    <cellStyle name="Navadno 2 4 6 2 3 4" xfId="4904" xr:uid="{00000000-0005-0000-0000-0000DF080000}"/>
    <cellStyle name="Navadno 2 4 6 2 4" xfId="2870" xr:uid="{00000000-0005-0000-0000-0000E0080000}"/>
    <cellStyle name="Navadno 2 4 6 2 4 2" xfId="6542" xr:uid="{00000000-0005-0000-0000-0000E1080000}"/>
    <cellStyle name="Navadno 2 4 6 2 5" xfId="1636" xr:uid="{00000000-0005-0000-0000-0000E2080000}"/>
    <cellStyle name="Navadno 2 4 6 2 5 2" xfId="5310" xr:uid="{00000000-0005-0000-0000-0000E3080000}"/>
    <cellStyle name="Navadno 2 4 6 2 6" xfId="4102" xr:uid="{00000000-0005-0000-0000-0000E4080000}"/>
    <cellStyle name="Navadno 2 4 6 3" xfId="464" xr:uid="{00000000-0005-0000-0000-0000E5080000}"/>
    <cellStyle name="Navadno 2 4 6 3 2" xfId="857" xr:uid="{00000000-0005-0000-0000-0000E6080000}"/>
    <cellStyle name="Navadno 2 4 6 3 2 2" xfId="3388" xr:uid="{00000000-0005-0000-0000-0000E7080000}"/>
    <cellStyle name="Navadno 2 4 6 3 2 2 2" xfId="7060" xr:uid="{00000000-0005-0000-0000-0000E8080000}"/>
    <cellStyle name="Navadno 2 4 6 3 2 3" xfId="2154" xr:uid="{00000000-0005-0000-0000-0000E9080000}"/>
    <cellStyle name="Navadno 2 4 6 3 2 3 2" xfId="5828" xr:uid="{00000000-0005-0000-0000-0000EA080000}"/>
    <cellStyle name="Navadno 2 4 6 3 2 4" xfId="4620" xr:uid="{00000000-0005-0000-0000-0000EB080000}"/>
    <cellStyle name="Navadno 2 4 6 3 3" xfId="1267" xr:uid="{00000000-0005-0000-0000-0000EC080000}"/>
    <cellStyle name="Navadno 2 4 6 3 3 2" xfId="3798" xr:uid="{00000000-0005-0000-0000-0000ED080000}"/>
    <cellStyle name="Navadno 2 4 6 3 3 2 2" xfId="7470" xr:uid="{00000000-0005-0000-0000-0000EE080000}"/>
    <cellStyle name="Navadno 2 4 6 3 3 3" xfId="2564" xr:uid="{00000000-0005-0000-0000-0000EF080000}"/>
    <cellStyle name="Navadno 2 4 6 3 3 3 2" xfId="6238" xr:uid="{00000000-0005-0000-0000-0000F0080000}"/>
    <cellStyle name="Navadno 2 4 6 3 3 4" xfId="5030" xr:uid="{00000000-0005-0000-0000-0000F1080000}"/>
    <cellStyle name="Navadno 2 4 6 3 4" xfId="2996" xr:uid="{00000000-0005-0000-0000-0000F2080000}"/>
    <cellStyle name="Navadno 2 4 6 3 4 2" xfId="6668" xr:uid="{00000000-0005-0000-0000-0000F3080000}"/>
    <cellStyle name="Navadno 2 4 6 3 5" xfId="1762" xr:uid="{00000000-0005-0000-0000-0000F4080000}"/>
    <cellStyle name="Navadno 2 4 6 3 5 2" xfId="5436" xr:uid="{00000000-0005-0000-0000-0000F5080000}"/>
    <cellStyle name="Navadno 2 4 6 3 6" xfId="4228" xr:uid="{00000000-0005-0000-0000-0000F6080000}"/>
    <cellStyle name="Navadno 2 4 6 4" xfId="590" xr:uid="{00000000-0005-0000-0000-0000F7080000}"/>
    <cellStyle name="Navadno 2 4 6 4 2" xfId="3121" xr:uid="{00000000-0005-0000-0000-0000F8080000}"/>
    <cellStyle name="Navadno 2 4 6 4 2 2" xfId="6793" xr:uid="{00000000-0005-0000-0000-0000F9080000}"/>
    <cellStyle name="Navadno 2 4 6 4 3" xfId="1887" xr:uid="{00000000-0005-0000-0000-0000FA080000}"/>
    <cellStyle name="Navadno 2 4 6 4 3 2" xfId="5561" xr:uid="{00000000-0005-0000-0000-0000FB080000}"/>
    <cellStyle name="Navadno 2 4 6 4 4" xfId="4353" xr:uid="{00000000-0005-0000-0000-0000FC080000}"/>
    <cellStyle name="Navadno 2 4 6 5" xfId="1000" xr:uid="{00000000-0005-0000-0000-0000FD080000}"/>
    <cellStyle name="Navadno 2 4 6 5 2" xfId="3531" xr:uid="{00000000-0005-0000-0000-0000FE080000}"/>
    <cellStyle name="Navadno 2 4 6 5 2 2" xfId="7203" xr:uid="{00000000-0005-0000-0000-0000FF080000}"/>
    <cellStyle name="Navadno 2 4 6 5 3" xfId="2297" xr:uid="{00000000-0005-0000-0000-000000090000}"/>
    <cellStyle name="Navadno 2 4 6 5 3 2" xfId="5971" xr:uid="{00000000-0005-0000-0000-000001090000}"/>
    <cellStyle name="Navadno 2 4 6 5 4" xfId="4763" xr:uid="{00000000-0005-0000-0000-000002090000}"/>
    <cellStyle name="Navadno 2 4 6 6" xfId="2729" xr:uid="{00000000-0005-0000-0000-000003090000}"/>
    <cellStyle name="Navadno 2 4 6 6 2" xfId="6401" xr:uid="{00000000-0005-0000-0000-000004090000}"/>
    <cellStyle name="Navadno 2 4 6 7" xfId="1495" xr:uid="{00000000-0005-0000-0000-000005090000}"/>
    <cellStyle name="Navadno 2 4 6 7 2" xfId="5169" xr:uid="{00000000-0005-0000-0000-000006090000}"/>
    <cellStyle name="Navadno 2 4 6 8" xfId="3961" xr:uid="{00000000-0005-0000-0000-000007090000}"/>
    <cellStyle name="Navadno 2 4 7" xfId="209" xr:uid="{00000000-0005-0000-0000-000008090000}"/>
    <cellStyle name="Navadno 2 4 7 2" xfId="608" xr:uid="{00000000-0005-0000-0000-000009090000}"/>
    <cellStyle name="Navadno 2 4 7 2 2" xfId="3139" xr:uid="{00000000-0005-0000-0000-00000A090000}"/>
    <cellStyle name="Navadno 2 4 7 2 2 2" xfId="6811" xr:uid="{00000000-0005-0000-0000-00000B090000}"/>
    <cellStyle name="Navadno 2 4 7 2 3" xfId="1905" xr:uid="{00000000-0005-0000-0000-00000C090000}"/>
    <cellStyle name="Navadno 2 4 7 2 3 2" xfId="5579" xr:uid="{00000000-0005-0000-0000-00000D090000}"/>
    <cellStyle name="Navadno 2 4 7 2 4" xfId="4371" xr:uid="{00000000-0005-0000-0000-00000E090000}"/>
    <cellStyle name="Navadno 2 4 7 3" xfId="1018" xr:uid="{00000000-0005-0000-0000-00000F090000}"/>
    <cellStyle name="Navadno 2 4 7 3 2" xfId="3549" xr:uid="{00000000-0005-0000-0000-000010090000}"/>
    <cellStyle name="Navadno 2 4 7 3 2 2" xfId="7221" xr:uid="{00000000-0005-0000-0000-000011090000}"/>
    <cellStyle name="Navadno 2 4 7 3 3" xfId="2315" xr:uid="{00000000-0005-0000-0000-000012090000}"/>
    <cellStyle name="Navadno 2 4 7 3 3 2" xfId="5989" xr:uid="{00000000-0005-0000-0000-000013090000}"/>
    <cellStyle name="Navadno 2 4 7 3 4" xfId="4781" xr:uid="{00000000-0005-0000-0000-000014090000}"/>
    <cellStyle name="Navadno 2 4 7 4" xfId="2747" xr:uid="{00000000-0005-0000-0000-000015090000}"/>
    <cellStyle name="Navadno 2 4 7 4 2" xfId="6419" xr:uid="{00000000-0005-0000-0000-000016090000}"/>
    <cellStyle name="Navadno 2 4 7 5" xfId="1513" xr:uid="{00000000-0005-0000-0000-000017090000}"/>
    <cellStyle name="Navadno 2 4 7 5 2" xfId="5187" xr:uid="{00000000-0005-0000-0000-000018090000}"/>
    <cellStyle name="Navadno 2 4 7 6" xfId="3979" xr:uid="{00000000-0005-0000-0000-000019090000}"/>
    <cellStyle name="Navadno 2 4 8" xfId="267" xr:uid="{00000000-0005-0000-0000-00001A090000}"/>
    <cellStyle name="Navadno 2 4 8 2" xfId="665" xr:uid="{00000000-0005-0000-0000-00001B090000}"/>
    <cellStyle name="Navadno 2 4 8 2 2" xfId="3196" xr:uid="{00000000-0005-0000-0000-00001C090000}"/>
    <cellStyle name="Navadno 2 4 8 2 2 2" xfId="6868" xr:uid="{00000000-0005-0000-0000-00001D090000}"/>
    <cellStyle name="Navadno 2 4 8 2 3" xfId="1962" xr:uid="{00000000-0005-0000-0000-00001E090000}"/>
    <cellStyle name="Navadno 2 4 8 2 3 2" xfId="5636" xr:uid="{00000000-0005-0000-0000-00001F090000}"/>
    <cellStyle name="Navadno 2 4 8 2 4" xfId="4428" xr:uid="{00000000-0005-0000-0000-000020090000}"/>
    <cellStyle name="Navadno 2 4 8 3" xfId="1075" xr:uid="{00000000-0005-0000-0000-000021090000}"/>
    <cellStyle name="Navadno 2 4 8 3 2" xfId="3606" xr:uid="{00000000-0005-0000-0000-000022090000}"/>
    <cellStyle name="Navadno 2 4 8 3 2 2" xfId="7278" xr:uid="{00000000-0005-0000-0000-000023090000}"/>
    <cellStyle name="Navadno 2 4 8 3 3" xfId="2372" xr:uid="{00000000-0005-0000-0000-000024090000}"/>
    <cellStyle name="Navadno 2 4 8 3 3 2" xfId="6046" xr:uid="{00000000-0005-0000-0000-000025090000}"/>
    <cellStyle name="Navadno 2 4 8 3 4" xfId="4838" xr:uid="{00000000-0005-0000-0000-000026090000}"/>
    <cellStyle name="Navadno 2 4 8 4" xfId="2804" xr:uid="{00000000-0005-0000-0000-000027090000}"/>
    <cellStyle name="Navadno 2 4 8 4 2" xfId="6476" xr:uid="{00000000-0005-0000-0000-000028090000}"/>
    <cellStyle name="Navadno 2 4 8 5" xfId="1570" xr:uid="{00000000-0005-0000-0000-000029090000}"/>
    <cellStyle name="Navadno 2 4 8 5 2" xfId="5244" xr:uid="{00000000-0005-0000-0000-00002A090000}"/>
    <cellStyle name="Navadno 2 4 8 6" xfId="4036" xr:uid="{00000000-0005-0000-0000-00002B090000}"/>
    <cellStyle name="Navadno 2 4 9" xfId="279" xr:uid="{00000000-0005-0000-0000-00002C090000}"/>
    <cellStyle name="Navadno 2 4 9 2" xfId="677" xr:uid="{00000000-0005-0000-0000-00002D090000}"/>
    <cellStyle name="Navadno 2 4 9 2 2" xfId="3208" xr:uid="{00000000-0005-0000-0000-00002E090000}"/>
    <cellStyle name="Navadno 2 4 9 2 2 2" xfId="6880" xr:uid="{00000000-0005-0000-0000-00002F090000}"/>
    <cellStyle name="Navadno 2 4 9 2 3" xfId="1974" xr:uid="{00000000-0005-0000-0000-000030090000}"/>
    <cellStyle name="Navadno 2 4 9 2 3 2" xfId="5648" xr:uid="{00000000-0005-0000-0000-000031090000}"/>
    <cellStyle name="Navadno 2 4 9 2 4" xfId="4440" xr:uid="{00000000-0005-0000-0000-000032090000}"/>
    <cellStyle name="Navadno 2 4 9 3" xfId="1087" xr:uid="{00000000-0005-0000-0000-000033090000}"/>
    <cellStyle name="Navadno 2 4 9 3 2" xfId="3618" xr:uid="{00000000-0005-0000-0000-000034090000}"/>
    <cellStyle name="Navadno 2 4 9 3 2 2" xfId="7290" xr:uid="{00000000-0005-0000-0000-000035090000}"/>
    <cellStyle name="Navadno 2 4 9 3 3" xfId="2384" xr:uid="{00000000-0005-0000-0000-000036090000}"/>
    <cellStyle name="Navadno 2 4 9 3 3 2" xfId="6058" xr:uid="{00000000-0005-0000-0000-000037090000}"/>
    <cellStyle name="Navadno 2 4 9 3 4" xfId="4850" xr:uid="{00000000-0005-0000-0000-000038090000}"/>
    <cellStyle name="Navadno 2 4 9 4" xfId="2816" xr:uid="{00000000-0005-0000-0000-000039090000}"/>
    <cellStyle name="Navadno 2 4 9 4 2" xfId="6488" xr:uid="{00000000-0005-0000-0000-00003A090000}"/>
    <cellStyle name="Navadno 2 4 9 5" xfId="1582" xr:uid="{00000000-0005-0000-0000-00003B090000}"/>
    <cellStyle name="Navadno 2 4 9 5 2" xfId="5256" xr:uid="{00000000-0005-0000-0000-00003C090000}"/>
    <cellStyle name="Navadno 2 4 9 6" xfId="4048" xr:uid="{00000000-0005-0000-0000-00003D090000}"/>
    <cellStyle name="Navadno 2 4_P2-OBJEKT NAD KOTO NIČ-C" xfId="8155" xr:uid="{00000000-0005-0000-0000-00003E090000}"/>
    <cellStyle name="Navadno 2 5" xfId="104" xr:uid="{00000000-0005-0000-0000-00003F090000}"/>
    <cellStyle name="Navadno 2 5 10" xfId="894" xr:uid="{00000000-0005-0000-0000-000040090000}"/>
    <cellStyle name="Navadno 2 5 10 2" xfId="3425" xr:uid="{00000000-0005-0000-0000-000041090000}"/>
    <cellStyle name="Navadno 2 5 10 2 2" xfId="7097" xr:uid="{00000000-0005-0000-0000-000042090000}"/>
    <cellStyle name="Navadno 2 5 10 3" xfId="2191" xr:uid="{00000000-0005-0000-0000-000043090000}"/>
    <cellStyle name="Navadno 2 5 10 3 2" xfId="5865" xr:uid="{00000000-0005-0000-0000-000044090000}"/>
    <cellStyle name="Navadno 2 5 10 4" xfId="4657" xr:uid="{00000000-0005-0000-0000-000045090000}"/>
    <cellStyle name="Navadno 2 5 11" xfId="921" xr:uid="{00000000-0005-0000-0000-000046090000}"/>
    <cellStyle name="Navadno 2 5 11 2" xfId="3452" xr:uid="{00000000-0005-0000-0000-000047090000}"/>
    <cellStyle name="Navadno 2 5 11 2 2" xfId="7124" xr:uid="{00000000-0005-0000-0000-000048090000}"/>
    <cellStyle name="Navadno 2 5 11 3" xfId="2218" xr:uid="{00000000-0005-0000-0000-000049090000}"/>
    <cellStyle name="Navadno 2 5 11 3 2" xfId="5892" xr:uid="{00000000-0005-0000-0000-00004A090000}"/>
    <cellStyle name="Navadno 2 5 11 4" xfId="4684" xr:uid="{00000000-0005-0000-0000-00004B090000}"/>
    <cellStyle name="Navadno 2 5 12" xfId="2606" xr:uid="{00000000-0005-0000-0000-00004C090000}"/>
    <cellStyle name="Navadno 2 5 12 2" xfId="3840" xr:uid="{00000000-0005-0000-0000-00004D090000}"/>
    <cellStyle name="Navadno 2 5 12 2 2" xfId="7512" xr:uid="{00000000-0005-0000-0000-00004E090000}"/>
    <cellStyle name="Navadno 2 5 12 3" xfId="6280" xr:uid="{00000000-0005-0000-0000-00004F090000}"/>
    <cellStyle name="Navadno 2 5 13" xfId="2650" xr:uid="{00000000-0005-0000-0000-000050090000}"/>
    <cellStyle name="Navadno 2 5 13 2" xfId="6322" xr:uid="{00000000-0005-0000-0000-000051090000}"/>
    <cellStyle name="Navadno 2 5 14" xfId="1416" xr:uid="{00000000-0005-0000-0000-000052090000}"/>
    <cellStyle name="Navadno 2 5 14 2" xfId="5090" xr:uid="{00000000-0005-0000-0000-000053090000}"/>
    <cellStyle name="Navadno 2 5 15" xfId="3882" xr:uid="{00000000-0005-0000-0000-000054090000}"/>
    <cellStyle name="Navadno 2 5 2" xfId="152" xr:uid="{00000000-0005-0000-0000-000055090000}"/>
    <cellStyle name="Navadno 2 5 2 2" xfId="244" xr:uid="{00000000-0005-0000-0000-000056090000}"/>
    <cellStyle name="Navadno 2 5 2 2 2" xfId="355" xr:uid="{00000000-0005-0000-0000-000057090000}"/>
    <cellStyle name="Navadno 2 5 2 2 2 2" xfId="753" xr:uid="{00000000-0005-0000-0000-000058090000}"/>
    <cellStyle name="Navadno 2 5 2 2 2 2 2" xfId="3284" xr:uid="{00000000-0005-0000-0000-000059090000}"/>
    <cellStyle name="Navadno 2 5 2 2 2 2 2 2" xfId="6956" xr:uid="{00000000-0005-0000-0000-00005A090000}"/>
    <cellStyle name="Navadno 2 5 2 2 2 2 3" xfId="2050" xr:uid="{00000000-0005-0000-0000-00005B090000}"/>
    <cellStyle name="Navadno 2 5 2 2 2 2 3 2" xfId="5724" xr:uid="{00000000-0005-0000-0000-00005C090000}"/>
    <cellStyle name="Navadno 2 5 2 2 2 2 4" xfId="4516" xr:uid="{00000000-0005-0000-0000-00005D090000}"/>
    <cellStyle name="Navadno 2 5 2 2 2 3" xfId="1163" xr:uid="{00000000-0005-0000-0000-00005E090000}"/>
    <cellStyle name="Navadno 2 5 2 2 2 3 2" xfId="3694" xr:uid="{00000000-0005-0000-0000-00005F090000}"/>
    <cellStyle name="Navadno 2 5 2 2 2 3 2 2" xfId="7366" xr:uid="{00000000-0005-0000-0000-000060090000}"/>
    <cellStyle name="Navadno 2 5 2 2 2 3 3" xfId="2460" xr:uid="{00000000-0005-0000-0000-000061090000}"/>
    <cellStyle name="Navadno 2 5 2 2 2 3 3 2" xfId="6134" xr:uid="{00000000-0005-0000-0000-000062090000}"/>
    <cellStyle name="Navadno 2 5 2 2 2 3 4" xfId="4926" xr:uid="{00000000-0005-0000-0000-000063090000}"/>
    <cellStyle name="Navadno 2 5 2 2 2 4" xfId="2892" xr:uid="{00000000-0005-0000-0000-000064090000}"/>
    <cellStyle name="Navadno 2 5 2 2 2 4 2" xfId="6564" xr:uid="{00000000-0005-0000-0000-000065090000}"/>
    <cellStyle name="Navadno 2 5 2 2 2 5" xfId="1658" xr:uid="{00000000-0005-0000-0000-000066090000}"/>
    <cellStyle name="Navadno 2 5 2 2 2 5 2" xfId="5332" xr:uid="{00000000-0005-0000-0000-000067090000}"/>
    <cellStyle name="Navadno 2 5 2 2 2 6" xfId="4124" xr:uid="{00000000-0005-0000-0000-000068090000}"/>
    <cellStyle name="Navadno 2 5 2 2 3" xfId="643" xr:uid="{00000000-0005-0000-0000-000069090000}"/>
    <cellStyle name="Navadno 2 5 2 2 3 2" xfId="3174" xr:uid="{00000000-0005-0000-0000-00006A090000}"/>
    <cellStyle name="Navadno 2 5 2 2 3 2 2" xfId="6846" xr:uid="{00000000-0005-0000-0000-00006B090000}"/>
    <cellStyle name="Navadno 2 5 2 2 3 3" xfId="1940" xr:uid="{00000000-0005-0000-0000-00006C090000}"/>
    <cellStyle name="Navadno 2 5 2 2 3 3 2" xfId="5614" xr:uid="{00000000-0005-0000-0000-00006D090000}"/>
    <cellStyle name="Navadno 2 5 2 2 3 4" xfId="4406" xr:uid="{00000000-0005-0000-0000-00006E090000}"/>
    <cellStyle name="Navadno 2 5 2 2 4" xfId="1053" xr:uid="{00000000-0005-0000-0000-00006F090000}"/>
    <cellStyle name="Navadno 2 5 2 2 4 2" xfId="3584" xr:uid="{00000000-0005-0000-0000-000070090000}"/>
    <cellStyle name="Navadno 2 5 2 2 4 2 2" xfId="7256" xr:uid="{00000000-0005-0000-0000-000071090000}"/>
    <cellStyle name="Navadno 2 5 2 2 4 3" xfId="2350" xr:uid="{00000000-0005-0000-0000-000072090000}"/>
    <cellStyle name="Navadno 2 5 2 2 4 3 2" xfId="6024" xr:uid="{00000000-0005-0000-0000-000073090000}"/>
    <cellStyle name="Navadno 2 5 2 2 4 4" xfId="4816" xr:uid="{00000000-0005-0000-0000-000074090000}"/>
    <cellStyle name="Navadno 2 5 2 2 5" xfId="2782" xr:uid="{00000000-0005-0000-0000-000075090000}"/>
    <cellStyle name="Navadno 2 5 2 2 5 2" xfId="6454" xr:uid="{00000000-0005-0000-0000-000076090000}"/>
    <cellStyle name="Navadno 2 5 2 2 6" xfId="1548" xr:uid="{00000000-0005-0000-0000-000077090000}"/>
    <cellStyle name="Navadno 2 5 2 2 6 2" xfId="5222" xr:uid="{00000000-0005-0000-0000-000078090000}"/>
    <cellStyle name="Navadno 2 5 2 2 7" xfId="4014" xr:uid="{00000000-0005-0000-0000-000079090000}"/>
    <cellStyle name="Navadno 2 5 2 3" xfId="301" xr:uid="{00000000-0005-0000-0000-00007A090000}"/>
    <cellStyle name="Navadno 2 5 2 3 2" xfId="699" xr:uid="{00000000-0005-0000-0000-00007B090000}"/>
    <cellStyle name="Navadno 2 5 2 3 2 2" xfId="3230" xr:uid="{00000000-0005-0000-0000-00007C090000}"/>
    <cellStyle name="Navadno 2 5 2 3 2 2 2" xfId="6902" xr:uid="{00000000-0005-0000-0000-00007D090000}"/>
    <cellStyle name="Navadno 2 5 2 3 2 3" xfId="1996" xr:uid="{00000000-0005-0000-0000-00007E090000}"/>
    <cellStyle name="Navadno 2 5 2 3 2 3 2" xfId="5670" xr:uid="{00000000-0005-0000-0000-00007F090000}"/>
    <cellStyle name="Navadno 2 5 2 3 2 4" xfId="4462" xr:uid="{00000000-0005-0000-0000-000080090000}"/>
    <cellStyle name="Navadno 2 5 2 3 3" xfId="1109" xr:uid="{00000000-0005-0000-0000-000081090000}"/>
    <cellStyle name="Navadno 2 5 2 3 3 2" xfId="3640" xr:uid="{00000000-0005-0000-0000-000082090000}"/>
    <cellStyle name="Navadno 2 5 2 3 3 2 2" xfId="7312" xr:uid="{00000000-0005-0000-0000-000083090000}"/>
    <cellStyle name="Navadno 2 5 2 3 3 3" xfId="2406" xr:uid="{00000000-0005-0000-0000-000084090000}"/>
    <cellStyle name="Navadno 2 5 2 3 3 3 2" xfId="6080" xr:uid="{00000000-0005-0000-0000-000085090000}"/>
    <cellStyle name="Navadno 2 5 2 3 3 4" xfId="4872" xr:uid="{00000000-0005-0000-0000-000086090000}"/>
    <cellStyle name="Navadno 2 5 2 3 4" xfId="2838" xr:uid="{00000000-0005-0000-0000-000087090000}"/>
    <cellStyle name="Navadno 2 5 2 3 4 2" xfId="6510" xr:uid="{00000000-0005-0000-0000-000088090000}"/>
    <cellStyle name="Navadno 2 5 2 3 5" xfId="1604" xr:uid="{00000000-0005-0000-0000-000089090000}"/>
    <cellStyle name="Navadno 2 5 2 3 5 2" xfId="5278" xr:uid="{00000000-0005-0000-0000-00008A090000}"/>
    <cellStyle name="Navadno 2 5 2 3 6" xfId="4070" xr:uid="{00000000-0005-0000-0000-00008B090000}"/>
    <cellStyle name="Navadno 2 5 2 4" xfId="423" xr:uid="{00000000-0005-0000-0000-00008C090000}"/>
    <cellStyle name="Navadno 2 5 2 4 2" xfId="816" xr:uid="{00000000-0005-0000-0000-00008D090000}"/>
    <cellStyle name="Navadno 2 5 2 4 2 2" xfId="3347" xr:uid="{00000000-0005-0000-0000-00008E090000}"/>
    <cellStyle name="Navadno 2 5 2 4 2 2 2" xfId="7019" xr:uid="{00000000-0005-0000-0000-00008F090000}"/>
    <cellStyle name="Navadno 2 5 2 4 2 3" xfId="2113" xr:uid="{00000000-0005-0000-0000-000090090000}"/>
    <cellStyle name="Navadno 2 5 2 4 2 3 2" xfId="5787" xr:uid="{00000000-0005-0000-0000-000091090000}"/>
    <cellStyle name="Navadno 2 5 2 4 2 4" xfId="4579" xr:uid="{00000000-0005-0000-0000-000092090000}"/>
    <cellStyle name="Navadno 2 5 2 4 3" xfId="1226" xr:uid="{00000000-0005-0000-0000-000093090000}"/>
    <cellStyle name="Navadno 2 5 2 4 3 2" xfId="3757" xr:uid="{00000000-0005-0000-0000-000094090000}"/>
    <cellStyle name="Navadno 2 5 2 4 3 2 2" xfId="7429" xr:uid="{00000000-0005-0000-0000-000095090000}"/>
    <cellStyle name="Navadno 2 5 2 4 3 3" xfId="2523" xr:uid="{00000000-0005-0000-0000-000096090000}"/>
    <cellStyle name="Navadno 2 5 2 4 3 3 2" xfId="6197" xr:uid="{00000000-0005-0000-0000-000097090000}"/>
    <cellStyle name="Navadno 2 5 2 4 3 4" xfId="4989" xr:uid="{00000000-0005-0000-0000-000098090000}"/>
    <cellStyle name="Navadno 2 5 2 4 4" xfId="2955" xr:uid="{00000000-0005-0000-0000-000099090000}"/>
    <cellStyle name="Navadno 2 5 2 4 4 2" xfId="6627" xr:uid="{00000000-0005-0000-0000-00009A090000}"/>
    <cellStyle name="Navadno 2 5 2 4 5" xfId="1721" xr:uid="{00000000-0005-0000-0000-00009B090000}"/>
    <cellStyle name="Navadno 2 5 2 4 5 2" xfId="5395" xr:uid="{00000000-0005-0000-0000-00009C090000}"/>
    <cellStyle name="Navadno 2 5 2 4 6" xfId="4187" xr:uid="{00000000-0005-0000-0000-00009D090000}"/>
    <cellStyle name="Navadno 2 5 2 5" xfId="551" xr:uid="{00000000-0005-0000-0000-00009E090000}"/>
    <cellStyle name="Navadno 2 5 2 5 2" xfId="3082" xr:uid="{00000000-0005-0000-0000-00009F090000}"/>
    <cellStyle name="Navadno 2 5 2 5 2 2" xfId="6754" xr:uid="{00000000-0005-0000-0000-0000A0090000}"/>
    <cellStyle name="Navadno 2 5 2 5 3" xfId="1848" xr:uid="{00000000-0005-0000-0000-0000A1090000}"/>
    <cellStyle name="Navadno 2 5 2 5 3 2" xfId="5522" xr:uid="{00000000-0005-0000-0000-0000A2090000}"/>
    <cellStyle name="Navadno 2 5 2 5 4" xfId="4314" xr:uid="{00000000-0005-0000-0000-0000A3090000}"/>
    <cellStyle name="Navadno 2 5 2 6" xfId="961" xr:uid="{00000000-0005-0000-0000-0000A4090000}"/>
    <cellStyle name="Navadno 2 5 2 6 2" xfId="3492" xr:uid="{00000000-0005-0000-0000-0000A5090000}"/>
    <cellStyle name="Navadno 2 5 2 6 2 2" xfId="7164" xr:uid="{00000000-0005-0000-0000-0000A6090000}"/>
    <cellStyle name="Navadno 2 5 2 6 3" xfId="2258" xr:uid="{00000000-0005-0000-0000-0000A7090000}"/>
    <cellStyle name="Navadno 2 5 2 6 3 2" xfId="5932" xr:uid="{00000000-0005-0000-0000-0000A8090000}"/>
    <cellStyle name="Navadno 2 5 2 6 4" xfId="4724" xr:uid="{00000000-0005-0000-0000-0000A9090000}"/>
    <cellStyle name="Navadno 2 5 2 7" xfId="2690" xr:uid="{00000000-0005-0000-0000-0000AA090000}"/>
    <cellStyle name="Navadno 2 5 2 7 2" xfId="6362" xr:uid="{00000000-0005-0000-0000-0000AB090000}"/>
    <cellStyle name="Navadno 2 5 2 8" xfId="1456" xr:uid="{00000000-0005-0000-0000-0000AC090000}"/>
    <cellStyle name="Navadno 2 5 2 8 2" xfId="5130" xr:uid="{00000000-0005-0000-0000-0000AD090000}"/>
    <cellStyle name="Navadno 2 5 2 9" xfId="3922" xr:uid="{00000000-0005-0000-0000-0000AE090000}"/>
    <cellStyle name="Navadno 2 5 3" xfId="168" xr:uid="{00000000-0005-0000-0000-0000AF090000}"/>
    <cellStyle name="Navadno 2 5 3 2" xfId="337" xr:uid="{00000000-0005-0000-0000-0000B0090000}"/>
    <cellStyle name="Navadno 2 5 3 2 2" xfId="735" xr:uid="{00000000-0005-0000-0000-0000B1090000}"/>
    <cellStyle name="Navadno 2 5 3 2 2 2" xfId="3266" xr:uid="{00000000-0005-0000-0000-0000B2090000}"/>
    <cellStyle name="Navadno 2 5 3 2 2 2 2" xfId="6938" xr:uid="{00000000-0005-0000-0000-0000B3090000}"/>
    <cellStyle name="Navadno 2 5 3 2 2 3" xfId="2032" xr:uid="{00000000-0005-0000-0000-0000B4090000}"/>
    <cellStyle name="Navadno 2 5 3 2 2 3 2" xfId="5706" xr:uid="{00000000-0005-0000-0000-0000B5090000}"/>
    <cellStyle name="Navadno 2 5 3 2 2 4" xfId="4498" xr:uid="{00000000-0005-0000-0000-0000B6090000}"/>
    <cellStyle name="Navadno 2 5 3 2 3" xfId="1145" xr:uid="{00000000-0005-0000-0000-0000B7090000}"/>
    <cellStyle name="Navadno 2 5 3 2 3 2" xfId="3676" xr:uid="{00000000-0005-0000-0000-0000B8090000}"/>
    <cellStyle name="Navadno 2 5 3 2 3 2 2" xfId="7348" xr:uid="{00000000-0005-0000-0000-0000B9090000}"/>
    <cellStyle name="Navadno 2 5 3 2 3 3" xfId="2442" xr:uid="{00000000-0005-0000-0000-0000BA090000}"/>
    <cellStyle name="Navadno 2 5 3 2 3 3 2" xfId="6116" xr:uid="{00000000-0005-0000-0000-0000BB090000}"/>
    <cellStyle name="Navadno 2 5 3 2 3 4" xfId="4908" xr:uid="{00000000-0005-0000-0000-0000BC090000}"/>
    <cellStyle name="Navadno 2 5 3 2 4" xfId="2874" xr:uid="{00000000-0005-0000-0000-0000BD090000}"/>
    <cellStyle name="Navadno 2 5 3 2 4 2" xfId="6546" xr:uid="{00000000-0005-0000-0000-0000BE090000}"/>
    <cellStyle name="Navadno 2 5 3 2 5" xfId="1640" xr:uid="{00000000-0005-0000-0000-0000BF090000}"/>
    <cellStyle name="Navadno 2 5 3 2 5 2" xfId="5314" xr:uid="{00000000-0005-0000-0000-0000C0090000}"/>
    <cellStyle name="Navadno 2 5 3 2 6" xfId="4106" xr:uid="{00000000-0005-0000-0000-0000C1090000}"/>
    <cellStyle name="Navadno 2 5 3 3" xfId="441" xr:uid="{00000000-0005-0000-0000-0000C2090000}"/>
    <cellStyle name="Navadno 2 5 3 3 2" xfId="834" xr:uid="{00000000-0005-0000-0000-0000C3090000}"/>
    <cellStyle name="Navadno 2 5 3 3 2 2" xfId="3365" xr:uid="{00000000-0005-0000-0000-0000C4090000}"/>
    <cellStyle name="Navadno 2 5 3 3 2 2 2" xfId="7037" xr:uid="{00000000-0005-0000-0000-0000C5090000}"/>
    <cellStyle name="Navadno 2 5 3 3 2 3" xfId="2131" xr:uid="{00000000-0005-0000-0000-0000C6090000}"/>
    <cellStyle name="Navadno 2 5 3 3 2 3 2" xfId="5805" xr:uid="{00000000-0005-0000-0000-0000C7090000}"/>
    <cellStyle name="Navadno 2 5 3 3 2 4" xfId="4597" xr:uid="{00000000-0005-0000-0000-0000C8090000}"/>
    <cellStyle name="Navadno 2 5 3 3 3" xfId="1244" xr:uid="{00000000-0005-0000-0000-0000C9090000}"/>
    <cellStyle name="Navadno 2 5 3 3 3 2" xfId="3775" xr:uid="{00000000-0005-0000-0000-0000CA090000}"/>
    <cellStyle name="Navadno 2 5 3 3 3 2 2" xfId="7447" xr:uid="{00000000-0005-0000-0000-0000CB090000}"/>
    <cellStyle name="Navadno 2 5 3 3 3 3" xfId="2541" xr:uid="{00000000-0005-0000-0000-0000CC090000}"/>
    <cellStyle name="Navadno 2 5 3 3 3 3 2" xfId="6215" xr:uid="{00000000-0005-0000-0000-0000CD090000}"/>
    <cellStyle name="Navadno 2 5 3 3 3 4" xfId="5007" xr:uid="{00000000-0005-0000-0000-0000CE090000}"/>
    <cellStyle name="Navadno 2 5 3 3 4" xfId="2973" xr:uid="{00000000-0005-0000-0000-0000CF090000}"/>
    <cellStyle name="Navadno 2 5 3 3 4 2" xfId="6645" xr:uid="{00000000-0005-0000-0000-0000D0090000}"/>
    <cellStyle name="Navadno 2 5 3 3 5" xfId="1739" xr:uid="{00000000-0005-0000-0000-0000D1090000}"/>
    <cellStyle name="Navadno 2 5 3 3 5 2" xfId="5413" xr:uid="{00000000-0005-0000-0000-0000D2090000}"/>
    <cellStyle name="Navadno 2 5 3 3 6" xfId="4205" xr:uid="{00000000-0005-0000-0000-0000D3090000}"/>
    <cellStyle name="Navadno 2 5 3 4" xfId="567" xr:uid="{00000000-0005-0000-0000-0000D4090000}"/>
    <cellStyle name="Navadno 2 5 3 4 2" xfId="3098" xr:uid="{00000000-0005-0000-0000-0000D5090000}"/>
    <cellStyle name="Navadno 2 5 3 4 2 2" xfId="6770" xr:uid="{00000000-0005-0000-0000-0000D6090000}"/>
    <cellStyle name="Navadno 2 5 3 4 3" xfId="1864" xr:uid="{00000000-0005-0000-0000-0000D7090000}"/>
    <cellStyle name="Navadno 2 5 3 4 3 2" xfId="5538" xr:uid="{00000000-0005-0000-0000-0000D8090000}"/>
    <cellStyle name="Navadno 2 5 3 4 4" xfId="4330" xr:uid="{00000000-0005-0000-0000-0000D9090000}"/>
    <cellStyle name="Navadno 2 5 3 5" xfId="977" xr:uid="{00000000-0005-0000-0000-0000DA090000}"/>
    <cellStyle name="Navadno 2 5 3 5 2" xfId="3508" xr:uid="{00000000-0005-0000-0000-0000DB090000}"/>
    <cellStyle name="Navadno 2 5 3 5 2 2" xfId="7180" xr:uid="{00000000-0005-0000-0000-0000DC090000}"/>
    <cellStyle name="Navadno 2 5 3 5 3" xfId="2274" xr:uid="{00000000-0005-0000-0000-0000DD090000}"/>
    <cellStyle name="Navadno 2 5 3 5 3 2" xfId="5948" xr:uid="{00000000-0005-0000-0000-0000DE090000}"/>
    <cellStyle name="Navadno 2 5 3 5 4" xfId="4740" xr:uid="{00000000-0005-0000-0000-0000DF090000}"/>
    <cellStyle name="Navadno 2 5 3 6" xfId="2706" xr:uid="{00000000-0005-0000-0000-0000E0090000}"/>
    <cellStyle name="Navadno 2 5 3 6 2" xfId="6378" xr:uid="{00000000-0005-0000-0000-0000E1090000}"/>
    <cellStyle name="Navadno 2 5 3 7" xfId="1472" xr:uid="{00000000-0005-0000-0000-0000E2090000}"/>
    <cellStyle name="Navadno 2 5 3 7 2" xfId="5146" xr:uid="{00000000-0005-0000-0000-0000E3090000}"/>
    <cellStyle name="Navadno 2 5 3 8" xfId="3938" xr:uid="{00000000-0005-0000-0000-0000E4090000}"/>
    <cellStyle name="Navadno 2 5 4" xfId="195" xr:uid="{00000000-0005-0000-0000-0000E5090000}"/>
    <cellStyle name="Navadno 2 5 4 2" xfId="468" xr:uid="{00000000-0005-0000-0000-0000E6090000}"/>
    <cellStyle name="Navadno 2 5 4 2 2" xfId="861" xr:uid="{00000000-0005-0000-0000-0000E7090000}"/>
    <cellStyle name="Navadno 2 5 4 2 2 2" xfId="3392" xr:uid="{00000000-0005-0000-0000-0000E8090000}"/>
    <cellStyle name="Navadno 2 5 4 2 2 2 2" xfId="7064" xr:uid="{00000000-0005-0000-0000-0000E9090000}"/>
    <cellStyle name="Navadno 2 5 4 2 2 3" xfId="2158" xr:uid="{00000000-0005-0000-0000-0000EA090000}"/>
    <cellStyle name="Navadno 2 5 4 2 2 3 2" xfId="5832" xr:uid="{00000000-0005-0000-0000-0000EB090000}"/>
    <cellStyle name="Navadno 2 5 4 2 2 4" xfId="4624" xr:uid="{00000000-0005-0000-0000-0000EC090000}"/>
    <cellStyle name="Navadno 2 5 4 2 3" xfId="1271" xr:uid="{00000000-0005-0000-0000-0000ED090000}"/>
    <cellStyle name="Navadno 2 5 4 2 3 2" xfId="3802" xr:uid="{00000000-0005-0000-0000-0000EE090000}"/>
    <cellStyle name="Navadno 2 5 4 2 3 2 2" xfId="7474" xr:uid="{00000000-0005-0000-0000-0000EF090000}"/>
    <cellStyle name="Navadno 2 5 4 2 3 3" xfId="2568" xr:uid="{00000000-0005-0000-0000-0000F0090000}"/>
    <cellStyle name="Navadno 2 5 4 2 3 3 2" xfId="6242" xr:uid="{00000000-0005-0000-0000-0000F1090000}"/>
    <cellStyle name="Navadno 2 5 4 2 3 4" xfId="5034" xr:uid="{00000000-0005-0000-0000-0000F2090000}"/>
    <cellStyle name="Navadno 2 5 4 2 4" xfId="3000" xr:uid="{00000000-0005-0000-0000-0000F3090000}"/>
    <cellStyle name="Navadno 2 5 4 2 4 2" xfId="6672" xr:uid="{00000000-0005-0000-0000-0000F4090000}"/>
    <cellStyle name="Navadno 2 5 4 2 5" xfId="1766" xr:uid="{00000000-0005-0000-0000-0000F5090000}"/>
    <cellStyle name="Navadno 2 5 4 2 5 2" xfId="5440" xr:uid="{00000000-0005-0000-0000-0000F6090000}"/>
    <cellStyle name="Navadno 2 5 4 2 6" xfId="4232" xr:uid="{00000000-0005-0000-0000-0000F7090000}"/>
    <cellStyle name="Navadno 2 5 4 3" xfId="594" xr:uid="{00000000-0005-0000-0000-0000F8090000}"/>
    <cellStyle name="Navadno 2 5 4 3 2" xfId="3125" xr:uid="{00000000-0005-0000-0000-0000F9090000}"/>
    <cellStyle name="Navadno 2 5 4 3 2 2" xfId="6797" xr:uid="{00000000-0005-0000-0000-0000FA090000}"/>
    <cellStyle name="Navadno 2 5 4 3 3" xfId="1891" xr:uid="{00000000-0005-0000-0000-0000FB090000}"/>
    <cellStyle name="Navadno 2 5 4 3 3 2" xfId="5565" xr:uid="{00000000-0005-0000-0000-0000FC090000}"/>
    <cellStyle name="Navadno 2 5 4 3 4" xfId="4357" xr:uid="{00000000-0005-0000-0000-0000FD090000}"/>
    <cellStyle name="Navadno 2 5 4 4" xfId="1004" xr:uid="{00000000-0005-0000-0000-0000FE090000}"/>
    <cellStyle name="Navadno 2 5 4 4 2" xfId="3535" xr:uid="{00000000-0005-0000-0000-0000FF090000}"/>
    <cellStyle name="Navadno 2 5 4 4 2 2" xfId="7207" xr:uid="{00000000-0005-0000-0000-0000000A0000}"/>
    <cellStyle name="Navadno 2 5 4 4 3" xfId="2301" xr:uid="{00000000-0005-0000-0000-0000010A0000}"/>
    <cellStyle name="Navadno 2 5 4 4 3 2" xfId="5975" xr:uid="{00000000-0005-0000-0000-0000020A0000}"/>
    <cellStyle name="Navadno 2 5 4 4 4" xfId="4767" xr:uid="{00000000-0005-0000-0000-0000030A0000}"/>
    <cellStyle name="Navadno 2 5 4 5" xfId="2733" xr:uid="{00000000-0005-0000-0000-0000040A0000}"/>
    <cellStyle name="Navadno 2 5 4 5 2" xfId="6405" xr:uid="{00000000-0005-0000-0000-0000050A0000}"/>
    <cellStyle name="Navadno 2 5 4 6" xfId="1499" xr:uid="{00000000-0005-0000-0000-0000060A0000}"/>
    <cellStyle name="Navadno 2 5 4 6 2" xfId="5173" xr:uid="{00000000-0005-0000-0000-0000070A0000}"/>
    <cellStyle name="Navadno 2 5 4 7" xfId="3965" xr:uid="{00000000-0005-0000-0000-0000080A0000}"/>
    <cellStyle name="Navadno 2 5 5" xfId="222" xr:uid="{00000000-0005-0000-0000-0000090A0000}"/>
    <cellStyle name="Navadno 2 5 5 2" xfId="621" xr:uid="{00000000-0005-0000-0000-00000A0A0000}"/>
    <cellStyle name="Navadno 2 5 5 2 2" xfId="3152" xr:uid="{00000000-0005-0000-0000-00000B0A0000}"/>
    <cellStyle name="Navadno 2 5 5 2 2 2" xfId="6824" xr:uid="{00000000-0005-0000-0000-00000C0A0000}"/>
    <cellStyle name="Navadno 2 5 5 2 3" xfId="1918" xr:uid="{00000000-0005-0000-0000-00000D0A0000}"/>
    <cellStyle name="Navadno 2 5 5 2 3 2" xfId="5592" xr:uid="{00000000-0005-0000-0000-00000E0A0000}"/>
    <cellStyle name="Navadno 2 5 5 2 4" xfId="4384" xr:uid="{00000000-0005-0000-0000-00000F0A0000}"/>
    <cellStyle name="Navadno 2 5 5 3" xfId="1031" xr:uid="{00000000-0005-0000-0000-0000100A0000}"/>
    <cellStyle name="Navadno 2 5 5 3 2" xfId="3562" xr:uid="{00000000-0005-0000-0000-0000110A0000}"/>
    <cellStyle name="Navadno 2 5 5 3 2 2" xfId="7234" xr:uid="{00000000-0005-0000-0000-0000120A0000}"/>
    <cellStyle name="Navadno 2 5 5 3 3" xfId="2328" xr:uid="{00000000-0005-0000-0000-0000130A0000}"/>
    <cellStyle name="Navadno 2 5 5 3 3 2" xfId="6002" xr:uid="{00000000-0005-0000-0000-0000140A0000}"/>
    <cellStyle name="Navadno 2 5 5 3 4" xfId="4794" xr:uid="{00000000-0005-0000-0000-0000150A0000}"/>
    <cellStyle name="Navadno 2 5 5 4" xfId="2760" xr:uid="{00000000-0005-0000-0000-0000160A0000}"/>
    <cellStyle name="Navadno 2 5 5 4 2" xfId="6432" xr:uid="{00000000-0005-0000-0000-0000170A0000}"/>
    <cellStyle name="Navadno 2 5 5 5" xfId="1526" xr:uid="{00000000-0005-0000-0000-0000180A0000}"/>
    <cellStyle name="Navadno 2 5 5 5 2" xfId="5200" xr:uid="{00000000-0005-0000-0000-0000190A0000}"/>
    <cellStyle name="Navadno 2 5 5 6" xfId="3992" xr:uid="{00000000-0005-0000-0000-00001A0A0000}"/>
    <cellStyle name="Navadno 2 5 6" xfId="283" xr:uid="{00000000-0005-0000-0000-00001B0A0000}"/>
    <cellStyle name="Navadno 2 5 6 2" xfId="681" xr:uid="{00000000-0005-0000-0000-00001C0A0000}"/>
    <cellStyle name="Navadno 2 5 6 2 2" xfId="3212" xr:uid="{00000000-0005-0000-0000-00001D0A0000}"/>
    <cellStyle name="Navadno 2 5 6 2 2 2" xfId="6884" xr:uid="{00000000-0005-0000-0000-00001E0A0000}"/>
    <cellStyle name="Navadno 2 5 6 2 3" xfId="1978" xr:uid="{00000000-0005-0000-0000-00001F0A0000}"/>
    <cellStyle name="Navadno 2 5 6 2 3 2" xfId="5652" xr:uid="{00000000-0005-0000-0000-0000200A0000}"/>
    <cellStyle name="Navadno 2 5 6 2 4" xfId="4444" xr:uid="{00000000-0005-0000-0000-0000210A0000}"/>
    <cellStyle name="Navadno 2 5 6 3" xfId="1091" xr:uid="{00000000-0005-0000-0000-0000220A0000}"/>
    <cellStyle name="Navadno 2 5 6 3 2" xfId="3622" xr:uid="{00000000-0005-0000-0000-0000230A0000}"/>
    <cellStyle name="Navadno 2 5 6 3 2 2" xfId="7294" xr:uid="{00000000-0005-0000-0000-0000240A0000}"/>
    <cellStyle name="Navadno 2 5 6 3 3" xfId="2388" xr:uid="{00000000-0005-0000-0000-0000250A0000}"/>
    <cellStyle name="Navadno 2 5 6 3 3 2" xfId="6062" xr:uid="{00000000-0005-0000-0000-0000260A0000}"/>
    <cellStyle name="Navadno 2 5 6 3 4" xfId="4854" xr:uid="{00000000-0005-0000-0000-0000270A0000}"/>
    <cellStyle name="Navadno 2 5 6 4" xfId="2820" xr:uid="{00000000-0005-0000-0000-0000280A0000}"/>
    <cellStyle name="Navadno 2 5 6 4 2" xfId="6492" xr:uid="{00000000-0005-0000-0000-0000290A0000}"/>
    <cellStyle name="Navadno 2 5 6 5" xfId="1586" xr:uid="{00000000-0005-0000-0000-00002A0A0000}"/>
    <cellStyle name="Navadno 2 5 6 5 2" xfId="5260" xr:uid="{00000000-0005-0000-0000-00002B0A0000}"/>
    <cellStyle name="Navadno 2 5 6 6" xfId="4052" xr:uid="{00000000-0005-0000-0000-00002C0A0000}"/>
    <cellStyle name="Navadno 2 5 7" xfId="404" xr:uid="{00000000-0005-0000-0000-00002D0A0000}"/>
    <cellStyle name="Navadno 2 5 7 2" xfId="797" xr:uid="{00000000-0005-0000-0000-00002E0A0000}"/>
    <cellStyle name="Navadno 2 5 7 2 2" xfId="3328" xr:uid="{00000000-0005-0000-0000-00002F0A0000}"/>
    <cellStyle name="Navadno 2 5 7 2 2 2" xfId="7000" xr:uid="{00000000-0005-0000-0000-0000300A0000}"/>
    <cellStyle name="Navadno 2 5 7 2 3" xfId="2094" xr:uid="{00000000-0005-0000-0000-0000310A0000}"/>
    <cellStyle name="Navadno 2 5 7 2 3 2" xfId="5768" xr:uid="{00000000-0005-0000-0000-0000320A0000}"/>
    <cellStyle name="Navadno 2 5 7 2 4" xfId="4560" xr:uid="{00000000-0005-0000-0000-0000330A0000}"/>
    <cellStyle name="Navadno 2 5 7 3" xfId="1207" xr:uid="{00000000-0005-0000-0000-0000340A0000}"/>
    <cellStyle name="Navadno 2 5 7 3 2" xfId="3738" xr:uid="{00000000-0005-0000-0000-0000350A0000}"/>
    <cellStyle name="Navadno 2 5 7 3 2 2" xfId="7410" xr:uid="{00000000-0005-0000-0000-0000360A0000}"/>
    <cellStyle name="Navadno 2 5 7 3 3" xfId="2504" xr:uid="{00000000-0005-0000-0000-0000370A0000}"/>
    <cellStyle name="Navadno 2 5 7 3 3 2" xfId="6178" xr:uid="{00000000-0005-0000-0000-0000380A0000}"/>
    <cellStyle name="Navadno 2 5 7 3 4" xfId="4970" xr:uid="{00000000-0005-0000-0000-0000390A0000}"/>
    <cellStyle name="Navadno 2 5 7 4" xfId="2936" xr:uid="{00000000-0005-0000-0000-00003A0A0000}"/>
    <cellStyle name="Navadno 2 5 7 4 2" xfId="6608" xr:uid="{00000000-0005-0000-0000-00003B0A0000}"/>
    <cellStyle name="Navadno 2 5 7 5" xfId="1702" xr:uid="{00000000-0005-0000-0000-00003C0A0000}"/>
    <cellStyle name="Navadno 2 5 7 5 2" xfId="5376" xr:uid="{00000000-0005-0000-0000-00003D0A0000}"/>
    <cellStyle name="Navadno 2 5 7 6" xfId="4168" xr:uid="{00000000-0005-0000-0000-00003E0A0000}"/>
    <cellStyle name="Navadno 2 5 8" xfId="133" xr:uid="{00000000-0005-0000-0000-00003F0A0000}"/>
    <cellStyle name="Navadno 2 5 8 2" xfId="532" xr:uid="{00000000-0005-0000-0000-0000400A0000}"/>
    <cellStyle name="Navadno 2 5 8 2 2" xfId="3063" xr:uid="{00000000-0005-0000-0000-0000410A0000}"/>
    <cellStyle name="Navadno 2 5 8 2 2 2" xfId="6735" xr:uid="{00000000-0005-0000-0000-0000420A0000}"/>
    <cellStyle name="Navadno 2 5 8 2 3" xfId="1829" xr:uid="{00000000-0005-0000-0000-0000430A0000}"/>
    <cellStyle name="Navadno 2 5 8 2 3 2" xfId="5503" xr:uid="{00000000-0005-0000-0000-0000440A0000}"/>
    <cellStyle name="Navadno 2 5 8 2 4" xfId="4295" xr:uid="{00000000-0005-0000-0000-0000450A0000}"/>
    <cellStyle name="Navadno 2 5 8 3" xfId="942" xr:uid="{00000000-0005-0000-0000-0000460A0000}"/>
    <cellStyle name="Navadno 2 5 8 3 2" xfId="3473" xr:uid="{00000000-0005-0000-0000-0000470A0000}"/>
    <cellStyle name="Navadno 2 5 8 3 2 2" xfId="7145" xr:uid="{00000000-0005-0000-0000-0000480A0000}"/>
    <cellStyle name="Navadno 2 5 8 3 3" xfId="2239" xr:uid="{00000000-0005-0000-0000-0000490A0000}"/>
    <cellStyle name="Navadno 2 5 8 3 3 2" xfId="5913" xr:uid="{00000000-0005-0000-0000-00004A0A0000}"/>
    <cellStyle name="Navadno 2 5 8 3 4" xfId="4705" xr:uid="{00000000-0005-0000-0000-00004B0A0000}"/>
    <cellStyle name="Navadno 2 5 8 4" xfId="2671" xr:uid="{00000000-0005-0000-0000-00004C0A0000}"/>
    <cellStyle name="Navadno 2 5 8 4 2" xfId="6343" xr:uid="{00000000-0005-0000-0000-00004D0A0000}"/>
    <cellStyle name="Navadno 2 5 8 5" xfId="1437" xr:uid="{00000000-0005-0000-0000-00004E0A0000}"/>
    <cellStyle name="Navadno 2 5 8 5 2" xfId="5111" xr:uid="{00000000-0005-0000-0000-00004F0A0000}"/>
    <cellStyle name="Navadno 2 5 8 6" xfId="3903" xr:uid="{00000000-0005-0000-0000-0000500A0000}"/>
    <cellStyle name="Navadno 2 5 9" xfId="511" xr:uid="{00000000-0005-0000-0000-0000510A0000}"/>
    <cellStyle name="Navadno 2 5 9 2" xfId="3042" xr:uid="{00000000-0005-0000-0000-0000520A0000}"/>
    <cellStyle name="Navadno 2 5 9 2 2" xfId="6714" xr:uid="{00000000-0005-0000-0000-0000530A0000}"/>
    <cellStyle name="Navadno 2 5 9 3" xfId="1808" xr:uid="{00000000-0005-0000-0000-0000540A0000}"/>
    <cellStyle name="Navadno 2 5 9 3 2" xfId="5482" xr:uid="{00000000-0005-0000-0000-0000550A0000}"/>
    <cellStyle name="Navadno 2 5 9 4" xfId="4274" xr:uid="{00000000-0005-0000-0000-0000560A0000}"/>
    <cellStyle name="Navadno 2 6" xfId="92" xr:uid="{00000000-0005-0000-0000-0000570A0000}"/>
    <cellStyle name="Navadno 2 6 10" xfId="3871" xr:uid="{00000000-0005-0000-0000-0000580A0000}"/>
    <cellStyle name="Navadno 2 6 2" xfId="213" xr:uid="{00000000-0005-0000-0000-0000590A0000}"/>
    <cellStyle name="Navadno 2 6 2 2" xfId="364" xr:uid="{00000000-0005-0000-0000-00005A0A0000}"/>
    <cellStyle name="Navadno 2 6 2 2 2" xfId="762" xr:uid="{00000000-0005-0000-0000-00005B0A0000}"/>
    <cellStyle name="Navadno 2 6 2 2 2 2" xfId="3293" xr:uid="{00000000-0005-0000-0000-00005C0A0000}"/>
    <cellStyle name="Navadno 2 6 2 2 2 2 2" xfId="6965" xr:uid="{00000000-0005-0000-0000-00005D0A0000}"/>
    <cellStyle name="Navadno 2 6 2 2 2 3" xfId="2059" xr:uid="{00000000-0005-0000-0000-00005E0A0000}"/>
    <cellStyle name="Navadno 2 6 2 2 2 3 2" xfId="5733" xr:uid="{00000000-0005-0000-0000-00005F0A0000}"/>
    <cellStyle name="Navadno 2 6 2 2 2 4" xfId="4525" xr:uid="{00000000-0005-0000-0000-0000600A0000}"/>
    <cellStyle name="Navadno 2 6 2 2 3" xfId="1172" xr:uid="{00000000-0005-0000-0000-0000610A0000}"/>
    <cellStyle name="Navadno 2 6 2 2 3 2" xfId="3703" xr:uid="{00000000-0005-0000-0000-0000620A0000}"/>
    <cellStyle name="Navadno 2 6 2 2 3 2 2" xfId="7375" xr:uid="{00000000-0005-0000-0000-0000630A0000}"/>
    <cellStyle name="Navadno 2 6 2 2 3 3" xfId="2469" xr:uid="{00000000-0005-0000-0000-0000640A0000}"/>
    <cellStyle name="Navadno 2 6 2 2 3 3 2" xfId="6143" xr:uid="{00000000-0005-0000-0000-0000650A0000}"/>
    <cellStyle name="Navadno 2 6 2 2 3 4" xfId="4935" xr:uid="{00000000-0005-0000-0000-0000660A0000}"/>
    <cellStyle name="Navadno 2 6 2 2 4" xfId="2901" xr:uid="{00000000-0005-0000-0000-0000670A0000}"/>
    <cellStyle name="Navadno 2 6 2 2 4 2" xfId="6573" xr:uid="{00000000-0005-0000-0000-0000680A0000}"/>
    <cellStyle name="Navadno 2 6 2 2 5" xfId="1667" xr:uid="{00000000-0005-0000-0000-0000690A0000}"/>
    <cellStyle name="Navadno 2 6 2 2 5 2" xfId="5341" xr:uid="{00000000-0005-0000-0000-00006A0A0000}"/>
    <cellStyle name="Navadno 2 6 2 2 6" xfId="4133" xr:uid="{00000000-0005-0000-0000-00006B0A0000}"/>
    <cellStyle name="Navadno 2 6 2 3" xfId="612" xr:uid="{00000000-0005-0000-0000-00006C0A0000}"/>
    <cellStyle name="Navadno 2 6 2 3 2" xfId="3143" xr:uid="{00000000-0005-0000-0000-00006D0A0000}"/>
    <cellStyle name="Navadno 2 6 2 3 2 2" xfId="6815" xr:uid="{00000000-0005-0000-0000-00006E0A0000}"/>
    <cellStyle name="Navadno 2 6 2 3 3" xfId="1909" xr:uid="{00000000-0005-0000-0000-00006F0A0000}"/>
    <cellStyle name="Navadno 2 6 2 3 3 2" xfId="5583" xr:uid="{00000000-0005-0000-0000-0000700A0000}"/>
    <cellStyle name="Navadno 2 6 2 3 4" xfId="4375" xr:uid="{00000000-0005-0000-0000-0000710A0000}"/>
    <cellStyle name="Navadno 2 6 2 4" xfId="1022" xr:uid="{00000000-0005-0000-0000-0000720A0000}"/>
    <cellStyle name="Navadno 2 6 2 4 2" xfId="3553" xr:uid="{00000000-0005-0000-0000-0000730A0000}"/>
    <cellStyle name="Navadno 2 6 2 4 2 2" xfId="7225" xr:uid="{00000000-0005-0000-0000-0000740A0000}"/>
    <cellStyle name="Navadno 2 6 2 4 3" xfId="2319" xr:uid="{00000000-0005-0000-0000-0000750A0000}"/>
    <cellStyle name="Navadno 2 6 2 4 3 2" xfId="5993" xr:uid="{00000000-0005-0000-0000-0000760A0000}"/>
    <cellStyle name="Navadno 2 6 2 4 4" xfId="4785" xr:uid="{00000000-0005-0000-0000-0000770A0000}"/>
    <cellStyle name="Navadno 2 6 2 5" xfId="2751" xr:uid="{00000000-0005-0000-0000-0000780A0000}"/>
    <cellStyle name="Navadno 2 6 2 5 2" xfId="6423" xr:uid="{00000000-0005-0000-0000-0000790A0000}"/>
    <cellStyle name="Navadno 2 6 2 6" xfId="1517" xr:uid="{00000000-0005-0000-0000-00007A0A0000}"/>
    <cellStyle name="Navadno 2 6 2 6 2" xfId="5191" xr:uid="{00000000-0005-0000-0000-00007B0A0000}"/>
    <cellStyle name="Navadno 2 6 2 7" xfId="3983" xr:uid="{00000000-0005-0000-0000-00007C0A0000}"/>
    <cellStyle name="Navadno 2 6 3" xfId="310" xr:uid="{00000000-0005-0000-0000-00007D0A0000}"/>
    <cellStyle name="Navadno 2 6 3 2" xfId="708" xr:uid="{00000000-0005-0000-0000-00007E0A0000}"/>
    <cellStyle name="Navadno 2 6 3 2 2" xfId="3239" xr:uid="{00000000-0005-0000-0000-00007F0A0000}"/>
    <cellStyle name="Navadno 2 6 3 2 2 2" xfId="6911" xr:uid="{00000000-0005-0000-0000-0000800A0000}"/>
    <cellStyle name="Navadno 2 6 3 2 3" xfId="2005" xr:uid="{00000000-0005-0000-0000-0000810A0000}"/>
    <cellStyle name="Navadno 2 6 3 2 3 2" xfId="5679" xr:uid="{00000000-0005-0000-0000-0000820A0000}"/>
    <cellStyle name="Navadno 2 6 3 2 4" xfId="4471" xr:uid="{00000000-0005-0000-0000-0000830A0000}"/>
    <cellStyle name="Navadno 2 6 3 3" xfId="1118" xr:uid="{00000000-0005-0000-0000-0000840A0000}"/>
    <cellStyle name="Navadno 2 6 3 3 2" xfId="3649" xr:uid="{00000000-0005-0000-0000-0000850A0000}"/>
    <cellStyle name="Navadno 2 6 3 3 2 2" xfId="7321" xr:uid="{00000000-0005-0000-0000-0000860A0000}"/>
    <cellStyle name="Navadno 2 6 3 3 3" xfId="2415" xr:uid="{00000000-0005-0000-0000-0000870A0000}"/>
    <cellStyle name="Navadno 2 6 3 3 3 2" xfId="6089" xr:uid="{00000000-0005-0000-0000-0000880A0000}"/>
    <cellStyle name="Navadno 2 6 3 3 4" xfId="4881" xr:uid="{00000000-0005-0000-0000-0000890A0000}"/>
    <cellStyle name="Navadno 2 6 3 4" xfId="2847" xr:uid="{00000000-0005-0000-0000-00008A0A0000}"/>
    <cellStyle name="Navadno 2 6 3 4 2" xfId="6519" xr:uid="{00000000-0005-0000-0000-00008B0A0000}"/>
    <cellStyle name="Navadno 2 6 3 5" xfId="1613" xr:uid="{00000000-0005-0000-0000-00008C0A0000}"/>
    <cellStyle name="Navadno 2 6 3 5 2" xfId="5287" xr:uid="{00000000-0005-0000-0000-00008D0A0000}"/>
    <cellStyle name="Navadno 2 6 3 6" xfId="4079" xr:uid="{00000000-0005-0000-0000-00008E0A0000}"/>
    <cellStyle name="Navadno 2 6 4" xfId="395" xr:uid="{00000000-0005-0000-0000-00008F0A0000}"/>
    <cellStyle name="Navadno 2 6 4 2" xfId="788" xr:uid="{00000000-0005-0000-0000-0000900A0000}"/>
    <cellStyle name="Navadno 2 6 4 2 2" xfId="3319" xr:uid="{00000000-0005-0000-0000-0000910A0000}"/>
    <cellStyle name="Navadno 2 6 4 2 2 2" xfId="6991" xr:uid="{00000000-0005-0000-0000-0000920A0000}"/>
    <cellStyle name="Navadno 2 6 4 2 3" xfId="2085" xr:uid="{00000000-0005-0000-0000-0000930A0000}"/>
    <cellStyle name="Navadno 2 6 4 2 3 2" xfId="5759" xr:uid="{00000000-0005-0000-0000-0000940A0000}"/>
    <cellStyle name="Navadno 2 6 4 2 4" xfId="4551" xr:uid="{00000000-0005-0000-0000-0000950A0000}"/>
    <cellStyle name="Navadno 2 6 4 3" xfId="1198" xr:uid="{00000000-0005-0000-0000-0000960A0000}"/>
    <cellStyle name="Navadno 2 6 4 3 2" xfId="3729" xr:uid="{00000000-0005-0000-0000-0000970A0000}"/>
    <cellStyle name="Navadno 2 6 4 3 2 2" xfId="7401" xr:uid="{00000000-0005-0000-0000-0000980A0000}"/>
    <cellStyle name="Navadno 2 6 4 3 3" xfId="2495" xr:uid="{00000000-0005-0000-0000-0000990A0000}"/>
    <cellStyle name="Navadno 2 6 4 3 3 2" xfId="6169" xr:uid="{00000000-0005-0000-0000-00009A0A0000}"/>
    <cellStyle name="Navadno 2 6 4 3 4" xfId="4961" xr:uid="{00000000-0005-0000-0000-00009B0A0000}"/>
    <cellStyle name="Navadno 2 6 4 4" xfId="2927" xr:uid="{00000000-0005-0000-0000-00009C0A0000}"/>
    <cellStyle name="Navadno 2 6 4 4 2" xfId="6599" xr:uid="{00000000-0005-0000-0000-00009D0A0000}"/>
    <cellStyle name="Navadno 2 6 4 5" xfId="1693" xr:uid="{00000000-0005-0000-0000-00009E0A0000}"/>
    <cellStyle name="Navadno 2 6 4 5 2" xfId="5367" xr:uid="{00000000-0005-0000-0000-00009F0A0000}"/>
    <cellStyle name="Navadno 2 6 4 6" xfId="4159" xr:uid="{00000000-0005-0000-0000-0000A00A0000}"/>
    <cellStyle name="Navadno 2 6 5" xfId="124" xr:uid="{00000000-0005-0000-0000-0000A10A0000}"/>
    <cellStyle name="Navadno 2 6 5 2" xfId="524" xr:uid="{00000000-0005-0000-0000-0000A20A0000}"/>
    <cellStyle name="Navadno 2 6 5 2 2" xfId="3055" xr:uid="{00000000-0005-0000-0000-0000A30A0000}"/>
    <cellStyle name="Navadno 2 6 5 2 2 2" xfId="6727" xr:uid="{00000000-0005-0000-0000-0000A40A0000}"/>
    <cellStyle name="Navadno 2 6 5 2 3" xfId="1821" xr:uid="{00000000-0005-0000-0000-0000A50A0000}"/>
    <cellStyle name="Navadno 2 6 5 2 3 2" xfId="5495" xr:uid="{00000000-0005-0000-0000-0000A60A0000}"/>
    <cellStyle name="Navadno 2 6 5 2 4" xfId="4287" xr:uid="{00000000-0005-0000-0000-0000A70A0000}"/>
    <cellStyle name="Navadno 2 6 5 3" xfId="934" xr:uid="{00000000-0005-0000-0000-0000A80A0000}"/>
    <cellStyle name="Navadno 2 6 5 3 2" xfId="3465" xr:uid="{00000000-0005-0000-0000-0000A90A0000}"/>
    <cellStyle name="Navadno 2 6 5 3 2 2" xfId="7137" xr:uid="{00000000-0005-0000-0000-0000AA0A0000}"/>
    <cellStyle name="Navadno 2 6 5 3 3" xfId="2231" xr:uid="{00000000-0005-0000-0000-0000AB0A0000}"/>
    <cellStyle name="Navadno 2 6 5 3 3 2" xfId="5905" xr:uid="{00000000-0005-0000-0000-0000AC0A0000}"/>
    <cellStyle name="Navadno 2 6 5 3 4" xfId="4697" xr:uid="{00000000-0005-0000-0000-0000AD0A0000}"/>
    <cellStyle name="Navadno 2 6 5 4" xfId="2663" xr:uid="{00000000-0005-0000-0000-0000AE0A0000}"/>
    <cellStyle name="Navadno 2 6 5 4 2" xfId="6335" xr:uid="{00000000-0005-0000-0000-0000AF0A0000}"/>
    <cellStyle name="Navadno 2 6 5 5" xfId="1429" xr:uid="{00000000-0005-0000-0000-0000B00A0000}"/>
    <cellStyle name="Navadno 2 6 5 5 2" xfId="5103" xr:uid="{00000000-0005-0000-0000-0000B10A0000}"/>
    <cellStyle name="Navadno 2 6 5 6" xfId="3895" xr:uid="{00000000-0005-0000-0000-0000B20A0000}"/>
    <cellStyle name="Navadno 2 6 6" xfId="500" xr:uid="{00000000-0005-0000-0000-0000B30A0000}"/>
    <cellStyle name="Navadno 2 6 6 2" xfId="3031" xr:uid="{00000000-0005-0000-0000-0000B40A0000}"/>
    <cellStyle name="Navadno 2 6 6 2 2" xfId="6703" xr:uid="{00000000-0005-0000-0000-0000B50A0000}"/>
    <cellStyle name="Navadno 2 6 6 3" xfId="1797" xr:uid="{00000000-0005-0000-0000-0000B60A0000}"/>
    <cellStyle name="Navadno 2 6 6 3 2" xfId="5471" xr:uid="{00000000-0005-0000-0000-0000B70A0000}"/>
    <cellStyle name="Navadno 2 6 6 4" xfId="4263" xr:uid="{00000000-0005-0000-0000-0000B80A0000}"/>
    <cellStyle name="Navadno 2 6 7" xfId="910" xr:uid="{00000000-0005-0000-0000-0000B90A0000}"/>
    <cellStyle name="Navadno 2 6 7 2" xfId="3441" xr:uid="{00000000-0005-0000-0000-0000BA0A0000}"/>
    <cellStyle name="Navadno 2 6 7 2 2" xfId="7113" xr:uid="{00000000-0005-0000-0000-0000BB0A0000}"/>
    <cellStyle name="Navadno 2 6 7 3" xfId="2207" xr:uid="{00000000-0005-0000-0000-0000BC0A0000}"/>
    <cellStyle name="Navadno 2 6 7 3 2" xfId="5881" xr:uid="{00000000-0005-0000-0000-0000BD0A0000}"/>
    <cellStyle name="Navadno 2 6 7 4" xfId="4673" xr:uid="{00000000-0005-0000-0000-0000BE0A0000}"/>
    <cellStyle name="Navadno 2 6 8" xfId="2639" xr:uid="{00000000-0005-0000-0000-0000BF0A0000}"/>
    <cellStyle name="Navadno 2 6 8 2" xfId="6311" xr:uid="{00000000-0005-0000-0000-0000C00A0000}"/>
    <cellStyle name="Navadno 2 6 9" xfId="1405" xr:uid="{00000000-0005-0000-0000-0000C10A0000}"/>
    <cellStyle name="Navadno 2 6 9 2" xfId="5079" xr:uid="{00000000-0005-0000-0000-0000C20A0000}"/>
    <cellStyle name="Navadno 2 7" xfId="143" xr:uid="{00000000-0005-0000-0000-0000C30A0000}"/>
    <cellStyle name="Navadno 2 7 2" xfId="235" xr:uid="{00000000-0005-0000-0000-0000C40A0000}"/>
    <cellStyle name="Navadno 2 7 2 2" xfId="373" xr:uid="{00000000-0005-0000-0000-0000C50A0000}"/>
    <cellStyle name="Navadno 2 7 2 2 2" xfId="771" xr:uid="{00000000-0005-0000-0000-0000C60A0000}"/>
    <cellStyle name="Navadno 2 7 2 2 2 2" xfId="3302" xr:uid="{00000000-0005-0000-0000-0000C70A0000}"/>
    <cellStyle name="Navadno 2 7 2 2 2 2 2" xfId="6974" xr:uid="{00000000-0005-0000-0000-0000C80A0000}"/>
    <cellStyle name="Navadno 2 7 2 2 2 3" xfId="2068" xr:uid="{00000000-0005-0000-0000-0000C90A0000}"/>
    <cellStyle name="Navadno 2 7 2 2 2 3 2" xfId="5742" xr:uid="{00000000-0005-0000-0000-0000CA0A0000}"/>
    <cellStyle name="Navadno 2 7 2 2 2 4" xfId="4534" xr:uid="{00000000-0005-0000-0000-0000CB0A0000}"/>
    <cellStyle name="Navadno 2 7 2 2 3" xfId="1181" xr:uid="{00000000-0005-0000-0000-0000CC0A0000}"/>
    <cellStyle name="Navadno 2 7 2 2 3 2" xfId="3712" xr:uid="{00000000-0005-0000-0000-0000CD0A0000}"/>
    <cellStyle name="Navadno 2 7 2 2 3 2 2" xfId="7384" xr:uid="{00000000-0005-0000-0000-0000CE0A0000}"/>
    <cellStyle name="Navadno 2 7 2 2 3 3" xfId="2478" xr:uid="{00000000-0005-0000-0000-0000CF0A0000}"/>
    <cellStyle name="Navadno 2 7 2 2 3 3 2" xfId="6152" xr:uid="{00000000-0005-0000-0000-0000D00A0000}"/>
    <cellStyle name="Navadno 2 7 2 2 3 4" xfId="4944" xr:uid="{00000000-0005-0000-0000-0000D10A0000}"/>
    <cellStyle name="Navadno 2 7 2 2 4" xfId="2910" xr:uid="{00000000-0005-0000-0000-0000D20A0000}"/>
    <cellStyle name="Navadno 2 7 2 2 4 2" xfId="6582" xr:uid="{00000000-0005-0000-0000-0000D30A0000}"/>
    <cellStyle name="Navadno 2 7 2 2 5" xfId="1676" xr:uid="{00000000-0005-0000-0000-0000D40A0000}"/>
    <cellStyle name="Navadno 2 7 2 2 5 2" xfId="5350" xr:uid="{00000000-0005-0000-0000-0000D50A0000}"/>
    <cellStyle name="Navadno 2 7 2 2 6" xfId="4142" xr:uid="{00000000-0005-0000-0000-0000D60A0000}"/>
    <cellStyle name="Navadno 2 7 2 3" xfId="634" xr:uid="{00000000-0005-0000-0000-0000D70A0000}"/>
    <cellStyle name="Navadno 2 7 2 3 2" xfId="3165" xr:uid="{00000000-0005-0000-0000-0000D80A0000}"/>
    <cellStyle name="Navadno 2 7 2 3 2 2" xfId="6837" xr:uid="{00000000-0005-0000-0000-0000D90A0000}"/>
    <cellStyle name="Navadno 2 7 2 3 3" xfId="1931" xr:uid="{00000000-0005-0000-0000-0000DA0A0000}"/>
    <cellStyle name="Navadno 2 7 2 3 3 2" xfId="5605" xr:uid="{00000000-0005-0000-0000-0000DB0A0000}"/>
    <cellStyle name="Navadno 2 7 2 3 4" xfId="4397" xr:uid="{00000000-0005-0000-0000-0000DC0A0000}"/>
    <cellStyle name="Navadno 2 7 2 4" xfId="1044" xr:uid="{00000000-0005-0000-0000-0000DD0A0000}"/>
    <cellStyle name="Navadno 2 7 2 4 2" xfId="3575" xr:uid="{00000000-0005-0000-0000-0000DE0A0000}"/>
    <cellStyle name="Navadno 2 7 2 4 2 2" xfId="7247" xr:uid="{00000000-0005-0000-0000-0000DF0A0000}"/>
    <cellStyle name="Navadno 2 7 2 4 3" xfId="2341" xr:uid="{00000000-0005-0000-0000-0000E00A0000}"/>
    <cellStyle name="Navadno 2 7 2 4 3 2" xfId="6015" xr:uid="{00000000-0005-0000-0000-0000E10A0000}"/>
    <cellStyle name="Navadno 2 7 2 4 4" xfId="4807" xr:uid="{00000000-0005-0000-0000-0000E20A0000}"/>
    <cellStyle name="Navadno 2 7 2 5" xfId="2773" xr:uid="{00000000-0005-0000-0000-0000E30A0000}"/>
    <cellStyle name="Navadno 2 7 2 5 2" xfId="6445" xr:uid="{00000000-0005-0000-0000-0000E40A0000}"/>
    <cellStyle name="Navadno 2 7 2 6" xfId="1539" xr:uid="{00000000-0005-0000-0000-0000E50A0000}"/>
    <cellStyle name="Navadno 2 7 2 6 2" xfId="5213" xr:uid="{00000000-0005-0000-0000-0000E60A0000}"/>
    <cellStyle name="Navadno 2 7 2 7" xfId="4005" xr:uid="{00000000-0005-0000-0000-0000E70A0000}"/>
    <cellStyle name="Navadno 2 7 3" xfId="319" xr:uid="{00000000-0005-0000-0000-0000E80A0000}"/>
    <cellStyle name="Navadno 2 7 3 2" xfId="717" xr:uid="{00000000-0005-0000-0000-0000E90A0000}"/>
    <cellStyle name="Navadno 2 7 3 2 2" xfId="3248" xr:uid="{00000000-0005-0000-0000-0000EA0A0000}"/>
    <cellStyle name="Navadno 2 7 3 2 2 2" xfId="6920" xr:uid="{00000000-0005-0000-0000-0000EB0A0000}"/>
    <cellStyle name="Navadno 2 7 3 2 3" xfId="2014" xr:uid="{00000000-0005-0000-0000-0000EC0A0000}"/>
    <cellStyle name="Navadno 2 7 3 2 3 2" xfId="5688" xr:uid="{00000000-0005-0000-0000-0000ED0A0000}"/>
    <cellStyle name="Navadno 2 7 3 2 4" xfId="4480" xr:uid="{00000000-0005-0000-0000-0000EE0A0000}"/>
    <cellStyle name="Navadno 2 7 3 3" xfId="1127" xr:uid="{00000000-0005-0000-0000-0000EF0A0000}"/>
    <cellStyle name="Navadno 2 7 3 3 2" xfId="3658" xr:uid="{00000000-0005-0000-0000-0000F00A0000}"/>
    <cellStyle name="Navadno 2 7 3 3 2 2" xfId="7330" xr:uid="{00000000-0005-0000-0000-0000F10A0000}"/>
    <cellStyle name="Navadno 2 7 3 3 3" xfId="2424" xr:uid="{00000000-0005-0000-0000-0000F20A0000}"/>
    <cellStyle name="Navadno 2 7 3 3 3 2" xfId="6098" xr:uid="{00000000-0005-0000-0000-0000F30A0000}"/>
    <cellStyle name="Navadno 2 7 3 3 4" xfId="4890" xr:uid="{00000000-0005-0000-0000-0000F40A0000}"/>
    <cellStyle name="Navadno 2 7 3 4" xfId="2856" xr:uid="{00000000-0005-0000-0000-0000F50A0000}"/>
    <cellStyle name="Navadno 2 7 3 4 2" xfId="6528" xr:uid="{00000000-0005-0000-0000-0000F60A0000}"/>
    <cellStyle name="Navadno 2 7 3 5" xfId="1622" xr:uid="{00000000-0005-0000-0000-0000F70A0000}"/>
    <cellStyle name="Navadno 2 7 3 5 2" xfId="5296" xr:uid="{00000000-0005-0000-0000-0000F80A0000}"/>
    <cellStyle name="Navadno 2 7 3 6" xfId="4088" xr:uid="{00000000-0005-0000-0000-0000F90A0000}"/>
    <cellStyle name="Navadno 2 7 4" xfId="414" xr:uid="{00000000-0005-0000-0000-0000FA0A0000}"/>
    <cellStyle name="Navadno 2 7 4 2" xfId="807" xr:uid="{00000000-0005-0000-0000-0000FB0A0000}"/>
    <cellStyle name="Navadno 2 7 4 2 2" xfId="3338" xr:uid="{00000000-0005-0000-0000-0000FC0A0000}"/>
    <cellStyle name="Navadno 2 7 4 2 2 2" xfId="7010" xr:uid="{00000000-0005-0000-0000-0000FD0A0000}"/>
    <cellStyle name="Navadno 2 7 4 2 3" xfId="2104" xr:uid="{00000000-0005-0000-0000-0000FE0A0000}"/>
    <cellStyle name="Navadno 2 7 4 2 3 2" xfId="5778" xr:uid="{00000000-0005-0000-0000-0000FF0A0000}"/>
    <cellStyle name="Navadno 2 7 4 2 4" xfId="4570" xr:uid="{00000000-0005-0000-0000-0000000B0000}"/>
    <cellStyle name="Navadno 2 7 4 3" xfId="1217" xr:uid="{00000000-0005-0000-0000-0000010B0000}"/>
    <cellStyle name="Navadno 2 7 4 3 2" xfId="3748" xr:uid="{00000000-0005-0000-0000-0000020B0000}"/>
    <cellStyle name="Navadno 2 7 4 3 2 2" xfId="7420" xr:uid="{00000000-0005-0000-0000-0000030B0000}"/>
    <cellStyle name="Navadno 2 7 4 3 3" xfId="2514" xr:uid="{00000000-0005-0000-0000-0000040B0000}"/>
    <cellStyle name="Navadno 2 7 4 3 3 2" xfId="6188" xr:uid="{00000000-0005-0000-0000-0000050B0000}"/>
    <cellStyle name="Navadno 2 7 4 3 4" xfId="4980" xr:uid="{00000000-0005-0000-0000-0000060B0000}"/>
    <cellStyle name="Navadno 2 7 4 4" xfId="2946" xr:uid="{00000000-0005-0000-0000-0000070B0000}"/>
    <cellStyle name="Navadno 2 7 4 4 2" xfId="6618" xr:uid="{00000000-0005-0000-0000-0000080B0000}"/>
    <cellStyle name="Navadno 2 7 4 5" xfId="1712" xr:uid="{00000000-0005-0000-0000-0000090B0000}"/>
    <cellStyle name="Navadno 2 7 4 5 2" xfId="5386" xr:uid="{00000000-0005-0000-0000-00000A0B0000}"/>
    <cellStyle name="Navadno 2 7 4 6" xfId="4178" xr:uid="{00000000-0005-0000-0000-00000B0B0000}"/>
    <cellStyle name="Navadno 2 7 5" xfId="542" xr:uid="{00000000-0005-0000-0000-00000C0B0000}"/>
    <cellStyle name="Navadno 2 7 5 2" xfId="3073" xr:uid="{00000000-0005-0000-0000-00000D0B0000}"/>
    <cellStyle name="Navadno 2 7 5 2 2" xfId="6745" xr:uid="{00000000-0005-0000-0000-00000E0B0000}"/>
    <cellStyle name="Navadno 2 7 5 3" xfId="1839" xr:uid="{00000000-0005-0000-0000-00000F0B0000}"/>
    <cellStyle name="Navadno 2 7 5 3 2" xfId="5513" xr:uid="{00000000-0005-0000-0000-0000100B0000}"/>
    <cellStyle name="Navadno 2 7 5 4" xfId="4305" xr:uid="{00000000-0005-0000-0000-0000110B0000}"/>
    <cellStyle name="Navadno 2 7 6" xfId="952" xr:uid="{00000000-0005-0000-0000-0000120B0000}"/>
    <cellStyle name="Navadno 2 7 6 2" xfId="3483" xr:uid="{00000000-0005-0000-0000-0000130B0000}"/>
    <cellStyle name="Navadno 2 7 6 2 2" xfId="7155" xr:uid="{00000000-0005-0000-0000-0000140B0000}"/>
    <cellStyle name="Navadno 2 7 6 3" xfId="2249" xr:uid="{00000000-0005-0000-0000-0000150B0000}"/>
    <cellStyle name="Navadno 2 7 6 3 2" xfId="5923" xr:uid="{00000000-0005-0000-0000-0000160B0000}"/>
    <cellStyle name="Navadno 2 7 6 4" xfId="4715" xr:uid="{00000000-0005-0000-0000-0000170B0000}"/>
    <cellStyle name="Navadno 2 7 7" xfId="2681" xr:uid="{00000000-0005-0000-0000-0000180B0000}"/>
    <cellStyle name="Navadno 2 7 7 2" xfId="6353" xr:uid="{00000000-0005-0000-0000-0000190B0000}"/>
    <cellStyle name="Navadno 2 7 8" xfId="1447" xr:uid="{00000000-0005-0000-0000-00001A0B0000}"/>
    <cellStyle name="Navadno 2 7 8 2" xfId="5121" xr:uid="{00000000-0005-0000-0000-00001B0B0000}"/>
    <cellStyle name="Navadno 2 7 9" xfId="3913" xr:uid="{00000000-0005-0000-0000-00001C0B0000}"/>
    <cellStyle name="Navadno 2 8" xfId="161" xr:uid="{00000000-0005-0000-0000-00001D0B0000}"/>
    <cellStyle name="Navadno 2 8 2" xfId="254" xr:uid="{00000000-0005-0000-0000-00001E0B0000}"/>
    <cellStyle name="Navadno 2 8 2 2" xfId="346" xr:uid="{00000000-0005-0000-0000-00001F0B0000}"/>
    <cellStyle name="Navadno 2 8 2 2 2" xfId="744" xr:uid="{00000000-0005-0000-0000-0000200B0000}"/>
    <cellStyle name="Navadno 2 8 2 2 2 2" xfId="3275" xr:uid="{00000000-0005-0000-0000-0000210B0000}"/>
    <cellStyle name="Navadno 2 8 2 2 2 2 2" xfId="6947" xr:uid="{00000000-0005-0000-0000-0000220B0000}"/>
    <cellStyle name="Navadno 2 8 2 2 2 3" xfId="2041" xr:uid="{00000000-0005-0000-0000-0000230B0000}"/>
    <cellStyle name="Navadno 2 8 2 2 2 3 2" xfId="5715" xr:uid="{00000000-0005-0000-0000-0000240B0000}"/>
    <cellStyle name="Navadno 2 8 2 2 2 4" xfId="4507" xr:uid="{00000000-0005-0000-0000-0000250B0000}"/>
    <cellStyle name="Navadno 2 8 2 2 3" xfId="1154" xr:uid="{00000000-0005-0000-0000-0000260B0000}"/>
    <cellStyle name="Navadno 2 8 2 2 3 2" xfId="3685" xr:uid="{00000000-0005-0000-0000-0000270B0000}"/>
    <cellStyle name="Navadno 2 8 2 2 3 2 2" xfId="7357" xr:uid="{00000000-0005-0000-0000-0000280B0000}"/>
    <cellStyle name="Navadno 2 8 2 2 3 3" xfId="2451" xr:uid="{00000000-0005-0000-0000-0000290B0000}"/>
    <cellStyle name="Navadno 2 8 2 2 3 3 2" xfId="6125" xr:uid="{00000000-0005-0000-0000-00002A0B0000}"/>
    <cellStyle name="Navadno 2 8 2 2 3 4" xfId="4917" xr:uid="{00000000-0005-0000-0000-00002B0B0000}"/>
    <cellStyle name="Navadno 2 8 2 2 4" xfId="2883" xr:uid="{00000000-0005-0000-0000-00002C0B0000}"/>
    <cellStyle name="Navadno 2 8 2 2 4 2" xfId="6555" xr:uid="{00000000-0005-0000-0000-00002D0B0000}"/>
    <cellStyle name="Navadno 2 8 2 2 5" xfId="1649" xr:uid="{00000000-0005-0000-0000-00002E0B0000}"/>
    <cellStyle name="Navadno 2 8 2 2 5 2" xfId="5323" xr:uid="{00000000-0005-0000-0000-00002F0B0000}"/>
    <cellStyle name="Navadno 2 8 2 2 6" xfId="4115" xr:uid="{00000000-0005-0000-0000-0000300B0000}"/>
    <cellStyle name="Navadno 2 8 2 3" xfId="652" xr:uid="{00000000-0005-0000-0000-0000310B0000}"/>
    <cellStyle name="Navadno 2 8 2 3 2" xfId="3183" xr:uid="{00000000-0005-0000-0000-0000320B0000}"/>
    <cellStyle name="Navadno 2 8 2 3 2 2" xfId="6855" xr:uid="{00000000-0005-0000-0000-0000330B0000}"/>
    <cellStyle name="Navadno 2 8 2 3 3" xfId="1949" xr:uid="{00000000-0005-0000-0000-0000340B0000}"/>
    <cellStyle name="Navadno 2 8 2 3 3 2" xfId="5623" xr:uid="{00000000-0005-0000-0000-0000350B0000}"/>
    <cellStyle name="Navadno 2 8 2 3 4" xfId="4415" xr:uid="{00000000-0005-0000-0000-0000360B0000}"/>
    <cellStyle name="Navadno 2 8 2 4" xfId="1062" xr:uid="{00000000-0005-0000-0000-0000370B0000}"/>
    <cellStyle name="Navadno 2 8 2 4 2" xfId="3593" xr:uid="{00000000-0005-0000-0000-0000380B0000}"/>
    <cellStyle name="Navadno 2 8 2 4 2 2" xfId="7265" xr:uid="{00000000-0005-0000-0000-0000390B0000}"/>
    <cellStyle name="Navadno 2 8 2 4 3" xfId="2359" xr:uid="{00000000-0005-0000-0000-00003A0B0000}"/>
    <cellStyle name="Navadno 2 8 2 4 3 2" xfId="6033" xr:uid="{00000000-0005-0000-0000-00003B0B0000}"/>
    <cellStyle name="Navadno 2 8 2 4 4" xfId="4825" xr:uid="{00000000-0005-0000-0000-00003C0B0000}"/>
    <cellStyle name="Navadno 2 8 2 5" xfId="2791" xr:uid="{00000000-0005-0000-0000-00003D0B0000}"/>
    <cellStyle name="Navadno 2 8 2 5 2" xfId="6463" xr:uid="{00000000-0005-0000-0000-00003E0B0000}"/>
    <cellStyle name="Navadno 2 8 2 6" xfId="1557" xr:uid="{00000000-0005-0000-0000-00003F0B0000}"/>
    <cellStyle name="Navadno 2 8 2 6 2" xfId="5231" xr:uid="{00000000-0005-0000-0000-0000400B0000}"/>
    <cellStyle name="Navadno 2 8 2 7" xfId="4023" xr:uid="{00000000-0005-0000-0000-0000410B0000}"/>
    <cellStyle name="Navadno 2 8 3" xfId="292" xr:uid="{00000000-0005-0000-0000-0000420B0000}"/>
    <cellStyle name="Navadno 2 8 3 2" xfId="690" xr:uid="{00000000-0005-0000-0000-0000430B0000}"/>
    <cellStyle name="Navadno 2 8 3 2 2" xfId="3221" xr:uid="{00000000-0005-0000-0000-0000440B0000}"/>
    <cellStyle name="Navadno 2 8 3 2 2 2" xfId="6893" xr:uid="{00000000-0005-0000-0000-0000450B0000}"/>
    <cellStyle name="Navadno 2 8 3 2 3" xfId="1987" xr:uid="{00000000-0005-0000-0000-0000460B0000}"/>
    <cellStyle name="Navadno 2 8 3 2 3 2" xfId="5661" xr:uid="{00000000-0005-0000-0000-0000470B0000}"/>
    <cellStyle name="Navadno 2 8 3 2 4" xfId="4453" xr:uid="{00000000-0005-0000-0000-0000480B0000}"/>
    <cellStyle name="Navadno 2 8 3 3" xfId="1100" xr:uid="{00000000-0005-0000-0000-0000490B0000}"/>
    <cellStyle name="Navadno 2 8 3 3 2" xfId="3631" xr:uid="{00000000-0005-0000-0000-00004A0B0000}"/>
    <cellStyle name="Navadno 2 8 3 3 2 2" xfId="7303" xr:uid="{00000000-0005-0000-0000-00004B0B0000}"/>
    <cellStyle name="Navadno 2 8 3 3 3" xfId="2397" xr:uid="{00000000-0005-0000-0000-00004C0B0000}"/>
    <cellStyle name="Navadno 2 8 3 3 3 2" xfId="6071" xr:uid="{00000000-0005-0000-0000-00004D0B0000}"/>
    <cellStyle name="Navadno 2 8 3 3 4" xfId="4863" xr:uid="{00000000-0005-0000-0000-00004E0B0000}"/>
    <cellStyle name="Navadno 2 8 3 4" xfId="2829" xr:uid="{00000000-0005-0000-0000-00004F0B0000}"/>
    <cellStyle name="Navadno 2 8 3 4 2" xfId="6501" xr:uid="{00000000-0005-0000-0000-0000500B0000}"/>
    <cellStyle name="Navadno 2 8 3 5" xfId="1595" xr:uid="{00000000-0005-0000-0000-0000510B0000}"/>
    <cellStyle name="Navadno 2 8 3 5 2" xfId="5269" xr:uid="{00000000-0005-0000-0000-0000520B0000}"/>
    <cellStyle name="Navadno 2 8 3 6" xfId="4061" xr:uid="{00000000-0005-0000-0000-0000530B0000}"/>
    <cellStyle name="Navadno 2 8 3 7" xfId="8637" xr:uid="{00000000-0005-0000-0000-0000540B0000}"/>
    <cellStyle name="Navadno 2 8 4" xfId="432" xr:uid="{00000000-0005-0000-0000-0000550B0000}"/>
    <cellStyle name="Navadno 2 8 4 2" xfId="825" xr:uid="{00000000-0005-0000-0000-0000560B0000}"/>
    <cellStyle name="Navadno 2 8 4 2 2" xfId="3356" xr:uid="{00000000-0005-0000-0000-0000570B0000}"/>
    <cellStyle name="Navadno 2 8 4 2 2 2" xfId="7028" xr:uid="{00000000-0005-0000-0000-0000580B0000}"/>
    <cellStyle name="Navadno 2 8 4 2 3" xfId="2122" xr:uid="{00000000-0005-0000-0000-0000590B0000}"/>
    <cellStyle name="Navadno 2 8 4 2 3 2" xfId="5796" xr:uid="{00000000-0005-0000-0000-00005A0B0000}"/>
    <cellStyle name="Navadno 2 8 4 2 4" xfId="4588" xr:uid="{00000000-0005-0000-0000-00005B0B0000}"/>
    <cellStyle name="Navadno 2 8 4 3" xfId="1235" xr:uid="{00000000-0005-0000-0000-00005C0B0000}"/>
    <cellStyle name="Navadno 2 8 4 3 2" xfId="3766" xr:uid="{00000000-0005-0000-0000-00005D0B0000}"/>
    <cellStyle name="Navadno 2 8 4 3 2 2" xfId="7438" xr:uid="{00000000-0005-0000-0000-00005E0B0000}"/>
    <cellStyle name="Navadno 2 8 4 3 3" xfId="2532" xr:uid="{00000000-0005-0000-0000-00005F0B0000}"/>
    <cellStyle name="Navadno 2 8 4 3 3 2" xfId="6206" xr:uid="{00000000-0005-0000-0000-0000600B0000}"/>
    <cellStyle name="Navadno 2 8 4 3 4" xfId="4998" xr:uid="{00000000-0005-0000-0000-0000610B0000}"/>
    <cellStyle name="Navadno 2 8 4 4" xfId="2964" xr:uid="{00000000-0005-0000-0000-0000620B0000}"/>
    <cellStyle name="Navadno 2 8 4 4 2" xfId="6636" xr:uid="{00000000-0005-0000-0000-0000630B0000}"/>
    <cellStyle name="Navadno 2 8 4 5" xfId="1730" xr:uid="{00000000-0005-0000-0000-0000640B0000}"/>
    <cellStyle name="Navadno 2 8 4 5 2" xfId="5404" xr:uid="{00000000-0005-0000-0000-0000650B0000}"/>
    <cellStyle name="Navadno 2 8 4 6" xfId="4196" xr:uid="{00000000-0005-0000-0000-0000660B0000}"/>
    <cellStyle name="Navadno 2 8 5" xfId="560" xr:uid="{00000000-0005-0000-0000-0000670B0000}"/>
    <cellStyle name="Navadno 2 8 5 2" xfId="3091" xr:uid="{00000000-0005-0000-0000-0000680B0000}"/>
    <cellStyle name="Navadno 2 8 5 2 2" xfId="6763" xr:uid="{00000000-0005-0000-0000-0000690B0000}"/>
    <cellStyle name="Navadno 2 8 5 3" xfId="1857" xr:uid="{00000000-0005-0000-0000-00006A0B0000}"/>
    <cellStyle name="Navadno 2 8 5 3 2" xfId="5531" xr:uid="{00000000-0005-0000-0000-00006B0B0000}"/>
    <cellStyle name="Navadno 2 8 5 4" xfId="4323" xr:uid="{00000000-0005-0000-0000-00006C0B0000}"/>
    <cellStyle name="Navadno 2 8 6" xfId="970" xr:uid="{00000000-0005-0000-0000-00006D0B0000}"/>
    <cellStyle name="Navadno 2 8 6 2" xfId="3501" xr:uid="{00000000-0005-0000-0000-00006E0B0000}"/>
    <cellStyle name="Navadno 2 8 6 2 2" xfId="7173" xr:uid="{00000000-0005-0000-0000-00006F0B0000}"/>
    <cellStyle name="Navadno 2 8 6 3" xfId="2267" xr:uid="{00000000-0005-0000-0000-0000700B0000}"/>
    <cellStyle name="Navadno 2 8 6 3 2" xfId="5941" xr:uid="{00000000-0005-0000-0000-0000710B0000}"/>
    <cellStyle name="Navadno 2 8 6 4" xfId="4733" xr:uid="{00000000-0005-0000-0000-0000720B0000}"/>
    <cellStyle name="Navadno 2 8 7" xfId="2699" xr:uid="{00000000-0005-0000-0000-0000730B0000}"/>
    <cellStyle name="Navadno 2 8 7 2" xfId="6371" xr:uid="{00000000-0005-0000-0000-0000740B0000}"/>
    <cellStyle name="Navadno 2 8 8" xfId="1465" xr:uid="{00000000-0005-0000-0000-0000750B0000}"/>
    <cellStyle name="Navadno 2 8 8 2" xfId="5139" xr:uid="{00000000-0005-0000-0000-0000760B0000}"/>
    <cellStyle name="Navadno 2 8 9" xfId="3931" xr:uid="{00000000-0005-0000-0000-0000770B0000}"/>
    <cellStyle name="Navadno 2 9" xfId="177" xr:uid="{00000000-0005-0000-0000-0000780B0000}"/>
    <cellStyle name="Navadno 2 9 2" xfId="382" xr:uid="{00000000-0005-0000-0000-0000790B0000}"/>
    <cellStyle name="Navadno 2 9 2 2" xfId="780" xr:uid="{00000000-0005-0000-0000-00007A0B0000}"/>
    <cellStyle name="Navadno 2 9 2 2 2" xfId="3311" xr:uid="{00000000-0005-0000-0000-00007B0B0000}"/>
    <cellStyle name="Navadno 2 9 2 2 2 2" xfId="6983" xr:uid="{00000000-0005-0000-0000-00007C0B0000}"/>
    <cellStyle name="Navadno 2 9 2 2 3" xfId="2077" xr:uid="{00000000-0005-0000-0000-00007D0B0000}"/>
    <cellStyle name="Navadno 2 9 2 2 3 2" xfId="5751" xr:uid="{00000000-0005-0000-0000-00007E0B0000}"/>
    <cellStyle name="Navadno 2 9 2 2 4" xfId="4543" xr:uid="{00000000-0005-0000-0000-00007F0B0000}"/>
    <cellStyle name="Navadno 2 9 2 3" xfId="1190" xr:uid="{00000000-0005-0000-0000-0000800B0000}"/>
    <cellStyle name="Navadno 2 9 2 3 2" xfId="3721" xr:uid="{00000000-0005-0000-0000-0000810B0000}"/>
    <cellStyle name="Navadno 2 9 2 3 2 2" xfId="7393" xr:uid="{00000000-0005-0000-0000-0000820B0000}"/>
    <cellStyle name="Navadno 2 9 2 3 3" xfId="2487" xr:uid="{00000000-0005-0000-0000-0000830B0000}"/>
    <cellStyle name="Navadno 2 9 2 3 3 2" xfId="6161" xr:uid="{00000000-0005-0000-0000-0000840B0000}"/>
    <cellStyle name="Navadno 2 9 2 3 4" xfId="4953" xr:uid="{00000000-0005-0000-0000-0000850B0000}"/>
    <cellStyle name="Navadno 2 9 2 4" xfId="2919" xr:uid="{00000000-0005-0000-0000-0000860B0000}"/>
    <cellStyle name="Navadno 2 9 2 4 2" xfId="6591" xr:uid="{00000000-0005-0000-0000-0000870B0000}"/>
    <cellStyle name="Navadno 2 9 2 5" xfId="1685" xr:uid="{00000000-0005-0000-0000-0000880B0000}"/>
    <cellStyle name="Navadno 2 9 2 5 2" xfId="5359" xr:uid="{00000000-0005-0000-0000-0000890B0000}"/>
    <cellStyle name="Navadno 2 9 2 6" xfId="4151" xr:uid="{00000000-0005-0000-0000-00008A0B0000}"/>
    <cellStyle name="Navadno 2 9 3" xfId="450" xr:uid="{00000000-0005-0000-0000-00008B0B0000}"/>
    <cellStyle name="Navadno 2 9 3 2" xfId="843" xr:uid="{00000000-0005-0000-0000-00008C0B0000}"/>
    <cellStyle name="Navadno 2 9 3 2 2" xfId="3374" xr:uid="{00000000-0005-0000-0000-00008D0B0000}"/>
    <cellStyle name="Navadno 2 9 3 2 2 2" xfId="7046" xr:uid="{00000000-0005-0000-0000-00008E0B0000}"/>
    <cellStyle name="Navadno 2 9 3 2 3" xfId="2140" xr:uid="{00000000-0005-0000-0000-00008F0B0000}"/>
    <cellStyle name="Navadno 2 9 3 2 3 2" xfId="5814" xr:uid="{00000000-0005-0000-0000-0000900B0000}"/>
    <cellStyle name="Navadno 2 9 3 2 4" xfId="4606" xr:uid="{00000000-0005-0000-0000-0000910B0000}"/>
    <cellStyle name="Navadno 2 9 3 3" xfId="1253" xr:uid="{00000000-0005-0000-0000-0000920B0000}"/>
    <cellStyle name="Navadno 2 9 3 3 2" xfId="3784" xr:uid="{00000000-0005-0000-0000-0000930B0000}"/>
    <cellStyle name="Navadno 2 9 3 3 2 2" xfId="7456" xr:uid="{00000000-0005-0000-0000-0000940B0000}"/>
    <cellStyle name="Navadno 2 9 3 3 3" xfId="2550" xr:uid="{00000000-0005-0000-0000-0000950B0000}"/>
    <cellStyle name="Navadno 2 9 3 3 3 2" xfId="6224" xr:uid="{00000000-0005-0000-0000-0000960B0000}"/>
    <cellStyle name="Navadno 2 9 3 3 4" xfId="5016" xr:uid="{00000000-0005-0000-0000-0000970B0000}"/>
    <cellStyle name="Navadno 2 9 3 4" xfId="2982" xr:uid="{00000000-0005-0000-0000-0000980B0000}"/>
    <cellStyle name="Navadno 2 9 3 4 2" xfId="6654" xr:uid="{00000000-0005-0000-0000-0000990B0000}"/>
    <cellStyle name="Navadno 2 9 3 5" xfId="1748" xr:uid="{00000000-0005-0000-0000-00009A0B0000}"/>
    <cellStyle name="Navadno 2 9 3 5 2" xfId="5422" xr:uid="{00000000-0005-0000-0000-00009B0B0000}"/>
    <cellStyle name="Navadno 2 9 3 6" xfId="4214" xr:uid="{00000000-0005-0000-0000-00009C0B0000}"/>
    <cellStyle name="Navadno 2 9 4" xfId="576" xr:uid="{00000000-0005-0000-0000-00009D0B0000}"/>
    <cellStyle name="Navadno 2 9 4 2" xfId="3107" xr:uid="{00000000-0005-0000-0000-00009E0B0000}"/>
    <cellStyle name="Navadno 2 9 4 2 2" xfId="6779" xr:uid="{00000000-0005-0000-0000-00009F0B0000}"/>
    <cellStyle name="Navadno 2 9 4 3" xfId="1873" xr:uid="{00000000-0005-0000-0000-0000A00B0000}"/>
    <cellStyle name="Navadno 2 9 4 3 2" xfId="5547" xr:uid="{00000000-0005-0000-0000-0000A10B0000}"/>
    <cellStyle name="Navadno 2 9 4 4" xfId="4339" xr:uid="{00000000-0005-0000-0000-0000A20B0000}"/>
    <cellStyle name="Navadno 2 9 5" xfId="986" xr:uid="{00000000-0005-0000-0000-0000A30B0000}"/>
    <cellStyle name="Navadno 2 9 5 2" xfId="3517" xr:uid="{00000000-0005-0000-0000-0000A40B0000}"/>
    <cellStyle name="Navadno 2 9 5 2 2" xfId="7189" xr:uid="{00000000-0005-0000-0000-0000A50B0000}"/>
    <cellStyle name="Navadno 2 9 5 3" xfId="2283" xr:uid="{00000000-0005-0000-0000-0000A60B0000}"/>
    <cellStyle name="Navadno 2 9 5 3 2" xfId="5957" xr:uid="{00000000-0005-0000-0000-0000A70B0000}"/>
    <cellStyle name="Navadno 2 9 5 4" xfId="4749" xr:uid="{00000000-0005-0000-0000-0000A80B0000}"/>
    <cellStyle name="Navadno 2 9 6" xfId="2715" xr:uid="{00000000-0005-0000-0000-0000A90B0000}"/>
    <cellStyle name="Navadno 2 9 6 2" xfId="6387" xr:uid="{00000000-0005-0000-0000-0000AA0B0000}"/>
    <cellStyle name="Navadno 2 9 7" xfId="1481" xr:uid="{00000000-0005-0000-0000-0000AB0B0000}"/>
    <cellStyle name="Navadno 2 9 7 2" xfId="5155" xr:uid="{00000000-0005-0000-0000-0000AC0B0000}"/>
    <cellStyle name="Navadno 2 9 8" xfId="3947" xr:uid="{00000000-0005-0000-0000-0000AD0B0000}"/>
    <cellStyle name="Navadno 2_Pn138_13_elektrostudio_seaway_puconci_pozar_plin_vlom_video_domofon" xfId="8156" xr:uid="{00000000-0005-0000-0000-0000AE0B0000}"/>
    <cellStyle name="Navadno 20" xfId="8626" xr:uid="{00000000-0005-0000-0000-0000AF0B0000}"/>
    <cellStyle name="Navadno 21" xfId="384" xr:uid="{00000000-0005-0000-0000-0000B00B0000}"/>
    <cellStyle name="Navadno 22" xfId="8642" xr:uid="{00000000-0005-0000-0000-0000B10B0000}"/>
    <cellStyle name="Navadno 23" xfId="8665" xr:uid="{00000000-0005-0000-0000-0000B20B0000}"/>
    <cellStyle name="Navadno 3" xfId="5" xr:uid="{00000000-0005-0000-0000-0000B30B0000}"/>
    <cellStyle name="Navadno 3 10" xfId="2618" xr:uid="{00000000-0005-0000-0000-0000B40B0000}"/>
    <cellStyle name="Navadno 3 10 2" xfId="6290" xr:uid="{00000000-0005-0000-0000-0000B50B0000}"/>
    <cellStyle name="Navadno 3 11" xfId="1384" xr:uid="{00000000-0005-0000-0000-0000B60B0000}"/>
    <cellStyle name="Navadno 3 11 2" xfId="5058" xr:uid="{00000000-0005-0000-0000-0000B70B0000}"/>
    <cellStyle name="Navadno 3 12" xfId="3850" xr:uid="{00000000-0005-0000-0000-0000B80B0000}"/>
    <cellStyle name="Navadno 3 12 10" xfId="8719" xr:uid="{4932F53C-3C78-47F3-8F0F-6A20CDCFB816}"/>
    <cellStyle name="Navadno 3 12 2" xfId="8616" xr:uid="{00000000-0005-0000-0000-0000B90B0000}"/>
    <cellStyle name="Navadno 3 12 3" xfId="8633" xr:uid="{00000000-0005-0000-0000-0000BA0B0000}"/>
    <cellStyle name="Navadno 3 12 4" xfId="8645" xr:uid="{00000000-0005-0000-0000-0000BB0B0000}"/>
    <cellStyle name="Navadno 3 12 5" xfId="8653" xr:uid="{00000000-0005-0000-0000-0000BC0B0000}"/>
    <cellStyle name="Navadno 3 12 6" xfId="8675" xr:uid="{00000000-0005-0000-0000-0000BD0B0000}"/>
    <cellStyle name="Navadno 3 12 7" xfId="8685" xr:uid="{EFE2B68C-5759-4BB9-B143-EEBEF345EB87}"/>
    <cellStyle name="Navadno 3 12 8" xfId="8702" xr:uid="{2CB7BB8B-9F11-4413-8B95-F80A71931A1A}"/>
    <cellStyle name="Navadno 3 12 9" xfId="8712" xr:uid="{83C54137-9B4B-43B1-83D1-975406BAA6F4}"/>
    <cellStyle name="Navadno 3 13" xfId="7523" xr:uid="{00000000-0005-0000-0000-0000BE0B0000}"/>
    <cellStyle name="Navadno 3 14" xfId="7525" xr:uid="{00000000-0005-0000-0000-0000BF0B0000}"/>
    <cellStyle name="Navadno 3 15" xfId="8609" xr:uid="{00000000-0005-0000-0000-0000C00B0000}"/>
    <cellStyle name="Navadno 3 16" xfId="8664" xr:uid="{00000000-0005-0000-0000-0000C10B0000}"/>
    <cellStyle name="Navadno 3 16 2" xfId="8690" xr:uid="{D3538EEA-F5B1-46C9-8B57-8830EF998DC0}"/>
    <cellStyle name="Navadno 3 16 3" xfId="8692" xr:uid="{436DD213-65A0-4D2E-83EB-EDF61729A35A}"/>
    <cellStyle name="Navadno 3 2" xfId="1" xr:uid="{00000000-0005-0000-0000-0000C20B0000}"/>
    <cellStyle name="Navadno 3 2 10" xfId="207" xr:uid="{00000000-0005-0000-0000-0000C30B0000}"/>
    <cellStyle name="Navadno 3 2 10 2" xfId="606" xr:uid="{00000000-0005-0000-0000-0000C40B0000}"/>
    <cellStyle name="Navadno 3 2 10 2 2" xfId="3137" xr:uid="{00000000-0005-0000-0000-0000C50B0000}"/>
    <cellStyle name="Navadno 3 2 10 2 2 2" xfId="6809" xr:uid="{00000000-0005-0000-0000-0000C60B0000}"/>
    <cellStyle name="Navadno 3 2 10 2 3" xfId="1903" xr:uid="{00000000-0005-0000-0000-0000C70B0000}"/>
    <cellStyle name="Navadno 3 2 10 2 3 2" xfId="5577" xr:uid="{00000000-0005-0000-0000-0000C80B0000}"/>
    <cellStyle name="Navadno 3 2 10 2 4" xfId="4369" xr:uid="{00000000-0005-0000-0000-0000C90B0000}"/>
    <cellStyle name="Navadno 3 2 10 3" xfId="1016" xr:uid="{00000000-0005-0000-0000-0000CA0B0000}"/>
    <cellStyle name="Navadno 3 2 10 3 2" xfId="3547" xr:uid="{00000000-0005-0000-0000-0000CB0B0000}"/>
    <cellStyle name="Navadno 3 2 10 3 2 2" xfId="7219" xr:uid="{00000000-0005-0000-0000-0000CC0B0000}"/>
    <cellStyle name="Navadno 3 2 10 3 3" xfId="2313" xr:uid="{00000000-0005-0000-0000-0000CD0B0000}"/>
    <cellStyle name="Navadno 3 2 10 3 3 2" xfId="5987" xr:uid="{00000000-0005-0000-0000-0000CE0B0000}"/>
    <cellStyle name="Navadno 3 2 10 3 4" xfId="4779" xr:uid="{00000000-0005-0000-0000-0000CF0B0000}"/>
    <cellStyle name="Navadno 3 2 10 4" xfId="2745" xr:uid="{00000000-0005-0000-0000-0000D00B0000}"/>
    <cellStyle name="Navadno 3 2 10 4 2" xfId="6417" xr:uid="{00000000-0005-0000-0000-0000D10B0000}"/>
    <cellStyle name="Navadno 3 2 10 5" xfId="1511" xr:uid="{00000000-0005-0000-0000-0000D20B0000}"/>
    <cellStyle name="Navadno 3 2 10 5 2" xfId="5185" xr:uid="{00000000-0005-0000-0000-0000D30B0000}"/>
    <cellStyle name="Navadno 3 2 10 6" xfId="3977" xr:uid="{00000000-0005-0000-0000-0000D40B0000}"/>
    <cellStyle name="Navadno 3 2 11" xfId="265" xr:uid="{00000000-0005-0000-0000-0000D50B0000}"/>
    <cellStyle name="Navadno 3 2 11 2" xfId="663" xr:uid="{00000000-0005-0000-0000-0000D60B0000}"/>
    <cellStyle name="Navadno 3 2 11 2 2" xfId="3194" xr:uid="{00000000-0005-0000-0000-0000D70B0000}"/>
    <cellStyle name="Navadno 3 2 11 2 2 2" xfId="6866" xr:uid="{00000000-0005-0000-0000-0000D80B0000}"/>
    <cellStyle name="Navadno 3 2 11 2 3" xfId="1960" xr:uid="{00000000-0005-0000-0000-0000D90B0000}"/>
    <cellStyle name="Navadno 3 2 11 2 3 2" xfId="5634" xr:uid="{00000000-0005-0000-0000-0000DA0B0000}"/>
    <cellStyle name="Navadno 3 2 11 2 4" xfId="4426" xr:uid="{00000000-0005-0000-0000-0000DB0B0000}"/>
    <cellStyle name="Navadno 3 2 11 3" xfId="1073" xr:uid="{00000000-0005-0000-0000-0000DC0B0000}"/>
    <cellStyle name="Navadno 3 2 11 3 2" xfId="3604" xr:uid="{00000000-0005-0000-0000-0000DD0B0000}"/>
    <cellStyle name="Navadno 3 2 11 3 2 2" xfId="7276" xr:uid="{00000000-0005-0000-0000-0000DE0B0000}"/>
    <cellStyle name="Navadno 3 2 11 3 3" xfId="2370" xr:uid="{00000000-0005-0000-0000-0000DF0B0000}"/>
    <cellStyle name="Navadno 3 2 11 3 3 2" xfId="6044" xr:uid="{00000000-0005-0000-0000-0000E00B0000}"/>
    <cellStyle name="Navadno 3 2 11 3 4" xfId="4836" xr:uid="{00000000-0005-0000-0000-0000E10B0000}"/>
    <cellStyle name="Navadno 3 2 11 4" xfId="2802" xr:uid="{00000000-0005-0000-0000-0000E20B0000}"/>
    <cellStyle name="Navadno 3 2 11 4 2" xfId="6474" xr:uid="{00000000-0005-0000-0000-0000E30B0000}"/>
    <cellStyle name="Navadno 3 2 11 5" xfId="1568" xr:uid="{00000000-0005-0000-0000-0000E40B0000}"/>
    <cellStyle name="Navadno 3 2 11 5 2" xfId="5242" xr:uid="{00000000-0005-0000-0000-0000E50B0000}"/>
    <cellStyle name="Navadno 3 2 11 6" xfId="4034" xr:uid="{00000000-0005-0000-0000-0000E60B0000}"/>
    <cellStyle name="Navadno 3 2 12" xfId="277" xr:uid="{00000000-0005-0000-0000-0000E70B0000}"/>
    <cellStyle name="Navadno 3 2 12 2" xfId="675" xr:uid="{00000000-0005-0000-0000-0000E80B0000}"/>
    <cellStyle name="Navadno 3 2 12 2 2" xfId="3206" xr:uid="{00000000-0005-0000-0000-0000E90B0000}"/>
    <cellStyle name="Navadno 3 2 12 2 2 2" xfId="6878" xr:uid="{00000000-0005-0000-0000-0000EA0B0000}"/>
    <cellStyle name="Navadno 3 2 12 2 3" xfId="1972" xr:uid="{00000000-0005-0000-0000-0000EB0B0000}"/>
    <cellStyle name="Navadno 3 2 12 2 3 2" xfId="5646" xr:uid="{00000000-0005-0000-0000-0000EC0B0000}"/>
    <cellStyle name="Navadno 3 2 12 2 4" xfId="4438" xr:uid="{00000000-0005-0000-0000-0000ED0B0000}"/>
    <cellStyle name="Navadno 3 2 12 3" xfId="1085" xr:uid="{00000000-0005-0000-0000-0000EE0B0000}"/>
    <cellStyle name="Navadno 3 2 12 3 2" xfId="3616" xr:uid="{00000000-0005-0000-0000-0000EF0B0000}"/>
    <cellStyle name="Navadno 3 2 12 3 2 2" xfId="7288" xr:uid="{00000000-0005-0000-0000-0000F00B0000}"/>
    <cellStyle name="Navadno 3 2 12 3 3" xfId="2382" xr:uid="{00000000-0005-0000-0000-0000F10B0000}"/>
    <cellStyle name="Navadno 3 2 12 3 3 2" xfId="6056" xr:uid="{00000000-0005-0000-0000-0000F20B0000}"/>
    <cellStyle name="Navadno 3 2 12 3 4" xfId="4848" xr:uid="{00000000-0005-0000-0000-0000F30B0000}"/>
    <cellStyle name="Navadno 3 2 12 4" xfId="2814" xr:uid="{00000000-0005-0000-0000-0000F40B0000}"/>
    <cellStyle name="Navadno 3 2 12 4 2" xfId="6486" xr:uid="{00000000-0005-0000-0000-0000F50B0000}"/>
    <cellStyle name="Navadno 3 2 12 5" xfId="1580" xr:uid="{00000000-0005-0000-0000-0000F60B0000}"/>
    <cellStyle name="Navadno 3 2 12 5 2" xfId="5254" xr:uid="{00000000-0005-0000-0000-0000F70B0000}"/>
    <cellStyle name="Navadno 3 2 12 6" xfId="4046" xr:uid="{00000000-0005-0000-0000-0000F80B0000}"/>
    <cellStyle name="Navadno 3 2 13" xfId="393" xr:uid="{00000000-0005-0000-0000-0000F90B0000}"/>
    <cellStyle name="Navadno 3 2 13 2" xfId="786" xr:uid="{00000000-0005-0000-0000-0000FA0B0000}"/>
    <cellStyle name="Navadno 3 2 13 2 2" xfId="3317" xr:uid="{00000000-0005-0000-0000-0000FB0B0000}"/>
    <cellStyle name="Navadno 3 2 13 2 2 2" xfId="6989" xr:uid="{00000000-0005-0000-0000-0000FC0B0000}"/>
    <cellStyle name="Navadno 3 2 13 2 3" xfId="2083" xr:uid="{00000000-0005-0000-0000-0000FD0B0000}"/>
    <cellStyle name="Navadno 3 2 13 2 3 2" xfId="5757" xr:uid="{00000000-0005-0000-0000-0000FE0B0000}"/>
    <cellStyle name="Navadno 3 2 13 2 4" xfId="4549" xr:uid="{00000000-0005-0000-0000-0000FF0B0000}"/>
    <cellStyle name="Navadno 3 2 13 3" xfId="1196" xr:uid="{00000000-0005-0000-0000-0000000C0000}"/>
    <cellStyle name="Navadno 3 2 13 3 2" xfId="3727" xr:uid="{00000000-0005-0000-0000-0000010C0000}"/>
    <cellStyle name="Navadno 3 2 13 3 2 2" xfId="7399" xr:uid="{00000000-0005-0000-0000-0000020C0000}"/>
    <cellStyle name="Navadno 3 2 13 3 3" xfId="2493" xr:uid="{00000000-0005-0000-0000-0000030C0000}"/>
    <cellStyle name="Navadno 3 2 13 3 3 2" xfId="6167" xr:uid="{00000000-0005-0000-0000-0000040C0000}"/>
    <cellStyle name="Navadno 3 2 13 3 4" xfId="4959" xr:uid="{00000000-0005-0000-0000-0000050C0000}"/>
    <cellStyle name="Navadno 3 2 13 4" xfId="2925" xr:uid="{00000000-0005-0000-0000-0000060C0000}"/>
    <cellStyle name="Navadno 3 2 13 4 2" xfId="6597" xr:uid="{00000000-0005-0000-0000-0000070C0000}"/>
    <cellStyle name="Navadno 3 2 13 5" xfId="1691" xr:uid="{00000000-0005-0000-0000-0000080C0000}"/>
    <cellStyle name="Navadno 3 2 13 5 2" xfId="5365" xr:uid="{00000000-0005-0000-0000-0000090C0000}"/>
    <cellStyle name="Navadno 3 2 13 6" xfId="4157" xr:uid="{00000000-0005-0000-0000-00000A0C0000}"/>
    <cellStyle name="Navadno 3 2 14" xfId="480" xr:uid="{00000000-0005-0000-0000-00000B0C0000}"/>
    <cellStyle name="Navadno 3 2 14 2" xfId="873" xr:uid="{00000000-0005-0000-0000-00000C0C0000}"/>
    <cellStyle name="Navadno 3 2 14 2 2" xfId="3404" xr:uid="{00000000-0005-0000-0000-00000D0C0000}"/>
    <cellStyle name="Navadno 3 2 14 2 2 2" xfId="7076" xr:uid="{00000000-0005-0000-0000-00000E0C0000}"/>
    <cellStyle name="Navadno 3 2 14 2 3" xfId="2170" xr:uid="{00000000-0005-0000-0000-00000F0C0000}"/>
    <cellStyle name="Navadno 3 2 14 2 3 2" xfId="5844" xr:uid="{00000000-0005-0000-0000-0000100C0000}"/>
    <cellStyle name="Navadno 3 2 14 2 4" xfId="4636" xr:uid="{00000000-0005-0000-0000-0000110C0000}"/>
    <cellStyle name="Navadno 3 2 14 3" xfId="1283" xr:uid="{00000000-0005-0000-0000-0000120C0000}"/>
    <cellStyle name="Navadno 3 2 14 3 2" xfId="3814" xr:uid="{00000000-0005-0000-0000-0000130C0000}"/>
    <cellStyle name="Navadno 3 2 14 3 2 2" xfId="7486" xr:uid="{00000000-0005-0000-0000-0000140C0000}"/>
    <cellStyle name="Navadno 3 2 14 3 3" xfId="2580" xr:uid="{00000000-0005-0000-0000-0000150C0000}"/>
    <cellStyle name="Navadno 3 2 14 3 3 2" xfId="6254" xr:uid="{00000000-0005-0000-0000-0000160C0000}"/>
    <cellStyle name="Navadno 3 2 14 3 4" xfId="5046" xr:uid="{00000000-0005-0000-0000-0000170C0000}"/>
    <cellStyle name="Navadno 3 2 14 4" xfId="3012" xr:uid="{00000000-0005-0000-0000-0000180C0000}"/>
    <cellStyle name="Navadno 3 2 14 4 2" xfId="6684" xr:uid="{00000000-0005-0000-0000-0000190C0000}"/>
    <cellStyle name="Navadno 3 2 14 5" xfId="1778" xr:uid="{00000000-0005-0000-0000-00001A0C0000}"/>
    <cellStyle name="Navadno 3 2 14 5 2" xfId="5452" xr:uid="{00000000-0005-0000-0000-00001B0C0000}"/>
    <cellStyle name="Navadno 3 2 14 6" xfId="4244" xr:uid="{00000000-0005-0000-0000-00001C0C0000}"/>
    <cellStyle name="Navadno 3 2 15" xfId="26" xr:uid="{00000000-0005-0000-0000-00001D0C0000}"/>
    <cellStyle name="Navadno 3 2 15 2" xfId="2629" xr:uid="{00000000-0005-0000-0000-00001E0C0000}"/>
    <cellStyle name="Navadno 3 2 15 2 2" xfId="6301" xr:uid="{00000000-0005-0000-0000-00001F0C0000}"/>
    <cellStyle name="Navadno 3 2 15 3" xfId="1395" xr:uid="{00000000-0005-0000-0000-0000200C0000}"/>
    <cellStyle name="Navadno 3 2 15 3 2" xfId="5069" xr:uid="{00000000-0005-0000-0000-0000210C0000}"/>
    <cellStyle name="Navadno 3 2 15 4" xfId="3861" xr:uid="{00000000-0005-0000-0000-0000220C0000}"/>
    <cellStyle name="Navadno 3 2 16" xfId="490" xr:uid="{00000000-0005-0000-0000-0000230C0000}"/>
    <cellStyle name="Navadno 3 2 16 2" xfId="3021" xr:uid="{00000000-0005-0000-0000-0000240C0000}"/>
    <cellStyle name="Navadno 3 2 16 2 2" xfId="6693" xr:uid="{00000000-0005-0000-0000-0000250C0000}"/>
    <cellStyle name="Navadno 3 2 16 3" xfId="1787" xr:uid="{00000000-0005-0000-0000-0000260C0000}"/>
    <cellStyle name="Navadno 3 2 16 3 2" xfId="5461" xr:uid="{00000000-0005-0000-0000-0000270C0000}"/>
    <cellStyle name="Navadno 3 2 16 4" xfId="4253" xr:uid="{00000000-0005-0000-0000-0000280C0000}"/>
    <cellStyle name="Navadno 3 2 17" xfId="879" xr:uid="{00000000-0005-0000-0000-0000290C0000}"/>
    <cellStyle name="Navadno 3 2 17 2" xfId="3410" xr:uid="{00000000-0005-0000-0000-00002A0C0000}"/>
    <cellStyle name="Navadno 3 2 17 2 2" xfId="7082" xr:uid="{00000000-0005-0000-0000-00002B0C0000}"/>
    <cellStyle name="Navadno 3 2 17 3" xfId="2176" xr:uid="{00000000-0005-0000-0000-00002C0C0000}"/>
    <cellStyle name="Navadno 3 2 17 3 2" xfId="5850" xr:uid="{00000000-0005-0000-0000-00002D0C0000}"/>
    <cellStyle name="Navadno 3 2 17 4" xfId="4642" xr:uid="{00000000-0005-0000-0000-00002E0C0000}"/>
    <cellStyle name="Navadno 3 2 18" xfId="900" xr:uid="{00000000-0005-0000-0000-00002F0C0000}"/>
    <cellStyle name="Navadno 3 2 18 2" xfId="3431" xr:uid="{00000000-0005-0000-0000-0000300C0000}"/>
    <cellStyle name="Navadno 3 2 18 2 2" xfId="7103" xr:uid="{00000000-0005-0000-0000-0000310C0000}"/>
    <cellStyle name="Navadno 3 2 18 3" xfId="2197" xr:uid="{00000000-0005-0000-0000-0000320C0000}"/>
    <cellStyle name="Navadno 3 2 18 3 2" xfId="5871" xr:uid="{00000000-0005-0000-0000-0000330C0000}"/>
    <cellStyle name="Navadno 3 2 18 4" xfId="4663" xr:uid="{00000000-0005-0000-0000-0000340C0000}"/>
    <cellStyle name="Navadno 3 2 19" xfId="1293" xr:uid="{00000000-0005-0000-0000-0000350C0000}"/>
    <cellStyle name="Navadno 3 2 19 2" xfId="3822" xr:uid="{00000000-0005-0000-0000-0000360C0000}"/>
    <cellStyle name="Navadno 3 2 19 2 2" xfId="7494" xr:uid="{00000000-0005-0000-0000-0000370C0000}"/>
    <cellStyle name="Navadno 3 2 19 3" xfId="2588" xr:uid="{00000000-0005-0000-0000-0000380C0000}"/>
    <cellStyle name="Navadno 3 2 19 3 2" xfId="6262" xr:uid="{00000000-0005-0000-0000-0000390C0000}"/>
    <cellStyle name="Navadno 3 2 19 4" xfId="5054" xr:uid="{00000000-0005-0000-0000-00003A0C0000}"/>
    <cellStyle name="Navadno 3 2 19 5" xfId="8638" xr:uid="{00000000-0005-0000-0000-00003B0C0000}"/>
    <cellStyle name="Navadno 3 2 2" xfId="15" xr:uid="{00000000-0005-0000-0000-00003C0C0000}"/>
    <cellStyle name="Navadno 3 2 2 10" xfId="273" xr:uid="{00000000-0005-0000-0000-00003D0C0000}"/>
    <cellStyle name="Navadno 3 2 2 10 2" xfId="671" xr:uid="{00000000-0005-0000-0000-00003E0C0000}"/>
    <cellStyle name="Navadno 3 2 2 10 2 2" xfId="3202" xr:uid="{00000000-0005-0000-0000-00003F0C0000}"/>
    <cellStyle name="Navadno 3 2 2 10 2 2 2" xfId="6874" xr:uid="{00000000-0005-0000-0000-0000400C0000}"/>
    <cellStyle name="Navadno 3 2 2 10 2 3" xfId="1968" xr:uid="{00000000-0005-0000-0000-0000410C0000}"/>
    <cellStyle name="Navadno 3 2 2 10 2 3 2" xfId="5642" xr:uid="{00000000-0005-0000-0000-0000420C0000}"/>
    <cellStyle name="Navadno 3 2 2 10 2 4" xfId="4434" xr:uid="{00000000-0005-0000-0000-0000430C0000}"/>
    <cellStyle name="Navadno 3 2 2 10 3" xfId="1081" xr:uid="{00000000-0005-0000-0000-0000440C0000}"/>
    <cellStyle name="Navadno 3 2 2 10 3 2" xfId="3612" xr:uid="{00000000-0005-0000-0000-0000450C0000}"/>
    <cellStyle name="Navadno 3 2 2 10 3 2 2" xfId="7284" xr:uid="{00000000-0005-0000-0000-0000460C0000}"/>
    <cellStyle name="Navadno 3 2 2 10 3 3" xfId="2378" xr:uid="{00000000-0005-0000-0000-0000470C0000}"/>
    <cellStyle name="Navadno 3 2 2 10 3 3 2" xfId="6052" xr:uid="{00000000-0005-0000-0000-0000480C0000}"/>
    <cellStyle name="Navadno 3 2 2 10 3 4" xfId="4844" xr:uid="{00000000-0005-0000-0000-0000490C0000}"/>
    <cellStyle name="Navadno 3 2 2 10 4" xfId="2810" xr:uid="{00000000-0005-0000-0000-00004A0C0000}"/>
    <cellStyle name="Navadno 3 2 2 10 4 2" xfId="6482" xr:uid="{00000000-0005-0000-0000-00004B0C0000}"/>
    <cellStyle name="Navadno 3 2 2 10 5" xfId="1576" xr:uid="{00000000-0005-0000-0000-00004C0C0000}"/>
    <cellStyle name="Navadno 3 2 2 10 5 2" xfId="5250" xr:uid="{00000000-0005-0000-0000-00004D0C0000}"/>
    <cellStyle name="Navadno 3 2 2 10 6" xfId="4042" xr:uid="{00000000-0005-0000-0000-00004E0C0000}"/>
    <cellStyle name="Navadno 3 2 2 11" xfId="397" xr:uid="{00000000-0005-0000-0000-00004F0C0000}"/>
    <cellStyle name="Navadno 3 2 2 11 2" xfId="790" xr:uid="{00000000-0005-0000-0000-0000500C0000}"/>
    <cellStyle name="Navadno 3 2 2 11 2 2" xfId="3321" xr:uid="{00000000-0005-0000-0000-0000510C0000}"/>
    <cellStyle name="Navadno 3 2 2 11 2 2 2" xfId="6993" xr:uid="{00000000-0005-0000-0000-0000520C0000}"/>
    <cellStyle name="Navadno 3 2 2 11 2 3" xfId="2087" xr:uid="{00000000-0005-0000-0000-0000530C0000}"/>
    <cellStyle name="Navadno 3 2 2 11 2 3 2" xfId="5761" xr:uid="{00000000-0005-0000-0000-0000540C0000}"/>
    <cellStyle name="Navadno 3 2 2 11 2 4" xfId="4553" xr:uid="{00000000-0005-0000-0000-0000550C0000}"/>
    <cellStyle name="Navadno 3 2 2 11 3" xfId="1200" xr:uid="{00000000-0005-0000-0000-0000560C0000}"/>
    <cellStyle name="Navadno 3 2 2 11 3 2" xfId="3731" xr:uid="{00000000-0005-0000-0000-0000570C0000}"/>
    <cellStyle name="Navadno 3 2 2 11 3 2 2" xfId="7403" xr:uid="{00000000-0005-0000-0000-0000580C0000}"/>
    <cellStyle name="Navadno 3 2 2 11 3 3" xfId="2497" xr:uid="{00000000-0005-0000-0000-0000590C0000}"/>
    <cellStyle name="Navadno 3 2 2 11 3 3 2" xfId="6171" xr:uid="{00000000-0005-0000-0000-00005A0C0000}"/>
    <cellStyle name="Navadno 3 2 2 11 3 4" xfId="4963" xr:uid="{00000000-0005-0000-0000-00005B0C0000}"/>
    <cellStyle name="Navadno 3 2 2 11 4" xfId="2929" xr:uid="{00000000-0005-0000-0000-00005C0C0000}"/>
    <cellStyle name="Navadno 3 2 2 11 4 2" xfId="6601" xr:uid="{00000000-0005-0000-0000-00005D0C0000}"/>
    <cellStyle name="Navadno 3 2 2 11 5" xfId="1695" xr:uid="{00000000-0005-0000-0000-00005E0C0000}"/>
    <cellStyle name="Navadno 3 2 2 11 5 2" xfId="5369" xr:uid="{00000000-0005-0000-0000-00005F0C0000}"/>
    <cellStyle name="Navadno 3 2 2 11 6" xfId="4161" xr:uid="{00000000-0005-0000-0000-0000600C0000}"/>
    <cellStyle name="Navadno 3 2 2 12" xfId="479" xr:uid="{00000000-0005-0000-0000-0000610C0000}"/>
    <cellStyle name="Navadno 3 2 2 12 2" xfId="872" xr:uid="{00000000-0005-0000-0000-0000620C0000}"/>
    <cellStyle name="Navadno 3 2 2 12 2 2" xfId="3403" xr:uid="{00000000-0005-0000-0000-0000630C0000}"/>
    <cellStyle name="Navadno 3 2 2 12 2 2 2" xfId="7075" xr:uid="{00000000-0005-0000-0000-0000640C0000}"/>
    <cellStyle name="Navadno 3 2 2 12 2 3" xfId="2169" xr:uid="{00000000-0005-0000-0000-0000650C0000}"/>
    <cellStyle name="Navadno 3 2 2 12 2 3 2" xfId="5843" xr:uid="{00000000-0005-0000-0000-0000660C0000}"/>
    <cellStyle name="Navadno 3 2 2 12 2 4" xfId="4635" xr:uid="{00000000-0005-0000-0000-0000670C0000}"/>
    <cellStyle name="Navadno 3 2 2 12 3" xfId="1282" xr:uid="{00000000-0005-0000-0000-0000680C0000}"/>
    <cellStyle name="Navadno 3 2 2 12 3 2" xfId="3813" xr:uid="{00000000-0005-0000-0000-0000690C0000}"/>
    <cellStyle name="Navadno 3 2 2 12 3 2 2" xfId="7485" xr:uid="{00000000-0005-0000-0000-00006A0C0000}"/>
    <cellStyle name="Navadno 3 2 2 12 3 3" xfId="2579" xr:uid="{00000000-0005-0000-0000-00006B0C0000}"/>
    <cellStyle name="Navadno 3 2 2 12 3 3 2" xfId="6253" xr:uid="{00000000-0005-0000-0000-00006C0C0000}"/>
    <cellStyle name="Navadno 3 2 2 12 3 4" xfId="5045" xr:uid="{00000000-0005-0000-0000-00006D0C0000}"/>
    <cellStyle name="Navadno 3 2 2 12 4" xfId="3011" xr:uid="{00000000-0005-0000-0000-00006E0C0000}"/>
    <cellStyle name="Navadno 3 2 2 12 4 2" xfId="6683" xr:uid="{00000000-0005-0000-0000-00006F0C0000}"/>
    <cellStyle name="Navadno 3 2 2 12 5" xfId="1777" xr:uid="{00000000-0005-0000-0000-0000700C0000}"/>
    <cellStyle name="Navadno 3 2 2 12 5 2" xfId="5451" xr:uid="{00000000-0005-0000-0000-0000710C0000}"/>
    <cellStyle name="Navadno 3 2 2 12 6" xfId="4243" xr:uid="{00000000-0005-0000-0000-0000720C0000}"/>
    <cellStyle name="Navadno 3 2 2 13" xfId="24" xr:uid="{00000000-0005-0000-0000-0000730C0000}"/>
    <cellStyle name="Navadno 3 2 2 13 2" xfId="2628" xr:uid="{00000000-0005-0000-0000-0000740C0000}"/>
    <cellStyle name="Navadno 3 2 2 13 2 2" xfId="6300" xr:uid="{00000000-0005-0000-0000-0000750C0000}"/>
    <cellStyle name="Navadno 3 2 2 13 3" xfId="1394" xr:uid="{00000000-0005-0000-0000-0000760C0000}"/>
    <cellStyle name="Navadno 3 2 2 13 3 2" xfId="5068" xr:uid="{00000000-0005-0000-0000-0000770C0000}"/>
    <cellStyle name="Navadno 3 2 2 13 4" xfId="3860" xr:uid="{00000000-0005-0000-0000-0000780C0000}"/>
    <cellStyle name="Navadno 3 2 2 14" xfId="489" xr:uid="{00000000-0005-0000-0000-0000790C0000}"/>
    <cellStyle name="Navadno 3 2 2 14 2" xfId="3020" xr:uid="{00000000-0005-0000-0000-00007A0C0000}"/>
    <cellStyle name="Navadno 3 2 2 14 2 2" xfId="6692" xr:uid="{00000000-0005-0000-0000-00007B0C0000}"/>
    <cellStyle name="Navadno 3 2 2 14 3" xfId="1786" xr:uid="{00000000-0005-0000-0000-00007C0C0000}"/>
    <cellStyle name="Navadno 3 2 2 14 3 2" xfId="5460" xr:uid="{00000000-0005-0000-0000-00007D0C0000}"/>
    <cellStyle name="Navadno 3 2 2 14 4" xfId="4252" xr:uid="{00000000-0005-0000-0000-00007E0C0000}"/>
    <cellStyle name="Navadno 3 2 2 15" xfId="881" xr:uid="{00000000-0005-0000-0000-00007F0C0000}"/>
    <cellStyle name="Navadno 3 2 2 15 2" xfId="3412" xr:uid="{00000000-0005-0000-0000-0000800C0000}"/>
    <cellStyle name="Navadno 3 2 2 15 2 2" xfId="7084" xr:uid="{00000000-0005-0000-0000-0000810C0000}"/>
    <cellStyle name="Navadno 3 2 2 15 3" xfId="2178" xr:uid="{00000000-0005-0000-0000-0000820C0000}"/>
    <cellStyle name="Navadno 3 2 2 15 3 2" xfId="5852" xr:uid="{00000000-0005-0000-0000-0000830C0000}"/>
    <cellStyle name="Navadno 3 2 2 15 4" xfId="4644" xr:uid="{00000000-0005-0000-0000-0000840C0000}"/>
    <cellStyle name="Navadno 3 2 2 16" xfId="899" xr:uid="{00000000-0005-0000-0000-0000850C0000}"/>
    <cellStyle name="Navadno 3 2 2 16 2" xfId="3430" xr:uid="{00000000-0005-0000-0000-0000860C0000}"/>
    <cellStyle name="Navadno 3 2 2 16 2 2" xfId="7102" xr:uid="{00000000-0005-0000-0000-0000870C0000}"/>
    <cellStyle name="Navadno 3 2 2 16 3" xfId="2196" xr:uid="{00000000-0005-0000-0000-0000880C0000}"/>
    <cellStyle name="Navadno 3 2 2 16 3 2" xfId="5870" xr:uid="{00000000-0005-0000-0000-0000890C0000}"/>
    <cellStyle name="Navadno 3 2 2 16 4" xfId="4662" xr:uid="{00000000-0005-0000-0000-00008A0C0000}"/>
    <cellStyle name="Navadno 3 2 2 17" xfId="2593" xr:uid="{00000000-0005-0000-0000-00008B0C0000}"/>
    <cellStyle name="Navadno 3 2 2 17 2" xfId="3827" xr:uid="{00000000-0005-0000-0000-00008C0C0000}"/>
    <cellStyle name="Navadno 3 2 2 17 2 2" xfId="7499" xr:uid="{00000000-0005-0000-0000-00008D0C0000}"/>
    <cellStyle name="Navadno 3 2 2 17 3" xfId="6267" xr:uid="{00000000-0005-0000-0000-00008E0C0000}"/>
    <cellStyle name="Navadno 3 2 2 18" xfId="2625" xr:uid="{00000000-0005-0000-0000-00008F0C0000}"/>
    <cellStyle name="Navadno 3 2 2 18 2" xfId="6297" xr:uid="{00000000-0005-0000-0000-0000900C0000}"/>
    <cellStyle name="Navadno 3 2 2 19" xfId="1391" xr:uid="{00000000-0005-0000-0000-0000910C0000}"/>
    <cellStyle name="Navadno 3 2 2 19 2" xfId="5065" xr:uid="{00000000-0005-0000-0000-0000920C0000}"/>
    <cellStyle name="Navadno 3 2 2 2" xfId="31" xr:uid="{00000000-0005-0000-0000-0000930C0000}"/>
    <cellStyle name="Navadno 3 2 2 2 10" xfId="401" xr:uid="{00000000-0005-0000-0000-0000940C0000}"/>
    <cellStyle name="Navadno 3 2 2 2 10 2" xfId="794" xr:uid="{00000000-0005-0000-0000-0000950C0000}"/>
    <cellStyle name="Navadno 3 2 2 2 10 2 2" xfId="3325" xr:uid="{00000000-0005-0000-0000-0000960C0000}"/>
    <cellStyle name="Navadno 3 2 2 2 10 2 2 2" xfId="6997" xr:uid="{00000000-0005-0000-0000-0000970C0000}"/>
    <cellStyle name="Navadno 3 2 2 2 10 2 3" xfId="2091" xr:uid="{00000000-0005-0000-0000-0000980C0000}"/>
    <cellStyle name="Navadno 3 2 2 2 10 2 3 2" xfId="5765" xr:uid="{00000000-0005-0000-0000-0000990C0000}"/>
    <cellStyle name="Navadno 3 2 2 2 10 2 4" xfId="4557" xr:uid="{00000000-0005-0000-0000-00009A0C0000}"/>
    <cellStyle name="Navadno 3 2 2 2 10 3" xfId="1204" xr:uid="{00000000-0005-0000-0000-00009B0C0000}"/>
    <cellStyle name="Navadno 3 2 2 2 10 3 2" xfId="3735" xr:uid="{00000000-0005-0000-0000-00009C0C0000}"/>
    <cellStyle name="Navadno 3 2 2 2 10 3 2 2" xfId="7407" xr:uid="{00000000-0005-0000-0000-00009D0C0000}"/>
    <cellStyle name="Navadno 3 2 2 2 10 3 3" xfId="2501" xr:uid="{00000000-0005-0000-0000-00009E0C0000}"/>
    <cellStyle name="Navadno 3 2 2 2 10 3 3 2" xfId="6175" xr:uid="{00000000-0005-0000-0000-00009F0C0000}"/>
    <cellStyle name="Navadno 3 2 2 2 10 3 4" xfId="4967" xr:uid="{00000000-0005-0000-0000-0000A00C0000}"/>
    <cellStyle name="Navadno 3 2 2 2 10 4" xfId="2933" xr:uid="{00000000-0005-0000-0000-0000A10C0000}"/>
    <cellStyle name="Navadno 3 2 2 2 10 4 2" xfId="6605" xr:uid="{00000000-0005-0000-0000-0000A20C0000}"/>
    <cellStyle name="Navadno 3 2 2 2 10 5" xfId="1699" xr:uid="{00000000-0005-0000-0000-0000A30C0000}"/>
    <cellStyle name="Navadno 3 2 2 2 10 5 2" xfId="5373" xr:uid="{00000000-0005-0000-0000-0000A40C0000}"/>
    <cellStyle name="Navadno 3 2 2 2 10 6" xfId="4165" xr:uid="{00000000-0005-0000-0000-0000A50C0000}"/>
    <cellStyle name="Navadno 3 2 2 2 11" xfId="483" xr:uid="{00000000-0005-0000-0000-0000A60C0000}"/>
    <cellStyle name="Navadno 3 2 2 2 11 2" xfId="876" xr:uid="{00000000-0005-0000-0000-0000A70C0000}"/>
    <cellStyle name="Navadno 3 2 2 2 11 2 2" xfId="3407" xr:uid="{00000000-0005-0000-0000-0000A80C0000}"/>
    <cellStyle name="Navadno 3 2 2 2 11 2 2 2" xfId="7079" xr:uid="{00000000-0005-0000-0000-0000A90C0000}"/>
    <cellStyle name="Navadno 3 2 2 2 11 2 3" xfId="2173" xr:uid="{00000000-0005-0000-0000-0000AA0C0000}"/>
    <cellStyle name="Navadno 3 2 2 2 11 2 3 2" xfId="5847" xr:uid="{00000000-0005-0000-0000-0000AB0C0000}"/>
    <cellStyle name="Navadno 3 2 2 2 11 2 4" xfId="4639" xr:uid="{00000000-0005-0000-0000-0000AC0C0000}"/>
    <cellStyle name="Navadno 3 2 2 2 11 3" xfId="1286" xr:uid="{00000000-0005-0000-0000-0000AD0C0000}"/>
    <cellStyle name="Navadno 3 2 2 2 11 3 2" xfId="3817" xr:uid="{00000000-0005-0000-0000-0000AE0C0000}"/>
    <cellStyle name="Navadno 3 2 2 2 11 3 2 2" xfId="7489" xr:uid="{00000000-0005-0000-0000-0000AF0C0000}"/>
    <cellStyle name="Navadno 3 2 2 2 11 3 3" xfId="2583" xr:uid="{00000000-0005-0000-0000-0000B00C0000}"/>
    <cellStyle name="Navadno 3 2 2 2 11 3 3 2" xfId="6257" xr:uid="{00000000-0005-0000-0000-0000B10C0000}"/>
    <cellStyle name="Navadno 3 2 2 2 11 3 4" xfId="5049" xr:uid="{00000000-0005-0000-0000-0000B20C0000}"/>
    <cellStyle name="Navadno 3 2 2 2 11 4" xfId="3015" xr:uid="{00000000-0005-0000-0000-0000B30C0000}"/>
    <cellStyle name="Navadno 3 2 2 2 11 4 2" xfId="6687" xr:uid="{00000000-0005-0000-0000-0000B40C0000}"/>
    <cellStyle name="Navadno 3 2 2 2 11 5" xfId="1781" xr:uid="{00000000-0005-0000-0000-0000B50C0000}"/>
    <cellStyle name="Navadno 3 2 2 2 11 5 2" xfId="5455" xr:uid="{00000000-0005-0000-0000-0000B60C0000}"/>
    <cellStyle name="Navadno 3 2 2 2 11 6" xfId="4247" xr:uid="{00000000-0005-0000-0000-0000B70C0000}"/>
    <cellStyle name="Navadno 3 2 2 2 12" xfId="130" xr:uid="{00000000-0005-0000-0000-0000B80C0000}"/>
    <cellStyle name="Navadno 3 2 2 2 12 2" xfId="529" xr:uid="{00000000-0005-0000-0000-0000B90C0000}"/>
    <cellStyle name="Navadno 3 2 2 2 12 2 2" xfId="3060" xr:uid="{00000000-0005-0000-0000-0000BA0C0000}"/>
    <cellStyle name="Navadno 3 2 2 2 12 2 2 2" xfId="6732" xr:uid="{00000000-0005-0000-0000-0000BB0C0000}"/>
    <cellStyle name="Navadno 3 2 2 2 12 2 3" xfId="1826" xr:uid="{00000000-0005-0000-0000-0000BC0C0000}"/>
    <cellStyle name="Navadno 3 2 2 2 12 2 3 2" xfId="5500" xr:uid="{00000000-0005-0000-0000-0000BD0C0000}"/>
    <cellStyle name="Navadno 3 2 2 2 12 2 4" xfId="4292" xr:uid="{00000000-0005-0000-0000-0000BE0C0000}"/>
    <cellStyle name="Navadno 3 2 2 2 12 3" xfId="939" xr:uid="{00000000-0005-0000-0000-0000BF0C0000}"/>
    <cellStyle name="Navadno 3 2 2 2 12 3 2" xfId="3470" xr:uid="{00000000-0005-0000-0000-0000C00C0000}"/>
    <cellStyle name="Navadno 3 2 2 2 12 3 2 2" xfId="7142" xr:uid="{00000000-0005-0000-0000-0000C10C0000}"/>
    <cellStyle name="Navadno 3 2 2 2 12 3 3" xfId="2236" xr:uid="{00000000-0005-0000-0000-0000C20C0000}"/>
    <cellStyle name="Navadno 3 2 2 2 12 3 3 2" xfId="5910" xr:uid="{00000000-0005-0000-0000-0000C30C0000}"/>
    <cellStyle name="Navadno 3 2 2 2 12 3 4" xfId="4702" xr:uid="{00000000-0005-0000-0000-0000C40C0000}"/>
    <cellStyle name="Navadno 3 2 2 2 12 4" xfId="2668" xr:uid="{00000000-0005-0000-0000-0000C50C0000}"/>
    <cellStyle name="Navadno 3 2 2 2 12 4 2" xfId="6340" xr:uid="{00000000-0005-0000-0000-0000C60C0000}"/>
    <cellStyle name="Navadno 3 2 2 2 12 5" xfId="1434" xr:uid="{00000000-0005-0000-0000-0000C70C0000}"/>
    <cellStyle name="Navadno 3 2 2 2 12 5 2" xfId="5108" xr:uid="{00000000-0005-0000-0000-0000C80C0000}"/>
    <cellStyle name="Navadno 3 2 2 2 12 6" xfId="3900" xr:uid="{00000000-0005-0000-0000-0000C90C0000}"/>
    <cellStyle name="Navadno 3 2 2 2 13" xfId="493" xr:uid="{00000000-0005-0000-0000-0000CA0C0000}"/>
    <cellStyle name="Navadno 3 2 2 2 13 2" xfId="3024" xr:uid="{00000000-0005-0000-0000-0000CB0C0000}"/>
    <cellStyle name="Navadno 3 2 2 2 13 2 2" xfId="6696" xr:uid="{00000000-0005-0000-0000-0000CC0C0000}"/>
    <cellStyle name="Navadno 3 2 2 2 13 3" xfId="1790" xr:uid="{00000000-0005-0000-0000-0000CD0C0000}"/>
    <cellStyle name="Navadno 3 2 2 2 13 3 2" xfId="5464" xr:uid="{00000000-0005-0000-0000-0000CE0C0000}"/>
    <cellStyle name="Navadno 3 2 2 2 13 4" xfId="4256" xr:uid="{00000000-0005-0000-0000-0000CF0C0000}"/>
    <cellStyle name="Navadno 3 2 2 2 14" xfId="889" xr:uid="{00000000-0005-0000-0000-0000D00C0000}"/>
    <cellStyle name="Navadno 3 2 2 2 14 2" xfId="3420" xr:uid="{00000000-0005-0000-0000-0000D10C0000}"/>
    <cellStyle name="Navadno 3 2 2 2 14 2 2" xfId="7092" xr:uid="{00000000-0005-0000-0000-0000D20C0000}"/>
    <cellStyle name="Navadno 3 2 2 2 14 3" xfId="2186" xr:uid="{00000000-0005-0000-0000-0000D30C0000}"/>
    <cellStyle name="Navadno 3 2 2 2 14 3 2" xfId="5860" xr:uid="{00000000-0005-0000-0000-0000D40C0000}"/>
    <cellStyle name="Navadno 3 2 2 2 14 4" xfId="4652" xr:uid="{00000000-0005-0000-0000-0000D50C0000}"/>
    <cellStyle name="Navadno 3 2 2 2 15" xfId="903" xr:uid="{00000000-0005-0000-0000-0000D60C0000}"/>
    <cellStyle name="Navadno 3 2 2 2 15 2" xfId="3434" xr:uid="{00000000-0005-0000-0000-0000D70C0000}"/>
    <cellStyle name="Navadno 3 2 2 2 15 2 2" xfId="7106" xr:uid="{00000000-0005-0000-0000-0000D80C0000}"/>
    <cellStyle name="Navadno 3 2 2 2 15 3" xfId="2200" xr:uid="{00000000-0005-0000-0000-0000D90C0000}"/>
    <cellStyle name="Navadno 3 2 2 2 15 3 2" xfId="5874" xr:uid="{00000000-0005-0000-0000-0000DA0C0000}"/>
    <cellStyle name="Navadno 3 2 2 2 15 4" xfId="4666" xr:uid="{00000000-0005-0000-0000-0000DB0C0000}"/>
    <cellStyle name="Navadno 3 2 2 2 16" xfId="2601" xr:uid="{00000000-0005-0000-0000-0000DC0C0000}"/>
    <cellStyle name="Navadno 3 2 2 2 16 2" xfId="3835" xr:uid="{00000000-0005-0000-0000-0000DD0C0000}"/>
    <cellStyle name="Navadno 3 2 2 2 16 2 2" xfId="7507" xr:uid="{00000000-0005-0000-0000-0000DE0C0000}"/>
    <cellStyle name="Navadno 3 2 2 2 16 3" xfId="6275" xr:uid="{00000000-0005-0000-0000-0000DF0C0000}"/>
    <cellStyle name="Navadno 3 2 2 2 17" xfId="2632" xr:uid="{00000000-0005-0000-0000-0000E00C0000}"/>
    <cellStyle name="Navadno 3 2 2 2 17 2" xfId="6304" xr:uid="{00000000-0005-0000-0000-0000E10C0000}"/>
    <cellStyle name="Navadno 3 2 2 2 18" xfId="1398" xr:uid="{00000000-0005-0000-0000-0000E20C0000}"/>
    <cellStyle name="Navadno 3 2 2 2 18 2" xfId="5072" xr:uid="{00000000-0005-0000-0000-0000E30C0000}"/>
    <cellStyle name="Navadno 3 2 2 2 19" xfId="3864" xr:uid="{00000000-0005-0000-0000-0000E40C0000}"/>
    <cellStyle name="Navadno 3 2 2 2 2" xfId="99" xr:uid="{00000000-0005-0000-0000-0000E50C0000}"/>
    <cellStyle name="Navadno 3 2 2 2 2 10" xfId="916" xr:uid="{00000000-0005-0000-0000-0000E60C0000}"/>
    <cellStyle name="Navadno 3 2 2 2 2 10 2" xfId="3447" xr:uid="{00000000-0005-0000-0000-0000E70C0000}"/>
    <cellStyle name="Navadno 3 2 2 2 2 10 2 2" xfId="7119" xr:uid="{00000000-0005-0000-0000-0000E80C0000}"/>
    <cellStyle name="Navadno 3 2 2 2 2 10 3" xfId="2213" xr:uid="{00000000-0005-0000-0000-0000E90C0000}"/>
    <cellStyle name="Navadno 3 2 2 2 2 10 3 2" xfId="5887" xr:uid="{00000000-0005-0000-0000-0000EA0C0000}"/>
    <cellStyle name="Navadno 3 2 2 2 2 10 4" xfId="4679" xr:uid="{00000000-0005-0000-0000-0000EB0C0000}"/>
    <cellStyle name="Navadno 3 2 2 2 2 11" xfId="2645" xr:uid="{00000000-0005-0000-0000-0000EC0C0000}"/>
    <cellStyle name="Navadno 3 2 2 2 2 11 2" xfId="6317" xr:uid="{00000000-0005-0000-0000-0000ED0C0000}"/>
    <cellStyle name="Navadno 3 2 2 2 2 12" xfId="1411" xr:uid="{00000000-0005-0000-0000-0000EE0C0000}"/>
    <cellStyle name="Navadno 3 2 2 2 2 12 2" xfId="5085" xr:uid="{00000000-0005-0000-0000-0000EF0C0000}"/>
    <cellStyle name="Navadno 3 2 2 2 2 13" xfId="3877" xr:uid="{00000000-0005-0000-0000-0000F00C0000}"/>
    <cellStyle name="Navadno 3 2 2 2 2 2" xfId="158" xr:uid="{00000000-0005-0000-0000-0000F10C0000}"/>
    <cellStyle name="Navadno 3 2 2 2 2 2 2" xfId="248" xr:uid="{00000000-0005-0000-0000-0000F20C0000}"/>
    <cellStyle name="Navadno 3 2 2 2 2 2 2 2" xfId="361" xr:uid="{00000000-0005-0000-0000-0000F30C0000}"/>
    <cellStyle name="Navadno 3 2 2 2 2 2 2 2 2" xfId="759" xr:uid="{00000000-0005-0000-0000-0000F40C0000}"/>
    <cellStyle name="Navadno 3 2 2 2 2 2 2 2 2 2" xfId="3290" xr:uid="{00000000-0005-0000-0000-0000F50C0000}"/>
    <cellStyle name="Navadno 3 2 2 2 2 2 2 2 2 2 2" xfId="6962" xr:uid="{00000000-0005-0000-0000-0000F60C0000}"/>
    <cellStyle name="Navadno 3 2 2 2 2 2 2 2 2 3" xfId="2056" xr:uid="{00000000-0005-0000-0000-0000F70C0000}"/>
    <cellStyle name="Navadno 3 2 2 2 2 2 2 2 2 3 2" xfId="5730" xr:uid="{00000000-0005-0000-0000-0000F80C0000}"/>
    <cellStyle name="Navadno 3 2 2 2 2 2 2 2 2 4" xfId="4522" xr:uid="{00000000-0005-0000-0000-0000F90C0000}"/>
    <cellStyle name="Navadno 3 2 2 2 2 2 2 2 3" xfId="1169" xr:uid="{00000000-0005-0000-0000-0000FA0C0000}"/>
    <cellStyle name="Navadno 3 2 2 2 2 2 2 2 3 2" xfId="3700" xr:uid="{00000000-0005-0000-0000-0000FB0C0000}"/>
    <cellStyle name="Navadno 3 2 2 2 2 2 2 2 3 2 2" xfId="7372" xr:uid="{00000000-0005-0000-0000-0000FC0C0000}"/>
    <cellStyle name="Navadno 3 2 2 2 2 2 2 2 3 3" xfId="2466" xr:uid="{00000000-0005-0000-0000-0000FD0C0000}"/>
    <cellStyle name="Navadno 3 2 2 2 2 2 2 2 3 3 2" xfId="6140" xr:uid="{00000000-0005-0000-0000-0000FE0C0000}"/>
    <cellStyle name="Navadno 3 2 2 2 2 2 2 2 3 4" xfId="4932" xr:uid="{00000000-0005-0000-0000-0000FF0C0000}"/>
    <cellStyle name="Navadno 3 2 2 2 2 2 2 2 4" xfId="2898" xr:uid="{00000000-0005-0000-0000-0000000D0000}"/>
    <cellStyle name="Navadno 3 2 2 2 2 2 2 2 4 2" xfId="6570" xr:uid="{00000000-0005-0000-0000-0000010D0000}"/>
    <cellStyle name="Navadno 3 2 2 2 2 2 2 2 5" xfId="1664" xr:uid="{00000000-0005-0000-0000-0000020D0000}"/>
    <cellStyle name="Navadno 3 2 2 2 2 2 2 2 5 2" xfId="5338" xr:uid="{00000000-0005-0000-0000-0000030D0000}"/>
    <cellStyle name="Navadno 3 2 2 2 2 2 2 2 6" xfId="4130" xr:uid="{00000000-0005-0000-0000-0000040D0000}"/>
    <cellStyle name="Navadno 3 2 2 2 2 2 2 3" xfId="647" xr:uid="{00000000-0005-0000-0000-0000050D0000}"/>
    <cellStyle name="Navadno 3 2 2 2 2 2 2 3 2" xfId="3178" xr:uid="{00000000-0005-0000-0000-0000060D0000}"/>
    <cellStyle name="Navadno 3 2 2 2 2 2 2 3 2 2" xfId="6850" xr:uid="{00000000-0005-0000-0000-0000070D0000}"/>
    <cellStyle name="Navadno 3 2 2 2 2 2 2 3 3" xfId="1944" xr:uid="{00000000-0005-0000-0000-0000080D0000}"/>
    <cellStyle name="Navadno 3 2 2 2 2 2 2 3 3 2" xfId="5618" xr:uid="{00000000-0005-0000-0000-0000090D0000}"/>
    <cellStyle name="Navadno 3 2 2 2 2 2 2 3 4" xfId="4410" xr:uid="{00000000-0005-0000-0000-00000A0D0000}"/>
    <cellStyle name="Navadno 3 2 2 2 2 2 2 4" xfId="1057" xr:uid="{00000000-0005-0000-0000-00000B0D0000}"/>
    <cellStyle name="Navadno 3 2 2 2 2 2 2 4 2" xfId="3588" xr:uid="{00000000-0005-0000-0000-00000C0D0000}"/>
    <cellStyle name="Navadno 3 2 2 2 2 2 2 4 2 2" xfId="7260" xr:uid="{00000000-0005-0000-0000-00000D0D0000}"/>
    <cellStyle name="Navadno 3 2 2 2 2 2 2 4 3" xfId="2354" xr:uid="{00000000-0005-0000-0000-00000E0D0000}"/>
    <cellStyle name="Navadno 3 2 2 2 2 2 2 4 3 2" xfId="6028" xr:uid="{00000000-0005-0000-0000-00000F0D0000}"/>
    <cellStyle name="Navadno 3 2 2 2 2 2 2 4 4" xfId="4820" xr:uid="{00000000-0005-0000-0000-0000100D0000}"/>
    <cellStyle name="Navadno 3 2 2 2 2 2 2 5" xfId="2786" xr:uid="{00000000-0005-0000-0000-0000110D0000}"/>
    <cellStyle name="Navadno 3 2 2 2 2 2 2 5 2" xfId="6458" xr:uid="{00000000-0005-0000-0000-0000120D0000}"/>
    <cellStyle name="Navadno 3 2 2 2 2 2 2 6" xfId="1552" xr:uid="{00000000-0005-0000-0000-0000130D0000}"/>
    <cellStyle name="Navadno 3 2 2 2 2 2 2 6 2" xfId="5226" xr:uid="{00000000-0005-0000-0000-0000140D0000}"/>
    <cellStyle name="Navadno 3 2 2 2 2 2 2 7" xfId="4018" xr:uid="{00000000-0005-0000-0000-0000150D0000}"/>
    <cellStyle name="Navadno 3 2 2 2 2 2 3" xfId="307" xr:uid="{00000000-0005-0000-0000-0000160D0000}"/>
    <cellStyle name="Navadno 3 2 2 2 2 2 3 2" xfId="705" xr:uid="{00000000-0005-0000-0000-0000170D0000}"/>
    <cellStyle name="Navadno 3 2 2 2 2 2 3 2 2" xfId="3236" xr:uid="{00000000-0005-0000-0000-0000180D0000}"/>
    <cellStyle name="Navadno 3 2 2 2 2 2 3 2 2 2" xfId="6908" xr:uid="{00000000-0005-0000-0000-0000190D0000}"/>
    <cellStyle name="Navadno 3 2 2 2 2 2 3 2 3" xfId="2002" xr:uid="{00000000-0005-0000-0000-00001A0D0000}"/>
    <cellStyle name="Navadno 3 2 2 2 2 2 3 2 3 2" xfId="5676" xr:uid="{00000000-0005-0000-0000-00001B0D0000}"/>
    <cellStyle name="Navadno 3 2 2 2 2 2 3 2 4" xfId="4468" xr:uid="{00000000-0005-0000-0000-00001C0D0000}"/>
    <cellStyle name="Navadno 3 2 2 2 2 2 3 3" xfId="1115" xr:uid="{00000000-0005-0000-0000-00001D0D0000}"/>
    <cellStyle name="Navadno 3 2 2 2 2 2 3 3 2" xfId="3646" xr:uid="{00000000-0005-0000-0000-00001E0D0000}"/>
    <cellStyle name="Navadno 3 2 2 2 2 2 3 3 2 2" xfId="7318" xr:uid="{00000000-0005-0000-0000-00001F0D0000}"/>
    <cellStyle name="Navadno 3 2 2 2 2 2 3 3 3" xfId="2412" xr:uid="{00000000-0005-0000-0000-0000200D0000}"/>
    <cellStyle name="Navadno 3 2 2 2 2 2 3 3 3 2" xfId="6086" xr:uid="{00000000-0005-0000-0000-0000210D0000}"/>
    <cellStyle name="Navadno 3 2 2 2 2 2 3 3 4" xfId="4878" xr:uid="{00000000-0005-0000-0000-0000220D0000}"/>
    <cellStyle name="Navadno 3 2 2 2 2 2 3 4" xfId="2844" xr:uid="{00000000-0005-0000-0000-0000230D0000}"/>
    <cellStyle name="Navadno 3 2 2 2 2 2 3 4 2" xfId="6516" xr:uid="{00000000-0005-0000-0000-0000240D0000}"/>
    <cellStyle name="Navadno 3 2 2 2 2 2 3 5" xfId="1610" xr:uid="{00000000-0005-0000-0000-0000250D0000}"/>
    <cellStyle name="Navadno 3 2 2 2 2 2 3 5 2" xfId="5284" xr:uid="{00000000-0005-0000-0000-0000260D0000}"/>
    <cellStyle name="Navadno 3 2 2 2 2 2 3 6" xfId="4076" xr:uid="{00000000-0005-0000-0000-0000270D0000}"/>
    <cellStyle name="Navadno 3 2 2 2 2 2 4" xfId="429" xr:uid="{00000000-0005-0000-0000-0000280D0000}"/>
    <cellStyle name="Navadno 3 2 2 2 2 2 4 2" xfId="822" xr:uid="{00000000-0005-0000-0000-0000290D0000}"/>
    <cellStyle name="Navadno 3 2 2 2 2 2 4 2 2" xfId="3353" xr:uid="{00000000-0005-0000-0000-00002A0D0000}"/>
    <cellStyle name="Navadno 3 2 2 2 2 2 4 2 2 2" xfId="7025" xr:uid="{00000000-0005-0000-0000-00002B0D0000}"/>
    <cellStyle name="Navadno 3 2 2 2 2 2 4 2 3" xfId="2119" xr:uid="{00000000-0005-0000-0000-00002C0D0000}"/>
    <cellStyle name="Navadno 3 2 2 2 2 2 4 2 3 2" xfId="5793" xr:uid="{00000000-0005-0000-0000-00002D0D0000}"/>
    <cellStyle name="Navadno 3 2 2 2 2 2 4 2 4" xfId="4585" xr:uid="{00000000-0005-0000-0000-00002E0D0000}"/>
    <cellStyle name="Navadno 3 2 2 2 2 2 4 3" xfId="1232" xr:uid="{00000000-0005-0000-0000-00002F0D0000}"/>
    <cellStyle name="Navadno 3 2 2 2 2 2 4 3 2" xfId="3763" xr:uid="{00000000-0005-0000-0000-0000300D0000}"/>
    <cellStyle name="Navadno 3 2 2 2 2 2 4 3 2 2" xfId="7435" xr:uid="{00000000-0005-0000-0000-0000310D0000}"/>
    <cellStyle name="Navadno 3 2 2 2 2 2 4 3 3" xfId="2529" xr:uid="{00000000-0005-0000-0000-0000320D0000}"/>
    <cellStyle name="Navadno 3 2 2 2 2 2 4 3 3 2" xfId="6203" xr:uid="{00000000-0005-0000-0000-0000330D0000}"/>
    <cellStyle name="Navadno 3 2 2 2 2 2 4 3 4" xfId="4995" xr:uid="{00000000-0005-0000-0000-0000340D0000}"/>
    <cellStyle name="Navadno 3 2 2 2 2 2 4 4" xfId="2961" xr:uid="{00000000-0005-0000-0000-0000350D0000}"/>
    <cellStyle name="Navadno 3 2 2 2 2 2 4 4 2" xfId="6633" xr:uid="{00000000-0005-0000-0000-0000360D0000}"/>
    <cellStyle name="Navadno 3 2 2 2 2 2 4 5" xfId="1727" xr:uid="{00000000-0005-0000-0000-0000370D0000}"/>
    <cellStyle name="Navadno 3 2 2 2 2 2 4 5 2" xfId="5401" xr:uid="{00000000-0005-0000-0000-0000380D0000}"/>
    <cellStyle name="Navadno 3 2 2 2 2 2 4 6" xfId="4193" xr:uid="{00000000-0005-0000-0000-0000390D0000}"/>
    <cellStyle name="Navadno 3 2 2 2 2 2 5" xfId="557" xr:uid="{00000000-0005-0000-0000-00003A0D0000}"/>
    <cellStyle name="Navadno 3 2 2 2 2 2 5 2" xfId="3088" xr:uid="{00000000-0005-0000-0000-00003B0D0000}"/>
    <cellStyle name="Navadno 3 2 2 2 2 2 5 2 2" xfId="6760" xr:uid="{00000000-0005-0000-0000-00003C0D0000}"/>
    <cellStyle name="Navadno 3 2 2 2 2 2 5 3" xfId="1854" xr:uid="{00000000-0005-0000-0000-00003D0D0000}"/>
    <cellStyle name="Navadno 3 2 2 2 2 2 5 3 2" xfId="5528" xr:uid="{00000000-0005-0000-0000-00003E0D0000}"/>
    <cellStyle name="Navadno 3 2 2 2 2 2 5 4" xfId="4320" xr:uid="{00000000-0005-0000-0000-00003F0D0000}"/>
    <cellStyle name="Navadno 3 2 2 2 2 2 6" xfId="967" xr:uid="{00000000-0005-0000-0000-0000400D0000}"/>
    <cellStyle name="Navadno 3 2 2 2 2 2 6 2" xfId="3498" xr:uid="{00000000-0005-0000-0000-0000410D0000}"/>
    <cellStyle name="Navadno 3 2 2 2 2 2 6 2 2" xfId="7170" xr:uid="{00000000-0005-0000-0000-0000420D0000}"/>
    <cellStyle name="Navadno 3 2 2 2 2 2 6 3" xfId="2264" xr:uid="{00000000-0005-0000-0000-0000430D0000}"/>
    <cellStyle name="Navadno 3 2 2 2 2 2 6 3 2" xfId="5938" xr:uid="{00000000-0005-0000-0000-0000440D0000}"/>
    <cellStyle name="Navadno 3 2 2 2 2 2 6 4" xfId="4730" xr:uid="{00000000-0005-0000-0000-0000450D0000}"/>
    <cellStyle name="Navadno 3 2 2 2 2 2 7" xfId="2696" xr:uid="{00000000-0005-0000-0000-0000460D0000}"/>
    <cellStyle name="Navadno 3 2 2 2 2 2 7 2" xfId="6368" xr:uid="{00000000-0005-0000-0000-0000470D0000}"/>
    <cellStyle name="Navadno 3 2 2 2 2 2 8" xfId="1462" xr:uid="{00000000-0005-0000-0000-0000480D0000}"/>
    <cellStyle name="Navadno 3 2 2 2 2 2 8 2" xfId="5136" xr:uid="{00000000-0005-0000-0000-0000490D0000}"/>
    <cellStyle name="Navadno 3 2 2 2 2 2 9" xfId="3928" xr:uid="{00000000-0005-0000-0000-00004A0D0000}"/>
    <cellStyle name="Navadno 3 2 2 2 2 3" xfId="174" xr:uid="{00000000-0005-0000-0000-00004B0D0000}"/>
    <cellStyle name="Navadno 3 2 2 2 2 3 2" xfId="343" xr:uid="{00000000-0005-0000-0000-00004C0D0000}"/>
    <cellStyle name="Navadno 3 2 2 2 2 3 2 2" xfId="741" xr:uid="{00000000-0005-0000-0000-00004D0D0000}"/>
    <cellStyle name="Navadno 3 2 2 2 2 3 2 2 2" xfId="3272" xr:uid="{00000000-0005-0000-0000-00004E0D0000}"/>
    <cellStyle name="Navadno 3 2 2 2 2 3 2 2 2 2" xfId="6944" xr:uid="{00000000-0005-0000-0000-00004F0D0000}"/>
    <cellStyle name="Navadno 3 2 2 2 2 3 2 2 3" xfId="2038" xr:uid="{00000000-0005-0000-0000-0000500D0000}"/>
    <cellStyle name="Navadno 3 2 2 2 2 3 2 2 3 2" xfId="5712" xr:uid="{00000000-0005-0000-0000-0000510D0000}"/>
    <cellStyle name="Navadno 3 2 2 2 2 3 2 2 4" xfId="4504" xr:uid="{00000000-0005-0000-0000-0000520D0000}"/>
    <cellStyle name="Navadno 3 2 2 2 2 3 2 3" xfId="1151" xr:uid="{00000000-0005-0000-0000-0000530D0000}"/>
    <cellStyle name="Navadno 3 2 2 2 2 3 2 3 2" xfId="3682" xr:uid="{00000000-0005-0000-0000-0000540D0000}"/>
    <cellStyle name="Navadno 3 2 2 2 2 3 2 3 2 2" xfId="7354" xr:uid="{00000000-0005-0000-0000-0000550D0000}"/>
    <cellStyle name="Navadno 3 2 2 2 2 3 2 3 3" xfId="2448" xr:uid="{00000000-0005-0000-0000-0000560D0000}"/>
    <cellStyle name="Navadno 3 2 2 2 2 3 2 3 3 2" xfId="6122" xr:uid="{00000000-0005-0000-0000-0000570D0000}"/>
    <cellStyle name="Navadno 3 2 2 2 2 3 2 3 4" xfId="4914" xr:uid="{00000000-0005-0000-0000-0000580D0000}"/>
    <cellStyle name="Navadno 3 2 2 2 2 3 2 4" xfId="2880" xr:uid="{00000000-0005-0000-0000-0000590D0000}"/>
    <cellStyle name="Navadno 3 2 2 2 2 3 2 4 2" xfId="6552" xr:uid="{00000000-0005-0000-0000-00005A0D0000}"/>
    <cellStyle name="Navadno 3 2 2 2 2 3 2 5" xfId="1646" xr:uid="{00000000-0005-0000-0000-00005B0D0000}"/>
    <cellStyle name="Navadno 3 2 2 2 2 3 2 5 2" xfId="5320" xr:uid="{00000000-0005-0000-0000-00005C0D0000}"/>
    <cellStyle name="Navadno 3 2 2 2 2 3 2 6" xfId="4112" xr:uid="{00000000-0005-0000-0000-00005D0D0000}"/>
    <cellStyle name="Navadno 3 2 2 2 2 3 3" xfId="447" xr:uid="{00000000-0005-0000-0000-00005E0D0000}"/>
    <cellStyle name="Navadno 3 2 2 2 2 3 3 2" xfId="840" xr:uid="{00000000-0005-0000-0000-00005F0D0000}"/>
    <cellStyle name="Navadno 3 2 2 2 2 3 3 2 2" xfId="3371" xr:uid="{00000000-0005-0000-0000-0000600D0000}"/>
    <cellStyle name="Navadno 3 2 2 2 2 3 3 2 2 2" xfId="7043" xr:uid="{00000000-0005-0000-0000-0000610D0000}"/>
    <cellStyle name="Navadno 3 2 2 2 2 3 3 2 3" xfId="2137" xr:uid="{00000000-0005-0000-0000-0000620D0000}"/>
    <cellStyle name="Navadno 3 2 2 2 2 3 3 2 3 2" xfId="5811" xr:uid="{00000000-0005-0000-0000-0000630D0000}"/>
    <cellStyle name="Navadno 3 2 2 2 2 3 3 2 4" xfId="4603" xr:uid="{00000000-0005-0000-0000-0000640D0000}"/>
    <cellStyle name="Navadno 3 2 2 2 2 3 3 3" xfId="1250" xr:uid="{00000000-0005-0000-0000-0000650D0000}"/>
    <cellStyle name="Navadno 3 2 2 2 2 3 3 3 2" xfId="3781" xr:uid="{00000000-0005-0000-0000-0000660D0000}"/>
    <cellStyle name="Navadno 3 2 2 2 2 3 3 3 2 2" xfId="7453" xr:uid="{00000000-0005-0000-0000-0000670D0000}"/>
    <cellStyle name="Navadno 3 2 2 2 2 3 3 3 3" xfId="2547" xr:uid="{00000000-0005-0000-0000-0000680D0000}"/>
    <cellStyle name="Navadno 3 2 2 2 2 3 3 3 3 2" xfId="6221" xr:uid="{00000000-0005-0000-0000-0000690D0000}"/>
    <cellStyle name="Navadno 3 2 2 2 2 3 3 3 4" xfId="5013" xr:uid="{00000000-0005-0000-0000-00006A0D0000}"/>
    <cellStyle name="Navadno 3 2 2 2 2 3 3 4" xfId="2979" xr:uid="{00000000-0005-0000-0000-00006B0D0000}"/>
    <cellStyle name="Navadno 3 2 2 2 2 3 3 4 2" xfId="6651" xr:uid="{00000000-0005-0000-0000-00006C0D0000}"/>
    <cellStyle name="Navadno 3 2 2 2 2 3 3 5" xfId="1745" xr:uid="{00000000-0005-0000-0000-00006D0D0000}"/>
    <cellStyle name="Navadno 3 2 2 2 2 3 3 5 2" xfId="5419" xr:uid="{00000000-0005-0000-0000-00006E0D0000}"/>
    <cellStyle name="Navadno 3 2 2 2 2 3 3 6" xfId="4211" xr:uid="{00000000-0005-0000-0000-00006F0D0000}"/>
    <cellStyle name="Navadno 3 2 2 2 2 3 4" xfId="573" xr:uid="{00000000-0005-0000-0000-0000700D0000}"/>
    <cellStyle name="Navadno 3 2 2 2 2 3 4 2" xfId="3104" xr:uid="{00000000-0005-0000-0000-0000710D0000}"/>
    <cellStyle name="Navadno 3 2 2 2 2 3 4 2 2" xfId="6776" xr:uid="{00000000-0005-0000-0000-0000720D0000}"/>
    <cellStyle name="Navadno 3 2 2 2 2 3 4 3" xfId="1870" xr:uid="{00000000-0005-0000-0000-0000730D0000}"/>
    <cellStyle name="Navadno 3 2 2 2 2 3 4 3 2" xfId="5544" xr:uid="{00000000-0005-0000-0000-0000740D0000}"/>
    <cellStyle name="Navadno 3 2 2 2 2 3 4 4" xfId="4336" xr:uid="{00000000-0005-0000-0000-0000750D0000}"/>
    <cellStyle name="Navadno 3 2 2 2 2 3 5" xfId="983" xr:uid="{00000000-0005-0000-0000-0000760D0000}"/>
    <cellStyle name="Navadno 3 2 2 2 2 3 5 2" xfId="3514" xr:uid="{00000000-0005-0000-0000-0000770D0000}"/>
    <cellStyle name="Navadno 3 2 2 2 2 3 5 2 2" xfId="7186" xr:uid="{00000000-0005-0000-0000-0000780D0000}"/>
    <cellStyle name="Navadno 3 2 2 2 2 3 5 3" xfId="2280" xr:uid="{00000000-0005-0000-0000-0000790D0000}"/>
    <cellStyle name="Navadno 3 2 2 2 2 3 5 3 2" xfId="5954" xr:uid="{00000000-0005-0000-0000-00007A0D0000}"/>
    <cellStyle name="Navadno 3 2 2 2 2 3 5 4" xfId="4746" xr:uid="{00000000-0005-0000-0000-00007B0D0000}"/>
    <cellStyle name="Navadno 3 2 2 2 2 3 6" xfId="2712" xr:uid="{00000000-0005-0000-0000-00007C0D0000}"/>
    <cellStyle name="Navadno 3 2 2 2 2 3 6 2" xfId="6384" xr:uid="{00000000-0005-0000-0000-00007D0D0000}"/>
    <cellStyle name="Navadno 3 2 2 2 2 3 7" xfId="1478" xr:uid="{00000000-0005-0000-0000-00007E0D0000}"/>
    <cellStyle name="Navadno 3 2 2 2 2 3 7 2" xfId="5152" xr:uid="{00000000-0005-0000-0000-00007F0D0000}"/>
    <cellStyle name="Navadno 3 2 2 2 2 3 8" xfId="3944" xr:uid="{00000000-0005-0000-0000-0000800D0000}"/>
    <cellStyle name="Navadno 3 2 2 2 2 4" xfId="201" xr:uid="{00000000-0005-0000-0000-0000810D0000}"/>
    <cellStyle name="Navadno 3 2 2 2 2 4 2" xfId="474" xr:uid="{00000000-0005-0000-0000-0000820D0000}"/>
    <cellStyle name="Navadno 3 2 2 2 2 4 2 2" xfId="867" xr:uid="{00000000-0005-0000-0000-0000830D0000}"/>
    <cellStyle name="Navadno 3 2 2 2 2 4 2 2 2" xfId="3398" xr:uid="{00000000-0005-0000-0000-0000840D0000}"/>
    <cellStyle name="Navadno 3 2 2 2 2 4 2 2 2 2" xfId="7070" xr:uid="{00000000-0005-0000-0000-0000850D0000}"/>
    <cellStyle name="Navadno 3 2 2 2 2 4 2 2 3" xfId="2164" xr:uid="{00000000-0005-0000-0000-0000860D0000}"/>
    <cellStyle name="Navadno 3 2 2 2 2 4 2 2 3 2" xfId="5838" xr:uid="{00000000-0005-0000-0000-0000870D0000}"/>
    <cellStyle name="Navadno 3 2 2 2 2 4 2 2 4" xfId="4630" xr:uid="{00000000-0005-0000-0000-0000880D0000}"/>
    <cellStyle name="Navadno 3 2 2 2 2 4 2 3" xfId="1277" xr:uid="{00000000-0005-0000-0000-0000890D0000}"/>
    <cellStyle name="Navadno 3 2 2 2 2 4 2 3 2" xfId="3808" xr:uid="{00000000-0005-0000-0000-00008A0D0000}"/>
    <cellStyle name="Navadno 3 2 2 2 2 4 2 3 2 2" xfId="7480" xr:uid="{00000000-0005-0000-0000-00008B0D0000}"/>
    <cellStyle name="Navadno 3 2 2 2 2 4 2 3 3" xfId="2574" xr:uid="{00000000-0005-0000-0000-00008C0D0000}"/>
    <cellStyle name="Navadno 3 2 2 2 2 4 2 3 3 2" xfId="6248" xr:uid="{00000000-0005-0000-0000-00008D0D0000}"/>
    <cellStyle name="Navadno 3 2 2 2 2 4 2 3 4" xfId="5040" xr:uid="{00000000-0005-0000-0000-00008E0D0000}"/>
    <cellStyle name="Navadno 3 2 2 2 2 4 2 4" xfId="3006" xr:uid="{00000000-0005-0000-0000-00008F0D0000}"/>
    <cellStyle name="Navadno 3 2 2 2 2 4 2 4 2" xfId="6678" xr:uid="{00000000-0005-0000-0000-0000900D0000}"/>
    <cellStyle name="Navadno 3 2 2 2 2 4 2 5" xfId="1772" xr:uid="{00000000-0005-0000-0000-0000910D0000}"/>
    <cellStyle name="Navadno 3 2 2 2 2 4 2 5 2" xfId="5446" xr:uid="{00000000-0005-0000-0000-0000920D0000}"/>
    <cellStyle name="Navadno 3 2 2 2 2 4 2 6" xfId="4238" xr:uid="{00000000-0005-0000-0000-0000930D0000}"/>
    <cellStyle name="Navadno 3 2 2 2 2 4 3" xfId="600" xr:uid="{00000000-0005-0000-0000-0000940D0000}"/>
    <cellStyle name="Navadno 3 2 2 2 2 4 3 2" xfId="3131" xr:uid="{00000000-0005-0000-0000-0000950D0000}"/>
    <cellStyle name="Navadno 3 2 2 2 2 4 3 2 2" xfId="6803" xr:uid="{00000000-0005-0000-0000-0000960D0000}"/>
    <cellStyle name="Navadno 3 2 2 2 2 4 3 3" xfId="1897" xr:uid="{00000000-0005-0000-0000-0000970D0000}"/>
    <cellStyle name="Navadno 3 2 2 2 2 4 3 3 2" xfId="5571" xr:uid="{00000000-0005-0000-0000-0000980D0000}"/>
    <cellStyle name="Navadno 3 2 2 2 2 4 3 4" xfId="4363" xr:uid="{00000000-0005-0000-0000-0000990D0000}"/>
    <cellStyle name="Navadno 3 2 2 2 2 4 4" xfId="1010" xr:uid="{00000000-0005-0000-0000-00009A0D0000}"/>
    <cellStyle name="Navadno 3 2 2 2 2 4 4 2" xfId="3541" xr:uid="{00000000-0005-0000-0000-00009B0D0000}"/>
    <cellStyle name="Navadno 3 2 2 2 2 4 4 2 2" xfId="7213" xr:uid="{00000000-0005-0000-0000-00009C0D0000}"/>
    <cellStyle name="Navadno 3 2 2 2 2 4 4 3" xfId="2307" xr:uid="{00000000-0005-0000-0000-00009D0D0000}"/>
    <cellStyle name="Navadno 3 2 2 2 2 4 4 3 2" xfId="5981" xr:uid="{00000000-0005-0000-0000-00009E0D0000}"/>
    <cellStyle name="Navadno 3 2 2 2 2 4 4 4" xfId="4773" xr:uid="{00000000-0005-0000-0000-00009F0D0000}"/>
    <cellStyle name="Navadno 3 2 2 2 2 4 5" xfId="2739" xr:uid="{00000000-0005-0000-0000-0000A00D0000}"/>
    <cellStyle name="Navadno 3 2 2 2 2 4 5 2" xfId="6411" xr:uid="{00000000-0005-0000-0000-0000A10D0000}"/>
    <cellStyle name="Navadno 3 2 2 2 2 4 6" xfId="1505" xr:uid="{00000000-0005-0000-0000-0000A20D0000}"/>
    <cellStyle name="Navadno 3 2 2 2 2 4 6 2" xfId="5179" xr:uid="{00000000-0005-0000-0000-0000A30D0000}"/>
    <cellStyle name="Navadno 3 2 2 2 2 4 7" xfId="3971" xr:uid="{00000000-0005-0000-0000-0000A40D0000}"/>
    <cellStyle name="Navadno 3 2 2 2 2 5" xfId="228" xr:uid="{00000000-0005-0000-0000-0000A50D0000}"/>
    <cellStyle name="Navadno 3 2 2 2 2 5 2" xfId="627" xr:uid="{00000000-0005-0000-0000-0000A60D0000}"/>
    <cellStyle name="Navadno 3 2 2 2 2 5 2 2" xfId="3158" xr:uid="{00000000-0005-0000-0000-0000A70D0000}"/>
    <cellStyle name="Navadno 3 2 2 2 2 5 2 2 2" xfId="6830" xr:uid="{00000000-0005-0000-0000-0000A80D0000}"/>
    <cellStyle name="Navadno 3 2 2 2 2 5 2 3" xfId="1924" xr:uid="{00000000-0005-0000-0000-0000A90D0000}"/>
    <cellStyle name="Navadno 3 2 2 2 2 5 2 3 2" xfId="5598" xr:uid="{00000000-0005-0000-0000-0000AA0D0000}"/>
    <cellStyle name="Navadno 3 2 2 2 2 5 2 4" xfId="4390" xr:uid="{00000000-0005-0000-0000-0000AB0D0000}"/>
    <cellStyle name="Navadno 3 2 2 2 2 5 3" xfId="1037" xr:uid="{00000000-0005-0000-0000-0000AC0D0000}"/>
    <cellStyle name="Navadno 3 2 2 2 2 5 3 2" xfId="3568" xr:uid="{00000000-0005-0000-0000-0000AD0D0000}"/>
    <cellStyle name="Navadno 3 2 2 2 2 5 3 2 2" xfId="7240" xr:uid="{00000000-0005-0000-0000-0000AE0D0000}"/>
    <cellStyle name="Navadno 3 2 2 2 2 5 3 3" xfId="2334" xr:uid="{00000000-0005-0000-0000-0000AF0D0000}"/>
    <cellStyle name="Navadno 3 2 2 2 2 5 3 3 2" xfId="6008" xr:uid="{00000000-0005-0000-0000-0000B00D0000}"/>
    <cellStyle name="Navadno 3 2 2 2 2 5 3 4" xfId="4800" xr:uid="{00000000-0005-0000-0000-0000B10D0000}"/>
    <cellStyle name="Navadno 3 2 2 2 2 5 4" xfId="2766" xr:uid="{00000000-0005-0000-0000-0000B20D0000}"/>
    <cellStyle name="Navadno 3 2 2 2 2 5 4 2" xfId="6438" xr:uid="{00000000-0005-0000-0000-0000B30D0000}"/>
    <cellStyle name="Navadno 3 2 2 2 2 5 5" xfId="1532" xr:uid="{00000000-0005-0000-0000-0000B40D0000}"/>
    <cellStyle name="Navadno 3 2 2 2 2 5 5 2" xfId="5206" xr:uid="{00000000-0005-0000-0000-0000B50D0000}"/>
    <cellStyle name="Navadno 3 2 2 2 2 5 6" xfId="3998" xr:uid="{00000000-0005-0000-0000-0000B60D0000}"/>
    <cellStyle name="Navadno 3 2 2 2 2 6" xfId="289" xr:uid="{00000000-0005-0000-0000-0000B70D0000}"/>
    <cellStyle name="Navadno 3 2 2 2 2 6 2" xfId="687" xr:uid="{00000000-0005-0000-0000-0000B80D0000}"/>
    <cellStyle name="Navadno 3 2 2 2 2 6 2 2" xfId="3218" xr:uid="{00000000-0005-0000-0000-0000B90D0000}"/>
    <cellStyle name="Navadno 3 2 2 2 2 6 2 2 2" xfId="6890" xr:uid="{00000000-0005-0000-0000-0000BA0D0000}"/>
    <cellStyle name="Navadno 3 2 2 2 2 6 2 3" xfId="1984" xr:uid="{00000000-0005-0000-0000-0000BB0D0000}"/>
    <cellStyle name="Navadno 3 2 2 2 2 6 2 3 2" xfId="5658" xr:uid="{00000000-0005-0000-0000-0000BC0D0000}"/>
    <cellStyle name="Navadno 3 2 2 2 2 6 2 4" xfId="4450" xr:uid="{00000000-0005-0000-0000-0000BD0D0000}"/>
    <cellStyle name="Navadno 3 2 2 2 2 6 3" xfId="1097" xr:uid="{00000000-0005-0000-0000-0000BE0D0000}"/>
    <cellStyle name="Navadno 3 2 2 2 2 6 3 2" xfId="3628" xr:uid="{00000000-0005-0000-0000-0000BF0D0000}"/>
    <cellStyle name="Navadno 3 2 2 2 2 6 3 2 2" xfId="7300" xr:uid="{00000000-0005-0000-0000-0000C00D0000}"/>
    <cellStyle name="Navadno 3 2 2 2 2 6 3 3" xfId="2394" xr:uid="{00000000-0005-0000-0000-0000C10D0000}"/>
    <cellStyle name="Navadno 3 2 2 2 2 6 3 3 2" xfId="6068" xr:uid="{00000000-0005-0000-0000-0000C20D0000}"/>
    <cellStyle name="Navadno 3 2 2 2 2 6 3 4" xfId="4860" xr:uid="{00000000-0005-0000-0000-0000C30D0000}"/>
    <cellStyle name="Navadno 3 2 2 2 2 6 4" xfId="2826" xr:uid="{00000000-0005-0000-0000-0000C40D0000}"/>
    <cellStyle name="Navadno 3 2 2 2 2 6 4 2" xfId="6498" xr:uid="{00000000-0005-0000-0000-0000C50D0000}"/>
    <cellStyle name="Navadno 3 2 2 2 2 6 5" xfId="1592" xr:uid="{00000000-0005-0000-0000-0000C60D0000}"/>
    <cellStyle name="Navadno 3 2 2 2 2 6 5 2" xfId="5266" xr:uid="{00000000-0005-0000-0000-0000C70D0000}"/>
    <cellStyle name="Navadno 3 2 2 2 2 6 6" xfId="4058" xr:uid="{00000000-0005-0000-0000-0000C80D0000}"/>
    <cellStyle name="Navadno 3 2 2 2 2 7" xfId="410" xr:uid="{00000000-0005-0000-0000-0000C90D0000}"/>
    <cellStyle name="Navadno 3 2 2 2 2 7 2" xfId="803" xr:uid="{00000000-0005-0000-0000-0000CA0D0000}"/>
    <cellStyle name="Navadno 3 2 2 2 2 7 2 2" xfId="3334" xr:uid="{00000000-0005-0000-0000-0000CB0D0000}"/>
    <cellStyle name="Navadno 3 2 2 2 2 7 2 2 2" xfId="7006" xr:uid="{00000000-0005-0000-0000-0000CC0D0000}"/>
    <cellStyle name="Navadno 3 2 2 2 2 7 2 3" xfId="2100" xr:uid="{00000000-0005-0000-0000-0000CD0D0000}"/>
    <cellStyle name="Navadno 3 2 2 2 2 7 2 3 2" xfId="5774" xr:uid="{00000000-0005-0000-0000-0000CE0D0000}"/>
    <cellStyle name="Navadno 3 2 2 2 2 7 2 4" xfId="4566" xr:uid="{00000000-0005-0000-0000-0000CF0D0000}"/>
    <cellStyle name="Navadno 3 2 2 2 2 7 3" xfId="1213" xr:uid="{00000000-0005-0000-0000-0000D00D0000}"/>
    <cellStyle name="Navadno 3 2 2 2 2 7 3 2" xfId="3744" xr:uid="{00000000-0005-0000-0000-0000D10D0000}"/>
    <cellStyle name="Navadno 3 2 2 2 2 7 3 2 2" xfId="7416" xr:uid="{00000000-0005-0000-0000-0000D20D0000}"/>
    <cellStyle name="Navadno 3 2 2 2 2 7 3 3" xfId="2510" xr:uid="{00000000-0005-0000-0000-0000D30D0000}"/>
    <cellStyle name="Navadno 3 2 2 2 2 7 3 3 2" xfId="6184" xr:uid="{00000000-0005-0000-0000-0000D40D0000}"/>
    <cellStyle name="Navadno 3 2 2 2 2 7 3 4" xfId="4976" xr:uid="{00000000-0005-0000-0000-0000D50D0000}"/>
    <cellStyle name="Navadno 3 2 2 2 2 7 4" xfId="2942" xr:uid="{00000000-0005-0000-0000-0000D60D0000}"/>
    <cellStyle name="Navadno 3 2 2 2 2 7 4 2" xfId="6614" xr:uid="{00000000-0005-0000-0000-0000D70D0000}"/>
    <cellStyle name="Navadno 3 2 2 2 2 7 5" xfId="1708" xr:uid="{00000000-0005-0000-0000-0000D80D0000}"/>
    <cellStyle name="Navadno 3 2 2 2 2 7 5 2" xfId="5382" xr:uid="{00000000-0005-0000-0000-0000D90D0000}"/>
    <cellStyle name="Navadno 3 2 2 2 2 7 6" xfId="4174" xr:uid="{00000000-0005-0000-0000-0000DA0D0000}"/>
    <cellStyle name="Navadno 3 2 2 2 2 8" xfId="139" xr:uid="{00000000-0005-0000-0000-0000DB0D0000}"/>
    <cellStyle name="Navadno 3 2 2 2 2 8 2" xfId="538" xr:uid="{00000000-0005-0000-0000-0000DC0D0000}"/>
    <cellStyle name="Navadno 3 2 2 2 2 8 2 2" xfId="3069" xr:uid="{00000000-0005-0000-0000-0000DD0D0000}"/>
    <cellStyle name="Navadno 3 2 2 2 2 8 2 2 2" xfId="6741" xr:uid="{00000000-0005-0000-0000-0000DE0D0000}"/>
    <cellStyle name="Navadno 3 2 2 2 2 8 2 3" xfId="1835" xr:uid="{00000000-0005-0000-0000-0000DF0D0000}"/>
    <cellStyle name="Navadno 3 2 2 2 2 8 2 3 2" xfId="5509" xr:uid="{00000000-0005-0000-0000-0000E00D0000}"/>
    <cellStyle name="Navadno 3 2 2 2 2 8 2 4" xfId="4301" xr:uid="{00000000-0005-0000-0000-0000E10D0000}"/>
    <cellStyle name="Navadno 3 2 2 2 2 8 3" xfId="948" xr:uid="{00000000-0005-0000-0000-0000E20D0000}"/>
    <cellStyle name="Navadno 3 2 2 2 2 8 3 2" xfId="3479" xr:uid="{00000000-0005-0000-0000-0000E30D0000}"/>
    <cellStyle name="Navadno 3 2 2 2 2 8 3 2 2" xfId="7151" xr:uid="{00000000-0005-0000-0000-0000E40D0000}"/>
    <cellStyle name="Navadno 3 2 2 2 2 8 3 3" xfId="2245" xr:uid="{00000000-0005-0000-0000-0000E50D0000}"/>
    <cellStyle name="Navadno 3 2 2 2 2 8 3 3 2" xfId="5919" xr:uid="{00000000-0005-0000-0000-0000E60D0000}"/>
    <cellStyle name="Navadno 3 2 2 2 2 8 3 4" xfId="4711" xr:uid="{00000000-0005-0000-0000-0000E70D0000}"/>
    <cellStyle name="Navadno 3 2 2 2 2 8 4" xfId="2677" xr:uid="{00000000-0005-0000-0000-0000E80D0000}"/>
    <cellStyle name="Navadno 3 2 2 2 2 8 4 2" xfId="6349" xr:uid="{00000000-0005-0000-0000-0000E90D0000}"/>
    <cellStyle name="Navadno 3 2 2 2 2 8 5" xfId="1443" xr:uid="{00000000-0005-0000-0000-0000EA0D0000}"/>
    <cellStyle name="Navadno 3 2 2 2 2 8 5 2" xfId="5117" xr:uid="{00000000-0005-0000-0000-0000EB0D0000}"/>
    <cellStyle name="Navadno 3 2 2 2 2 8 6" xfId="3909" xr:uid="{00000000-0005-0000-0000-0000EC0D0000}"/>
    <cellStyle name="Navadno 3 2 2 2 2 9" xfId="506" xr:uid="{00000000-0005-0000-0000-0000ED0D0000}"/>
    <cellStyle name="Navadno 3 2 2 2 2 9 2" xfId="3037" xr:uid="{00000000-0005-0000-0000-0000EE0D0000}"/>
    <cellStyle name="Navadno 3 2 2 2 2 9 2 2" xfId="6709" xr:uid="{00000000-0005-0000-0000-0000EF0D0000}"/>
    <cellStyle name="Navadno 3 2 2 2 2 9 3" xfId="1803" xr:uid="{00000000-0005-0000-0000-0000F00D0000}"/>
    <cellStyle name="Navadno 3 2 2 2 2 9 3 2" xfId="5477" xr:uid="{00000000-0005-0000-0000-0000F10D0000}"/>
    <cellStyle name="Navadno 3 2 2 2 2 9 4" xfId="4269" xr:uid="{00000000-0005-0000-0000-0000F20D0000}"/>
    <cellStyle name="Navadno 3 2 2 2 3" xfId="149" xr:uid="{00000000-0005-0000-0000-0000F30D0000}"/>
    <cellStyle name="Navadno 3 2 2 2 3 2" xfId="219" xr:uid="{00000000-0005-0000-0000-0000F40D0000}"/>
    <cellStyle name="Navadno 3 2 2 2 3 2 2" xfId="370" xr:uid="{00000000-0005-0000-0000-0000F50D0000}"/>
    <cellStyle name="Navadno 3 2 2 2 3 2 2 2" xfId="768" xr:uid="{00000000-0005-0000-0000-0000F60D0000}"/>
    <cellStyle name="Navadno 3 2 2 2 3 2 2 2 2" xfId="3299" xr:uid="{00000000-0005-0000-0000-0000F70D0000}"/>
    <cellStyle name="Navadno 3 2 2 2 3 2 2 2 2 2" xfId="6971" xr:uid="{00000000-0005-0000-0000-0000F80D0000}"/>
    <cellStyle name="Navadno 3 2 2 2 3 2 2 2 3" xfId="2065" xr:uid="{00000000-0005-0000-0000-0000F90D0000}"/>
    <cellStyle name="Navadno 3 2 2 2 3 2 2 2 3 2" xfId="5739" xr:uid="{00000000-0005-0000-0000-0000FA0D0000}"/>
    <cellStyle name="Navadno 3 2 2 2 3 2 2 2 4" xfId="4531" xr:uid="{00000000-0005-0000-0000-0000FB0D0000}"/>
    <cellStyle name="Navadno 3 2 2 2 3 2 2 3" xfId="1178" xr:uid="{00000000-0005-0000-0000-0000FC0D0000}"/>
    <cellStyle name="Navadno 3 2 2 2 3 2 2 3 2" xfId="3709" xr:uid="{00000000-0005-0000-0000-0000FD0D0000}"/>
    <cellStyle name="Navadno 3 2 2 2 3 2 2 3 2 2" xfId="7381" xr:uid="{00000000-0005-0000-0000-0000FE0D0000}"/>
    <cellStyle name="Navadno 3 2 2 2 3 2 2 3 3" xfId="2475" xr:uid="{00000000-0005-0000-0000-0000FF0D0000}"/>
    <cellStyle name="Navadno 3 2 2 2 3 2 2 3 3 2" xfId="6149" xr:uid="{00000000-0005-0000-0000-0000000E0000}"/>
    <cellStyle name="Navadno 3 2 2 2 3 2 2 3 4" xfId="4941" xr:uid="{00000000-0005-0000-0000-0000010E0000}"/>
    <cellStyle name="Navadno 3 2 2 2 3 2 2 4" xfId="2907" xr:uid="{00000000-0005-0000-0000-0000020E0000}"/>
    <cellStyle name="Navadno 3 2 2 2 3 2 2 4 2" xfId="6579" xr:uid="{00000000-0005-0000-0000-0000030E0000}"/>
    <cellStyle name="Navadno 3 2 2 2 3 2 2 5" xfId="1673" xr:uid="{00000000-0005-0000-0000-0000040E0000}"/>
    <cellStyle name="Navadno 3 2 2 2 3 2 2 5 2" xfId="5347" xr:uid="{00000000-0005-0000-0000-0000050E0000}"/>
    <cellStyle name="Navadno 3 2 2 2 3 2 2 6" xfId="4139" xr:uid="{00000000-0005-0000-0000-0000060E0000}"/>
    <cellStyle name="Navadno 3 2 2 2 3 2 3" xfId="618" xr:uid="{00000000-0005-0000-0000-0000070E0000}"/>
    <cellStyle name="Navadno 3 2 2 2 3 2 3 2" xfId="3149" xr:uid="{00000000-0005-0000-0000-0000080E0000}"/>
    <cellStyle name="Navadno 3 2 2 2 3 2 3 2 2" xfId="6821" xr:uid="{00000000-0005-0000-0000-0000090E0000}"/>
    <cellStyle name="Navadno 3 2 2 2 3 2 3 3" xfId="1915" xr:uid="{00000000-0005-0000-0000-00000A0E0000}"/>
    <cellStyle name="Navadno 3 2 2 2 3 2 3 3 2" xfId="5589" xr:uid="{00000000-0005-0000-0000-00000B0E0000}"/>
    <cellStyle name="Navadno 3 2 2 2 3 2 3 4" xfId="4381" xr:uid="{00000000-0005-0000-0000-00000C0E0000}"/>
    <cellStyle name="Navadno 3 2 2 2 3 2 4" xfId="1028" xr:uid="{00000000-0005-0000-0000-00000D0E0000}"/>
    <cellStyle name="Navadno 3 2 2 2 3 2 4 2" xfId="3559" xr:uid="{00000000-0005-0000-0000-00000E0E0000}"/>
    <cellStyle name="Navadno 3 2 2 2 3 2 4 2 2" xfId="7231" xr:uid="{00000000-0005-0000-0000-00000F0E0000}"/>
    <cellStyle name="Navadno 3 2 2 2 3 2 4 3" xfId="2325" xr:uid="{00000000-0005-0000-0000-0000100E0000}"/>
    <cellStyle name="Navadno 3 2 2 2 3 2 4 3 2" xfId="5999" xr:uid="{00000000-0005-0000-0000-0000110E0000}"/>
    <cellStyle name="Navadno 3 2 2 2 3 2 4 4" xfId="4791" xr:uid="{00000000-0005-0000-0000-0000120E0000}"/>
    <cellStyle name="Navadno 3 2 2 2 3 2 5" xfId="2757" xr:uid="{00000000-0005-0000-0000-0000130E0000}"/>
    <cellStyle name="Navadno 3 2 2 2 3 2 5 2" xfId="6429" xr:uid="{00000000-0005-0000-0000-0000140E0000}"/>
    <cellStyle name="Navadno 3 2 2 2 3 2 6" xfId="1523" xr:uid="{00000000-0005-0000-0000-0000150E0000}"/>
    <cellStyle name="Navadno 3 2 2 2 3 2 6 2" xfId="5197" xr:uid="{00000000-0005-0000-0000-0000160E0000}"/>
    <cellStyle name="Navadno 3 2 2 2 3 2 7" xfId="3989" xr:uid="{00000000-0005-0000-0000-0000170E0000}"/>
    <cellStyle name="Navadno 3 2 2 2 3 3" xfId="316" xr:uid="{00000000-0005-0000-0000-0000180E0000}"/>
    <cellStyle name="Navadno 3 2 2 2 3 3 2" xfId="714" xr:uid="{00000000-0005-0000-0000-0000190E0000}"/>
    <cellStyle name="Navadno 3 2 2 2 3 3 2 2" xfId="3245" xr:uid="{00000000-0005-0000-0000-00001A0E0000}"/>
    <cellStyle name="Navadno 3 2 2 2 3 3 2 2 2" xfId="6917" xr:uid="{00000000-0005-0000-0000-00001B0E0000}"/>
    <cellStyle name="Navadno 3 2 2 2 3 3 2 3" xfId="2011" xr:uid="{00000000-0005-0000-0000-00001C0E0000}"/>
    <cellStyle name="Navadno 3 2 2 2 3 3 2 3 2" xfId="5685" xr:uid="{00000000-0005-0000-0000-00001D0E0000}"/>
    <cellStyle name="Navadno 3 2 2 2 3 3 2 4" xfId="4477" xr:uid="{00000000-0005-0000-0000-00001E0E0000}"/>
    <cellStyle name="Navadno 3 2 2 2 3 3 3" xfId="1124" xr:uid="{00000000-0005-0000-0000-00001F0E0000}"/>
    <cellStyle name="Navadno 3 2 2 2 3 3 3 2" xfId="3655" xr:uid="{00000000-0005-0000-0000-0000200E0000}"/>
    <cellStyle name="Navadno 3 2 2 2 3 3 3 2 2" xfId="7327" xr:uid="{00000000-0005-0000-0000-0000210E0000}"/>
    <cellStyle name="Navadno 3 2 2 2 3 3 3 3" xfId="2421" xr:uid="{00000000-0005-0000-0000-0000220E0000}"/>
    <cellStyle name="Navadno 3 2 2 2 3 3 3 3 2" xfId="6095" xr:uid="{00000000-0005-0000-0000-0000230E0000}"/>
    <cellStyle name="Navadno 3 2 2 2 3 3 3 4" xfId="4887" xr:uid="{00000000-0005-0000-0000-0000240E0000}"/>
    <cellStyle name="Navadno 3 2 2 2 3 3 4" xfId="2853" xr:uid="{00000000-0005-0000-0000-0000250E0000}"/>
    <cellStyle name="Navadno 3 2 2 2 3 3 4 2" xfId="6525" xr:uid="{00000000-0005-0000-0000-0000260E0000}"/>
    <cellStyle name="Navadno 3 2 2 2 3 3 5" xfId="1619" xr:uid="{00000000-0005-0000-0000-0000270E0000}"/>
    <cellStyle name="Navadno 3 2 2 2 3 3 5 2" xfId="5293" xr:uid="{00000000-0005-0000-0000-0000280E0000}"/>
    <cellStyle name="Navadno 3 2 2 2 3 3 6" xfId="4085" xr:uid="{00000000-0005-0000-0000-0000290E0000}"/>
    <cellStyle name="Navadno 3 2 2 2 3 4" xfId="420" xr:uid="{00000000-0005-0000-0000-00002A0E0000}"/>
    <cellStyle name="Navadno 3 2 2 2 3 4 2" xfId="813" xr:uid="{00000000-0005-0000-0000-00002B0E0000}"/>
    <cellStyle name="Navadno 3 2 2 2 3 4 2 2" xfId="3344" xr:uid="{00000000-0005-0000-0000-00002C0E0000}"/>
    <cellStyle name="Navadno 3 2 2 2 3 4 2 2 2" xfId="7016" xr:uid="{00000000-0005-0000-0000-00002D0E0000}"/>
    <cellStyle name="Navadno 3 2 2 2 3 4 2 3" xfId="2110" xr:uid="{00000000-0005-0000-0000-00002E0E0000}"/>
    <cellStyle name="Navadno 3 2 2 2 3 4 2 3 2" xfId="5784" xr:uid="{00000000-0005-0000-0000-00002F0E0000}"/>
    <cellStyle name="Navadno 3 2 2 2 3 4 2 4" xfId="4576" xr:uid="{00000000-0005-0000-0000-0000300E0000}"/>
    <cellStyle name="Navadno 3 2 2 2 3 4 3" xfId="1223" xr:uid="{00000000-0005-0000-0000-0000310E0000}"/>
    <cellStyle name="Navadno 3 2 2 2 3 4 3 2" xfId="3754" xr:uid="{00000000-0005-0000-0000-0000320E0000}"/>
    <cellStyle name="Navadno 3 2 2 2 3 4 3 2 2" xfId="7426" xr:uid="{00000000-0005-0000-0000-0000330E0000}"/>
    <cellStyle name="Navadno 3 2 2 2 3 4 3 3" xfId="2520" xr:uid="{00000000-0005-0000-0000-0000340E0000}"/>
    <cellStyle name="Navadno 3 2 2 2 3 4 3 3 2" xfId="6194" xr:uid="{00000000-0005-0000-0000-0000350E0000}"/>
    <cellStyle name="Navadno 3 2 2 2 3 4 3 4" xfId="4986" xr:uid="{00000000-0005-0000-0000-0000360E0000}"/>
    <cellStyle name="Navadno 3 2 2 2 3 4 4" xfId="2952" xr:uid="{00000000-0005-0000-0000-0000370E0000}"/>
    <cellStyle name="Navadno 3 2 2 2 3 4 4 2" xfId="6624" xr:uid="{00000000-0005-0000-0000-0000380E0000}"/>
    <cellStyle name="Navadno 3 2 2 2 3 4 5" xfId="1718" xr:uid="{00000000-0005-0000-0000-0000390E0000}"/>
    <cellStyle name="Navadno 3 2 2 2 3 4 5 2" xfId="5392" xr:uid="{00000000-0005-0000-0000-00003A0E0000}"/>
    <cellStyle name="Navadno 3 2 2 2 3 4 6" xfId="4184" xr:uid="{00000000-0005-0000-0000-00003B0E0000}"/>
    <cellStyle name="Navadno 3 2 2 2 3 5" xfId="548" xr:uid="{00000000-0005-0000-0000-00003C0E0000}"/>
    <cellStyle name="Navadno 3 2 2 2 3 5 2" xfId="3079" xr:uid="{00000000-0005-0000-0000-00003D0E0000}"/>
    <cellStyle name="Navadno 3 2 2 2 3 5 2 2" xfId="6751" xr:uid="{00000000-0005-0000-0000-00003E0E0000}"/>
    <cellStyle name="Navadno 3 2 2 2 3 5 3" xfId="1845" xr:uid="{00000000-0005-0000-0000-00003F0E0000}"/>
    <cellStyle name="Navadno 3 2 2 2 3 5 3 2" xfId="5519" xr:uid="{00000000-0005-0000-0000-0000400E0000}"/>
    <cellStyle name="Navadno 3 2 2 2 3 5 4" xfId="4311" xr:uid="{00000000-0005-0000-0000-0000410E0000}"/>
    <cellStyle name="Navadno 3 2 2 2 3 6" xfId="958" xr:uid="{00000000-0005-0000-0000-0000420E0000}"/>
    <cellStyle name="Navadno 3 2 2 2 3 6 2" xfId="3489" xr:uid="{00000000-0005-0000-0000-0000430E0000}"/>
    <cellStyle name="Navadno 3 2 2 2 3 6 2 2" xfId="7161" xr:uid="{00000000-0005-0000-0000-0000440E0000}"/>
    <cellStyle name="Navadno 3 2 2 2 3 6 3" xfId="2255" xr:uid="{00000000-0005-0000-0000-0000450E0000}"/>
    <cellStyle name="Navadno 3 2 2 2 3 6 3 2" xfId="5929" xr:uid="{00000000-0005-0000-0000-0000460E0000}"/>
    <cellStyle name="Navadno 3 2 2 2 3 6 4" xfId="4721" xr:uid="{00000000-0005-0000-0000-0000470E0000}"/>
    <cellStyle name="Navadno 3 2 2 2 3 7" xfId="2687" xr:uid="{00000000-0005-0000-0000-0000480E0000}"/>
    <cellStyle name="Navadno 3 2 2 2 3 7 2" xfId="6359" xr:uid="{00000000-0005-0000-0000-0000490E0000}"/>
    <cellStyle name="Navadno 3 2 2 2 3 8" xfId="1453" xr:uid="{00000000-0005-0000-0000-00004A0E0000}"/>
    <cellStyle name="Navadno 3 2 2 2 3 8 2" xfId="5127" xr:uid="{00000000-0005-0000-0000-00004B0E0000}"/>
    <cellStyle name="Navadno 3 2 2 2 3 9" xfId="3919" xr:uid="{00000000-0005-0000-0000-00004C0E0000}"/>
    <cellStyle name="Navadno 3 2 2 2 4" xfId="165" xr:uid="{00000000-0005-0000-0000-00004D0E0000}"/>
    <cellStyle name="Navadno 3 2 2 2 4 2" xfId="241" xr:uid="{00000000-0005-0000-0000-00004E0E0000}"/>
    <cellStyle name="Navadno 3 2 2 2 4 2 2" xfId="379" xr:uid="{00000000-0005-0000-0000-00004F0E0000}"/>
    <cellStyle name="Navadno 3 2 2 2 4 2 2 2" xfId="777" xr:uid="{00000000-0005-0000-0000-0000500E0000}"/>
    <cellStyle name="Navadno 3 2 2 2 4 2 2 2 2" xfId="3308" xr:uid="{00000000-0005-0000-0000-0000510E0000}"/>
    <cellStyle name="Navadno 3 2 2 2 4 2 2 2 2 2" xfId="6980" xr:uid="{00000000-0005-0000-0000-0000520E0000}"/>
    <cellStyle name="Navadno 3 2 2 2 4 2 2 2 3" xfId="2074" xr:uid="{00000000-0005-0000-0000-0000530E0000}"/>
    <cellStyle name="Navadno 3 2 2 2 4 2 2 2 3 2" xfId="5748" xr:uid="{00000000-0005-0000-0000-0000540E0000}"/>
    <cellStyle name="Navadno 3 2 2 2 4 2 2 2 4" xfId="4540" xr:uid="{00000000-0005-0000-0000-0000550E0000}"/>
    <cellStyle name="Navadno 3 2 2 2 4 2 2 3" xfId="1187" xr:uid="{00000000-0005-0000-0000-0000560E0000}"/>
    <cellStyle name="Navadno 3 2 2 2 4 2 2 3 2" xfId="3718" xr:uid="{00000000-0005-0000-0000-0000570E0000}"/>
    <cellStyle name="Navadno 3 2 2 2 4 2 2 3 2 2" xfId="7390" xr:uid="{00000000-0005-0000-0000-0000580E0000}"/>
    <cellStyle name="Navadno 3 2 2 2 4 2 2 3 3" xfId="2484" xr:uid="{00000000-0005-0000-0000-0000590E0000}"/>
    <cellStyle name="Navadno 3 2 2 2 4 2 2 3 3 2" xfId="6158" xr:uid="{00000000-0005-0000-0000-00005A0E0000}"/>
    <cellStyle name="Navadno 3 2 2 2 4 2 2 3 4" xfId="4950" xr:uid="{00000000-0005-0000-0000-00005B0E0000}"/>
    <cellStyle name="Navadno 3 2 2 2 4 2 2 4" xfId="2916" xr:uid="{00000000-0005-0000-0000-00005C0E0000}"/>
    <cellStyle name="Navadno 3 2 2 2 4 2 2 4 2" xfId="6588" xr:uid="{00000000-0005-0000-0000-00005D0E0000}"/>
    <cellStyle name="Navadno 3 2 2 2 4 2 2 5" xfId="1682" xr:uid="{00000000-0005-0000-0000-00005E0E0000}"/>
    <cellStyle name="Navadno 3 2 2 2 4 2 2 5 2" xfId="5356" xr:uid="{00000000-0005-0000-0000-00005F0E0000}"/>
    <cellStyle name="Navadno 3 2 2 2 4 2 2 6" xfId="4148" xr:uid="{00000000-0005-0000-0000-0000600E0000}"/>
    <cellStyle name="Navadno 3 2 2 2 4 2 3" xfId="640" xr:uid="{00000000-0005-0000-0000-0000610E0000}"/>
    <cellStyle name="Navadno 3 2 2 2 4 2 3 2" xfId="3171" xr:uid="{00000000-0005-0000-0000-0000620E0000}"/>
    <cellStyle name="Navadno 3 2 2 2 4 2 3 2 2" xfId="6843" xr:uid="{00000000-0005-0000-0000-0000630E0000}"/>
    <cellStyle name="Navadno 3 2 2 2 4 2 3 3" xfId="1937" xr:uid="{00000000-0005-0000-0000-0000640E0000}"/>
    <cellStyle name="Navadno 3 2 2 2 4 2 3 3 2" xfId="5611" xr:uid="{00000000-0005-0000-0000-0000650E0000}"/>
    <cellStyle name="Navadno 3 2 2 2 4 2 3 4" xfId="4403" xr:uid="{00000000-0005-0000-0000-0000660E0000}"/>
    <cellStyle name="Navadno 3 2 2 2 4 2 4" xfId="1050" xr:uid="{00000000-0005-0000-0000-0000670E0000}"/>
    <cellStyle name="Navadno 3 2 2 2 4 2 4 2" xfId="3581" xr:uid="{00000000-0005-0000-0000-0000680E0000}"/>
    <cellStyle name="Navadno 3 2 2 2 4 2 4 2 2" xfId="7253" xr:uid="{00000000-0005-0000-0000-0000690E0000}"/>
    <cellStyle name="Navadno 3 2 2 2 4 2 4 3" xfId="2347" xr:uid="{00000000-0005-0000-0000-00006A0E0000}"/>
    <cellStyle name="Navadno 3 2 2 2 4 2 4 3 2" xfId="6021" xr:uid="{00000000-0005-0000-0000-00006B0E0000}"/>
    <cellStyle name="Navadno 3 2 2 2 4 2 4 4" xfId="4813" xr:uid="{00000000-0005-0000-0000-00006C0E0000}"/>
    <cellStyle name="Navadno 3 2 2 2 4 2 5" xfId="2779" xr:uid="{00000000-0005-0000-0000-00006D0E0000}"/>
    <cellStyle name="Navadno 3 2 2 2 4 2 5 2" xfId="6451" xr:uid="{00000000-0005-0000-0000-00006E0E0000}"/>
    <cellStyle name="Navadno 3 2 2 2 4 2 6" xfId="1545" xr:uid="{00000000-0005-0000-0000-00006F0E0000}"/>
    <cellStyle name="Navadno 3 2 2 2 4 2 6 2" xfId="5219" xr:uid="{00000000-0005-0000-0000-0000700E0000}"/>
    <cellStyle name="Navadno 3 2 2 2 4 2 7" xfId="4011" xr:uid="{00000000-0005-0000-0000-0000710E0000}"/>
    <cellStyle name="Navadno 3 2 2 2 4 3" xfId="325" xr:uid="{00000000-0005-0000-0000-0000720E0000}"/>
    <cellStyle name="Navadno 3 2 2 2 4 3 2" xfId="723" xr:uid="{00000000-0005-0000-0000-0000730E0000}"/>
    <cellStyle name="Navadno 3 2 2 2 4 3 2 2" xfId="3254" xr:uid="{00000000-0005-0000-0000-0000740E0000}"/>
    <cellStyle name="Navadno 3 2 2 2 4 3 2 2 2" xfId="6926" xr:uid="{00000000-0005-0000-0000-0000750E0000}"/>
    <cellStyle name="Navadno 3 2 2 2 4 3 2 3" xfId="2020" xr:uid="{00000000-0005-0000-0000-0000760E0000}"/>
    <cellStyle name="Navadno 3 2 2 2 4 3 2 3 2" xfId="5694" xr:uid="{00000000-0005-0000-0000-0000770E0000}"/>
    <cellStyle name="Navadno 3 2 2 2 4 3 2 4" xfId="4486" xr:uid="{00000000-0005-0000-0000-0000780E0000}"/>
    <cellStyle name="Navadno 3 2 2 2 4 3 3" xfId="1133" xr:uid="{00000000-0005-0000-0000-0000790E0000}"/>
    <cellStyle name="Navadno 3 2 2 2 4 3 3 2" xfId="3664" xr:uid="{00000000-0005-0000-0000-00007A0E0000}"/>
    <cellStyle name="Navadno 3 2 2 2 4 3 3 2 2" xfId="7336" xr:uid="{00000000-0005-0000-0000-00007B0E0000}"/>
    <cellStyle name="Navadno 3 2 2 2 4 3 3 3" xfId="2430" xr:uid="{00000000-0005-0000-0000-00007C0E0000}"/>
    <cellStyle name="Navadno 3 2 2 2 4 3 3 3 2" xfId="6104" xr:uid="{00000000-0005-0000-0000-00007D0E0000}"/>
    <cellStyle name="Navadno 3 2 2 2 4 3 3 4" xfId="4896" xr:uid="{00000000-0005-0000-0000-00007E0E0000}"/>
    <cellStyle name="Navadno 3 2 2 2 4 3 4" xfId="2862" xr:uid="{00000000-0005-0000-0000-00007F0E0000}"/>
    <cellStyle name="Navadno 3 2 2 2 4 3 4 2" xfId="6534" xr:uid="{00000000-0005-0000-0000-0000800E0000}"/>
    <cellStyle name="Navadno 3 2 2 2 4 3 5" xfId="1628" xr:uid="{00000000-0005-0000-0000-0000810E0000}"/>
    <cellStyle name="Navadno 3 2 2 2 4 3 5 2" xfId="5302" xr:uid="{00000000-0005-0000-0000-0000820E0000}"/>
    <cellStyle name="Navadno 3 2 2 2 4 3 6" xfId="4094" xr:uid="{00000000-0005-0000-0000-0000830E0000}"/>
    <cellStyle name="Navadno 3 2 2 2 4 4" xfId="438" xr:uid="{00000000-0005-0000-0000-0000840E0000}"/>
    <cellStyle name="Navadno 3 2 2 2 4 4 2" xfId="831" xr:uid="{00000000-0005-0000-0000-0000850E0000}"/>
    <cellStyle name="Navadno 3 2 2 2 4 4 2 2" xfId="3362" xr:uid="{00000000-0005-0000-0000-0000860E0000}"/>
    <cellStyle name="Navadno 3 2 2 2 4 4 2 2 2" xfId="7034" xr:uid="{00000000-0005-0000-0000-0000870E0000}"/>
    <cellStyle name="Navadno 3 2 2 2 4 4 2 3" xfId="2128" xr:uid="{00000000-0005-0000-0000-0000880E0000}"/>
    <cellStyle name="Navadno 3 2 2 2 4 4 2 3 2" xfId="5802" xr:uid="{00000000-0005-0000-0000-0000890E0000}"/>
    <cellStyle name="Navadno 3 2 2 2 4 4 2 4" xfId="4594" xr:uid="{00000000-0005-0000-0000-00008A0E0000}"/>
    <cellStyle name="Navadno 3 2 2 2 4 4 3" xfId="1241" xr:uid="{00000000-0005-0000-0000-00008B0E0000}"/>
    <cellStyle name="Navadno 3 2 2 2 4 4 3 2" xfId="3772" xr:uid="{00000000-0005-0000-0000-00008C0E0000}"/>
    <cellStyle name="Navadno 3 2 2 2 4 4 3 2 2" xfId="7444" xr:uid="{00000000-0005-0000-0000-00008D0E0000}"/>
    <cellStyle name="Navadno 3 2 2 2 4 4 3 3" xfId="2538" xr:uid="{00000000-0005-0000-0000-00008E0E0000}"/>
    <cellStyle name="Navadno 3 2 2 2 4 4 3 3 2" xfId="6212" xr:uid="{00000000-0005-0000-0000-00008F0E0000}"/>
    <cellStyle name="Navadno 3 2 2 2 4 4 3 4" xfId="5004" xr:uid="{00000000-0005-0000-0000-0000900E0000}"/>
    <cellStyle name="Navadno 3 2 2 2 4 4 4" xfId="2970" xr:uid="{00000000-0005-0000-0000-0000910E0000}"/>
    <cellStyle name="Navadno 3 2 2 2 4 4 4 2" xfId="6642" xr:uid="{00000000-0005-0000-0000-0000920E0000}"/>
    <cellStyle name="Navadno 3 2 2 2 4 4 5" xfId="1736" xr:uid="{00000000-0005-0000-0000-0000930E0000}"/>
    <cellStyle name="Navadno 3 2 2 2 4 4 5 2" xfId="5410" xr:uid="{00000000-0005-0000-0000-0000940E0000}"/>
    <cellStyle name="Navadno 3 2 2 2 4 4 6" xfId="4202" xr:uid="{00000000-0005-0000-0000-0000950E0000}"/>
    <cellStyle name="Navadno 3 2 2 2 4 5" xfId="564" xr:uid="{00000000-0005-0000-0000-0000960E0000}"/>
    <cellStyle name="Navadno 3 2 2 2 4 5 2" xfId="3095" xr:uid="{00000000-0005-0000-0000-0000970E0000}"/>
    <cellStyle name="Navadno 3 2 2 2 4 5 2 2" xfId="6767" xr:uid="{00000000-0005-0000-0000-0000980E0000}"/>
    <cellStyle name="Navadno 3 2 2 2 4 5 3" xfId="1861" xr:uid="{00000000-0005-0000-0000-0000990E0000}"/>
    <cellStyle name="Navadno 3 2 2 2 4 5 3 2" xfId="5535" xr:uid="{00000000-0005-0000-0000-00009A0E0000}"/>
    <cellStyle name="Navadno 3 2 2 2 4 5 4" xfId="4327" xr:uid="{00000000-0005-0000-0000-00009B0E0000}"/>
    <cellStyle name="Navadno 3 2 2 2 4 6" xfId="974" xr:uid="{00000000-0005-0000-0000-00009C0E0000}"/>
    <cellStyle name="Navadno 3 2 2 2 4 6 2" xfId="3505" xr:uid="{00000000-0005-0000-0000-00009D0E0000}"/>
    <cellStyle name="Navadno 3 2 2 2 4 6 2 2" xfId="7177" xr:uid="{00000000-0005-0000-0000-00009E0E0000}"/>
    <cellStyle name="Navadno 3 2 2 2 4 6 3" xfId="2271" xr:uid="{00000000-0005-0000-0000-00009F0E0000}"/>
    <cellStyle name="Navadno 3 2 2 2 4 6 3 2" xfId="5945" xr:uid="{00000000-0005-0000-0000-0000A00E0000}"/>
    <cellStyle name="Navadno 3 2 2 2 4 6 4" xfId="4737" xr:uid="{00000000-0005-0000-0000-0000A10E0000}"/>
    <cellStyle name="Navadno 3 2 2 2 4 7" xfId="2703" xr:uid="{00000000-0005-0000-0000-0000A20E0000}"/>
    <cellStyle name="Navadno 3 2 2 2 4 7 2" xfId="6375" xr:uid="{00000000-0005-0000-0000-0000A30E0000}"/>
    <cellStyle name="Navadno 3 2 2 2 4 8" xfId="1469" xr:uid="{00000000-0005-0000-0000-0000A40E0000}"/>
    <cellStyle name="Navadno 3 2 2 2 4 8 2" xfId="5143" xr:uid="{00000000-0005-0000-0000-0000A50E0000}"/>
    <cellStyle name="Navadno 3 2 2 2 4 9" xfId="3935" xr:uid="{00000000-0005-0000-0000-0000A60E0000}"/>
    <cellStyle name="Navadno 3 2 2 2 5" xfId="183" xr:uid="{00000000-0005-0000-0000-0000A70E0000}"/>
    <cellStyle name="Navadno 3 2 2 2 5 2" xfId="258" xr:uid="{00000000-0005-0000-0000-0000A80E0000}"/>
    <cellStyle name="Navadno 3 2 2 2 5 2 2" xfId="352" xr:uid="{00000000-0005-0000-0000-0000A90E0000}"/>
    <cellStyle name="Navadno 3 2 2 2 5 2 2 2" xfId="750" xr:uid="{00000000-0005-0000-0000-0000AA0E0000}"/>
    <cellStyle name="Navadno 3 2 2 2 5 2 2 2 2" xfId="3281" xr:uid="{00000000-0005-0000-0000-0000AB0E0000}"/>
    <cellStyle name="Navadno 3 2 2 2 5 2 2 2 2 2" xfId="6953" xr:uid="{00000000-0005-0000-0000-0000AC0E0000}"/>
    <cellStyle name="Navadno 3 2 2 2 5 2 2 2 3" xfId="2047" xr:uid="{00000000-0005-0000-0000-0000AD0E0000}"/>
    <cellStyle name="Navadno 3 2 2 2 5 2 2 2 3 2" xfId="5721" xr:uid="{00000000-0005-0000-0000-0000AE0E0000}"/>
    <cellStyle name="Navadno 3 2 2 2 5 2 2 2 4" xfId="4513" xr:uid="{00000000-0005-0000-0000-0000AF0E0000}"/>
    <cellStyle name="Navadno 3 2 2 2 5 2 2 3" xfId="1160" xr:uid="{00000000-0005-0000-0000-0000B00E0000}"/>
    <cellStyle name="Navadno 3 2 2 2 5 2 2 3 2" xfId="3691" xr:uid="{00000000-0005-0000-0000-0000B10E0000}"/>
    <cellStyle name="Navadno 3 2 2 2 5 2 2 3 2 2" xfId="7363" xr:uid="{00000000-0005-0000-0000-0000B20E0000}"/>
    <cellStyle name="Navadno 3 2 2 2 5 2 2 3 3" xfId="2457" xr:uid="{00000000-0005-0000-0000-0000B30E0000}"/>
    <cellStyle name="Navadno 3 2 2 2 5 2 2 3 3 2" xfId="6131" xr:uid="{00000000-0005-0000-0000-0000B40E0000}"/>
    <cellStyle name="Navadno 3 2 2 2 5 2 2 3 4" xfId="4923" xr:uid="{00000000-0005-0000-0000-0000B50E0000}"/>
    <cellStyle name="Navadno 3 2 2 2 5 2 2 4" xfId="2889" xr:uid="{00000000-0005-0000-0000-0000B60E0000}"/>
    <cellStyle name="Navadno 3 2 2 2 5 2 2 4 2" xfId="6561" xr:uid="{00000000-0005-0000-0000-0000B70E0000}"/>
    <cellStyle name="Navadno 3 2 2 2 5 2 2 5" xfId="1655" xr:uid="{00000000-0005-0000-0000-0000B80E0000}"/>
    <cellStyle name="Navadno 3 2 2 2 5 2 2 5 2" xfId="5329" xr:uid="{00000000-0005-0000-0000-0000B90E0000}"/>
    <cellStyle name="Navadno 3 2 2 2 5 2 2 6" xfId="4121" xr:uid="{00000000-0005-0000-0000-0000BA0E0000}"/>
    <cellStyle name="Navadno 3 2 2 2 5 2 3" xfId="656" xr:uid="{00000000-0005-0000-0000-0000BB0E0000}"/>
    <cellStyle name="Navadno 3 2 2 2 5 2 3 2" xfId="3187" xr:uid="{00000000-0005-0000-0000-0000BC0E0000}"/>
    <cellStyle name="Navadno 3 2 2 2 5 2 3 2 2" xfId="6859" xr:uid="{00000000-0005-0000-0000-0000BD0E0000}"/>
    <cellStyle name="Navadno 3 2 2 2 5 2 3 3" xfId="1953" xr:uid="{00000000-0005-0000-0000-0000BE0E0000}"/>
    <cellStyle name="Navadno 3 2 2 2 5 2 3 3 2" xfId="5627" xr:uid="{00000000-0005-0000-0000-0000BF0E0000}"/>
    <cellStyle name="Navadno 3 2 2 2 5 2 3 4" xfId="4419" xr:uid="{00000000-0005-0000-0000-0000C00E0000}"/>
    <cellStyle name="Navadno 3 2 2 2 5 2 4" xfId="1066" xr:uid="{00000000-0005-0000-0000-0000C10E0000}"/>
    <cellStyle name="Navadno 3 2 2 2 5 2 4 2" xfId="3597" xr:uid="{00000000-0005-0000-0000-0000C20E0000}"/>
    <cellStyle name="Navadno 3 2 2 2 5 2 4 2 2" xfId="7269" xr:uid="{00000000-0005-0000-0000-0000C30E0000}"/>
    <cellStyle name="Navadno 3 2 2 2 5 2 4 3" xfId="2363" xr:uid="{00000000-0005-0000-0000-0000C40E0000}"/>
    <cellStyle name="Navadno 3 2 2 2 5 2 4 3 2" xfId="6037" xr:uid="{00000000-0005-0000-0000-0000C50E0000}"/>
    <cellStyle name="Navadno 3 2 2 2 5 2 4 4" xfId="4829" xr:uid="{00000000-0005-0000-0000-0000C60E0000}"/>
    <cellStyle name="Navadno 3 2 2 2 5 2 5" xfId="2795" xr:uid="{00000000-0005-0000-0000-0000C70E0000}"/>
    <cellStyle name="Navadno 3 2 2 2 5 2 5 2" xfId="6467" xr:uid="{00000000-0005-0000-0000-0000C80E0000}"/>
    <cellStyle name="Navadno 3 2 2 2 5 2 6" xfId="1561" xr:uid="{00000000-0005-0000-0000-0000C90E0000}"/>
    <cellStyle name="Navadno 3 2 2 2 5 2 6 2" xfId="5235" xr:uid="{00000000-0005-0000-0000-0000CA0E0000}"/>
    <cellStyle name="Navadno 3 2 2 2 5 2 7" xfId="4027" xr:uid="{00000000-0005-0000-0000-0000CB0E0000}"/>
    <cellStyle name="Navadno 3 2 2 2 5 3" xfId="298" xr:uid="{00000000-0005-0000-0000-0000CC0E0000}"/>
    <cellStyle name="Navadno 3 2 2 2 5 3 2" xfId="696" xr:uid="{00000000-0005-0000-0000-0000CD0E0000}"/>
    <cellStyle name="Navadno 3 2 2 2 5 3 2 2" xfId="3227" xr:uid="{00000000-0005-0000-0000-0000CE0E0000}"/>
    <cellStyle name="Navadno 3 2 2 2 5 3 2 2 2" xfId="6899" xr:uid="{00000000-0005-0000-0000-0000CF0E0000}"/>
    <cellStyle name="Navadno 3 2 2 2 5 3 2 3" xfId="1993" xr:uid="{00000000-0005-0000-0000-0000D00E0000}"/>
    <cellStyle name="Navadno 3 2 2 2 5 3 2 3 2" xfId="5667" xr:uid="{00000000-0005-0000-0000-0000D10E0000}"/>
    <cellStyle name="Navadno 3 2 2 2 5 3 2 4" xfId="4459" xr:uid="{00000000-0005-0000-0000-0000D20E0000}"/>
    <cellStyle name="Navadno 3 2 2 2 5 3 3" xfId="1106" xr:uid="{00000000-0005-0000-0000-0000D30E0000}"/>
    <cellStyle name="Navadno 3 2 2 2 5 3 3 2" xfId="3637" xr:uid="{00000000-0005-0000-0000-0000D40E0000}"/>
    <cellStyle name="Navadno 3 2 2 2 5 3 3 2 2" xfId="7309" xr:uid="{00000000-0005-0000-0000-0000D50E0000}"/>
    <cellStyle name="Navadno 3 2 2 2 5 3 3 3" xfId="2403" xr:uid="{00000000-0005-0000-0000-0000D60E0000}"/>
    <cellStyle name="Navadno 3 2 2 2 5 3 3 3 2" xfId="6077" xr:uid="{00000000-0005-0000-0000-0000D70E0000}"/>
    <cellStyle name="Navadno 3 2 2 2 5 3 3 4" xfId="4869" xr:uid="{00000000-0005-0000-0000-0000D80E0000}"/>
    <cellStyle name="Navadno 3 2 2 2 5 3 4" xfId="2835" xr:uid="{00000000-0005-0000-0000-0000D90E0000}"/>
    <cellStyle name="Navadno 3 2 2 2 5 3 4 2" xfId="6507" xr:uid="{00000000-0005-0000-0000-0000DA0E0000}"/>
    <cellStyle name="Navadno 3 2 2 2 5 3 5" xfId="1601" xr:uid="{00000000-0005-0000-0000-0000DB0E0000}"/>
    <cellStyle name="Navadno 3 2 2 2 5 3 5 2" xfId="5275" xr:uid="{00000000-0005-0000-0000-0000DC0E0000}"/>
    <cellStyle name="Navadno 3 2 2 2 5 3 6" xfId="4067" xr:uid="{00000000-0005-0000-0000-0000DD0E0000}"/>
    <cellStyle name="Navadno 3 2 2 2 5 4" xfId="456" xr:uid="{00000000-0005-0000-0000-0000DE0E0000}"/>
    <cellStyle name="Navadno 3 2 2 2 5 4 2" xfId="849" xr:uid="{00000000-0005-0000-0000-0000DF0E0000}"/>
    <cellStyle name="Navadno 3 2 2 2 5 4 2 2" xfId="3380" xr:uid="{00000000-0005-0000-0000-0000E00E0000}"/>
    <cellStyle name="Navadno 3 2 2 2 5 4 2 2 2" xfId="7052" xr:uid="{00000000-0005-0000-0000-0000E10E0000}"/>
    <cellStyle name="Navadno 3 2 2 2 5 4 2 3" xfId="2146" xr:uid="{00000000-0005-0000-0000-0000E20E0000}"/>
    <cellStyle name="Navadno 3 2 2 2 5 4 2 3 2" xfId="5820" xr:uid="{00000000-0005-0000-0000-0000E30E0000}"/>
    <cellStyle name="Navadno 3 2 2 2 5 4 2 4" xfId="4612" xr:uid="{00000000-0005-0000-0000-0000E40E0000}"/>
    <cellStyle name="Navadno 3 2 2 2 5 4 3" xfId="1259" xr:uid="{00000000-0005-0000-0000-0000E50E0000}"/>
    <cellStyle name="Navadno 3 2 2 2 5 4 3 2" xfId="3790" xr:uid="{00000000-0005-0000-0000-0000E60E0000}"/>
    <cellStyle name="Navadno 3 2 2 2 5 4 3 2 2" xfId="7462" xr:uid="{00000000-0005-0000-0000-0000E70E0000}"/>
    <cellStyle name="Navadno 3 2 2 2 5 4 3 3" xfId="2556" xr:uid="{00000000-0005-0000-0000-0000E80E0000}"/>
    <cellStyle name="Navadno 3 2 2 2 5 4 3 3 2" xfId="6230" xr:uid="{00000000-0005-0000-0000-0000E90E0000}"/>
    <cellStyle name="Navadno 3 2 2 2 5 4 3 4" xfId="5022" xr:uid="{00000000-0005-0000-0000-0000EA0E0000}"/>
    <cellStyle name="Navadno 3 2 2 2 5 4 4" xfId="2988" xr:uid="{00000000-0005-0000-0000-0000EB0E0000}"/>
    <cellStyle name="Navadno 3 2 2 2 5 4 4 2" xfId="6660" xr:uid="{00000000-0005-0000-0000-0000EC0E0000}"/>
    <cellStyle name="Navadno 3 2 2 2 5 4 5" xfId="1754" xr:uid="{00000000-0005-0000-0000-0000ED0E0000}"/>
    <cellStyle name="Navadno 3 2 2 2 5 4 5 2" xfId="5428" xr:uid="{00000000-0005-0000-0000-0000EE0E0000}"/>
    <cellStyle name="Navadno 3 2 2 2 5 4 6" xfId="4220" xr:uid="{00000000-0005-0000-0000-0000EF0E0000}"/>
    <cellStyle name="Navadno 3 2 2 2 5 5" xfId="582" xr:uid="{00000000-0005-0000-0000-0000F00E0000}"/>
    <cellStyle name="Navadno 3 2 2 2 5 5 2" xfId="3113" xr:uid="{00000000-0005-0000-0000-0000F10E0000}"/>
    <cellStyle name="Navadno 3 2 2 2 5 5 2 2" xfId="6785" xr:uid="{00000000-0005-0000-0000-0000F20E0000}"/>
    <cellStyle name="Navadno 3 2 2 2 5 5 3" xfId="1879" xr:uid="{00000000-0005-0000-0000-0000F30E0000}"/>
    <cellStyle name="Navadno 3 2 2 2 5 5 3 2" xfId="5553" xr:uid="{00000000-0005-0000-0000-0000F40E0000}"/>
    <cellStyle name="Navadno 3 2 2 2 5 5 4" xfId="4345" xr:uid="{00000000-0005-0000-0000-0000F50E0000}"/>
    <cellStyle name="Navadno 3 2 2 2 5 6" xfId="992" xr:uid="{00000000-0005-0000-0000-0000F60E0000}"/>
    <cellStyle name="Navadno 3 2 2 2 5 6 2" xfId="3523" xr:uid="{00000000-0005-0000-0000-0000F70E0000}"/>
    <cellStyle name="Navadno 3 2 2 2 5 6 2 2" xfId="7195" xr:uid="{00000000-0005-0000-0000-0000F80E0000}"/>
    <cellStyle name="Navadno 3 2 2 2 5 6 3" xfId="2289" xr:uid="{00000000-0005-0000-0000-0000F90E0000}"/>
    <cellStyle name="Navadno 3 2 2 2 5 6 3 2" xfId="5963" xr:uid="{00000000-0005-0000-0000-0000FA0E0000}"/>
    <cellStyle name="Navadno 3 2 2 2 5 6 4" xfId="4755" xr:uid="{00000000-0005-0000-0000-0000FB0E0000}"/>
    <cellStyle name="Navadno 3 2 2 2 5 7" xfId="2721" xr:uid="{00000000-0005-0000-0000-0000FC0E0000}"/>
    <cellStyle name="Navadno 3 2 2 2 5 7 2" xfId="6393" xr:uid="{00000000-0005-0000-0000-0000FD0E0000}"/>
    <cellStyle name="Navadno 3 2 2 2 5 8" xfId="1487" xr:uid="{00000000-0005-0000-0000-0000FE0E0000}"/>
    <cellStyle name="Navadno 3 2 2 2 5 8 2" xfId="5161" xr:uid="{00000000-0005-0000-0000-0000FF0E0000}"/>
    <cellStyle name="Navadno 3 2 2 2 5 9" xfId="3953" xr:uid="{00000000-0005-0000-0000-0000000F0000}"/>
    <cellStyle name="Navadno 3 2 2 2 6" xfId="192" xr:uid="{00000000-0005-0000-0000-0000010F0000}"/>
    <cellStyle name="Navadno 3 2 2 2 6 2" xfId="334" xr:uid="{00000000-0005-0000-0000-0000020F0000}"/>
    <cellStyle name="Navadno 3 2 2 2 6 2 2" xfId="732" xr:uid="{00000000-0005-0000-0000-0000030F0000}"/>
    <cellStyle name="Navadno 3 2 2 2 6 2 2 2" xfId="3263" xr:uid="{00000000-0005-0000-0000-0000040F0000}"/>
    <cellStyle name="Navadno 3 2 2 2 6 2 2 2 2" xfId="6935" xr:uid="{00000000-0005-0000-0000-0000050F0000}"/>
    <cellStyle name="Navadno 3 2 2 2 6 2 2 3" xfId="2029" xr:uid="{00000000-0005-0000-0000-0000060F0000}"/>
    <cellStyle name="Navadno 3 2 2 2 6 2 2 3 2" xfId="5703" xr:uid="{00000000-0005-0000-0000-0000070F0000}"/>
    <cellStyle name="Navadno 3 2 2 2 6 2 2 4" xfId="4495" xr:uid="{00000000-0005-0000-0000-0000080F0000}"/>
    <cellStyle name="Navadno 3 2 2 2 6 2 3" xfId="1142" xr:uid="{00000000-0005-0000-0000-0000090F0000}"/>
    <cellStyle name="Navadno 3 2 2 2 6 2 3 2" xfId="3673" xr:uid="{00000000-0005-0000-0000-00000A0F0000}"/>
    <cellStyle name="Navadno 3 2 2 2 6 2 3 2 2" xfId="7345" xr:uid="{00000000-0005-0000-0000-00000B0F0000}"/>
    <cellStyle name="Navadno 3 2 2 2 6 2 3 3" xfId="2439" xr:uid="{00000000-0005-0000-0000-00000C0F0000}"/>
    <cellStyle name="Navadno 3 2 2 2 6 2 3 3 2" xfId="6113" xr:uid="{00000000-0005-0000-0000-00000D0F0000}"/>
    <cellStyle name="Navadno 3 2 2 2 6 2 3 4" xfId="4905" xr:uid="{00000000-0005-0000-0000-00000E0F0000}"/>
    <cellStyle name="Navadno 3 2 2 2 6 2 4" xfId="2871" xr:uid="{00000000-0005-0000-0000-00000F0F0000}"/>
    <cellStyle name="Navadno 3 2 2 2 6 2 4 2" xfId="6543" xr:uid="{00000000-0005-0000-0000-0000100F0000}"/>
    <cellStyle name="Navadno 3 2 2 2 6 2 5" xfId="1637" xr:uid="{00000000-0005-0000-0000-0000110F0000}"/>
    <cellStyle name="Navadno 3 2 2 2 6 2 5 2" xfId="5311" xr:uid="{00000000-0005-0000-0000-0000120F0000}"/>
    <cellStyle name="Navadno 3 2 2 2 6 2 6" xfId="4103" xr:uid="{00000000-0005-0000-0000-0000130F0000}"/>
    <cellStyle name="Navadno 3 2 2 2 6 3" xfId="465" xr:uid="{00000000-0005-0000-0000-0000140F0000}"/>
    <cellStyle name="Navadno 3 2 2 2 6 3 2" xfId="858" xr:uid="{00000000-0005-0000-0000-0000150F0000}"/>
    <cellStyle name="Navadno 3 2 2 2 6 3 2 2" xfId="3389" xr:uid="{00000000-0005-0000-0000-0000160F0000}"/>
    <cellStyle name="Navadno 3 2 2 2 6 3 2 2 2" xfId="7061" xr:uid="{00000000-0005-0000-0000-0000170F0000}"/>
    <cellStyle name="Navadno 3 2 2 2 6 3 2 3" xfId="2155" xr:uid="{00000000-0005-0000-0000-0000180F0000}"/>
    <cellStyle name="Navadno 3 2 2 2 6 3 2 3 2" xfId="5829" xr:uid="{00000000-0005-0000-0000-0000190F0000}"/>
    <cellStyle name="Navadno 3 2 2 2 6 3 2 4" xfId="4621" xr:uid="{00000000-0005-0000-0000-00001A0F0000}"/>
    <cellStyle name="Navadno 3 2 2 2 6 3 3" xfId="1268" xr:uid="{00000000-0005-0000-0000-00001B0F0000}"/>
    <cellStyle name="Navadno 3 2 2 2 6 3 3 2" xfId="3799" xr:uid="{00000000-0005-0000-0000-00001C0F0000}"/>
    <cellStyle name="Navadno 3 2 2 2 6 3 3 2 2" xfId="7471" xr:uid="{00000000-0005-0000-0000-00001D0F0000}"/>
    <cellStyle name="Navadno 3 2 2 2 6 3 3 3" xfId="2565" xr:uid="{00000000-0005-0000-0000-00001E0F0000}"/>
    <cellStyle name="Navadno 3 2 2 2 6 3 3 3 2" xfId="6239" xr:uid="{00000000-0005-0000-0000-00001F0F0000}"/>
    <cellStyle name="Navadno 3 2 2 2 6 3 3 4" xfId="5031" xr:uid="{00000000-0005-0000-0000-0000200F0000}"/>
    <cellStyle name="Navadno 3 2 2 2 6 3 4" xfId="2997" xr:uid="{00000000-0005-0000-0000-0000210F0000}"/>
    <cellStyle name="Navadno 3 2 2 2 6 3 4 2" xfId="6669" xr:uid="{00000000-0005-0000-0000-0000220F0000}"/>
    <cellStyle name="Navadno 3 2 2 2 6 3 5" xfId="1763" xr:uid="{00000000-0005-0000-0000-0000230F0000}"/>
    <cellStyle name="Navadno 3 2 2 2 6 3 5 2" xfId="5437" xr:uid="{00000000-0005-0000-0000-0000240F0000}"/>
    <cellStyle name="Navadno 3 2 2 2 6 3 6" xfId="4229" xr:uid="{00000000-0005-0000-0000-0000250F0000}"/>
    <cellStyle name="Navadno 3 2 2 2 6 4" xfId="591" xr:uid="{00000000-0005-0000-0000-0000260F0000}"/>
    <cellStyle name="Navadno 3 2 2 2 6 4 2" xfId="3122" xr:uid="{00000000-0005-0000-0000-0000270F0000}"/>
    <cellStyle name="Navadno 3 2 2 2 6 4 2 2" xfId="6794" xr:uid="{00000000-0005-0000-0000-0000280F0000}"/>
    <cellStyle name="Navadno 3 2 2 2 6 4 3" xfId="1888" xr:uid="{00000000-0005-0000-0000-0000290F0000}"/>
    <cellStyle name="Navadno 3 2 2 2 6 4 3 2" xfId="5562" xr:uid="{00000000-0005-0000-0000-00002A0F0000}"/>
    <cellStyle name="Navadno 3 2 2 2 6 4 4" xfId="4354" xr:uid="{00000000-0005-0000-0000-00002B0F0000}"/>
    <cellStyle name="Navadno 3 2 2 2 6 5" xfId="1001" xr:uid="{00000000-0005-0000-0000-00002C0F0000}"/>
    <cellStyle name="Navadno 3 2 2 2 6 5 2" xfId="3532" xr:uid="{00000000-0005-0000-0000-00002D0F0000}"/>
    <cellStyle name="Navadno 3 2 2 2 6 5 2 2" xfId="7204" xr:uid="{00000000-0005-0000-0000-00002E0F0000}"/>
    <cellStyle name="Navadno 3 2 2 2 6 5 3" xfId="2298" xr:uid="{00000000-0005-0000-0000-00002F0F0000}"/>
    <cellStyle name="Navadno 3 2 2 2 6 5 3 2" xfId="5972" xr:uid="{00000000-0005-0000-0000-0000300F0000}"/>
    <cellStyle name="Navadno 3 2 2 2 6 5 4" xfId="4764" xr:uid="{00000000-0005-0000-0000-0000310F0000}"/>
    <cellStyle name="Navadno 3 2 2 2 6 6" xfId="2730" xr:uid="{00000000-0005-0000-0000-0000320F0000}"/>
    <cellStyle name="Navadno 3 2 2 2 6 6 2" xfId="6402" xr:uid="{00000000-0005-0000-0000-0000330F0000}"/>
    <cellStyle name="Navadno 3 2 2 2 6 7" xfId="1496" xr:uid="{00000000-0005-0000-0000-0000340F0000}"/>
    <cellStyle name="Navadno 3 2 2 2 6 7 2" xfId="5170" xr:uid="{00000000-0005-0000-0000-0000350F0000}"/>
    <cellStyle name="Navadno 3 2 2 2 6 8" xfId="3962" xr:uid="{00000000-0005-0000-0000-0000360F0000}"/>
    <cellStyle name="Navadno 3 2 2 2 7" xfId="210" xr:uid="{00000000-0005-0000-0000-0000370F0000}"/>
    <cellStyle name="Navadno 3 2 2 2 7 2" xfId="609" xr:uid="{00000000-0005-0000-0000-0000380F0000}"/>
    <cellStyle name="Navadno 3 2 2 2 7 2 2" xfId="3140" xr:uid="{00000000-0005-0000-0000-0000390F0000}"/>
    <cellStyle name="Navadno 3 2 2 2 7 2 2 2" xfId="6812" xr:uid="{00000000-0005-0000-0000-00003A0F0000}"/>
    <cellStyle name="Navadno 3 2 2 2 7 2 3" xfId="1906" xr:uid="{00000000-0005-0000-0000-00003B0F0000}"/>
    <cellStyle name="Navadno 3 2 2 2 7 2 3 2" xfId="5580" xr:uid="{00000000-0005-0000-0000-00003C0F0000}"/>
    <cellStyle name="Navadno 3 2 2 2 7 2 4" xfId="4372" xr:uid="{00000000-0005-0000-0000-00003D0F0000}"/>
    <cellStyle name="Navadno 3 2 2 2 7 3" xfId="1019" xr:uid="{00000000-0005-0000-0000-00003E0F0000}"/>
    <cellStyle name="Navadno 3 2 2 2 7 3 2" xfId="3550" xr:uid="{00000000-0005-0000-0000-00003F0F0000}"/>
    <cellStyle name="Navadno 3 2 2 2 7 3 2 2" xfId="7222" xr:uid="{00000000-0005-0000-0000-0000400F0000}"/>
    <cellStyle name="Navadno 3 2 2 2 7 3 3" xfId="2316" xr:uid="{00000000-0005-0000-0000-0000410F0000}"/>
    <cellStyle name="Navadno 3 2 2 2 7 3 3 2" xfId="5990" xr:uid="{00000000-0005-0000-0000-0000420F0000}"/>
    <cellStyle name="Navadno 3 2 2 2 7 3 4" xfId="4782" xr:uid="{00000000-0005-0000-0000-0000430F0000}"/>
    <cellStyle name="Navadno 3 2 2 2 7 4" xfId="2748" xr:uid="{00000000-0005-0000-0000-0000440F0000}"/>
    <cellStyle name="Navadno 3 2 2 2 7 4 2" xfId="6420" xr:uid="{00000000-0005-0000-0000-0000450F0000}"/>
    <cellStyle name="Navadno 3 2 2 2 7 5" xfId="1514" xr:uid="{00000000-0005-0000-0000-0000460F0000}"/>
    <cellStyle name="Navadno 3 2 2 2 7 5 2" xfId="5188" xr:uid="{00000000-0005-0000-0000-0000470F0000}"/>
    <cellStyle name="Navadno 3 2 2 2 7 6" xfId="3980" xr:uid="{00000000-0005-0000-0000-0000480F0000}"/>
    <cellStyle name="Navadno 3 2 2 2 8" xfId="268" xr:uid="{00000000-0005-0000-0000-0000490F0000}"/>
    <cellStyle name="Navadno 3 2 2 2 8 2" xfId="666" xr:uid="{00000000-0005-0000-0000-00004A0F0000}"/>
    <cellStyle name="Navadno 3 2 2 2 8 2 2" xfId="3197" xr:uid="{00000000-0005-0000-0000-00004B0F0000}"/>
    <cellStyle name="Navadno 3 2 2 2 8 2 2 2" xfId="6869" xr:uid="{00000000-0005-0000-0000-00004C0F0000}"/>
    <cellStyle name="Navadno 3 2 2 2 8 2 3" xfId="1963" xr:uid="{00000000-0005-0000-0000-00004D0F0000}"/>
    <cellStyle name="Navadno 3 2 2 2 8 2 3 2" xfId="5637" xr:uid="{00000000-0005-0000-0000-00004E0F0000}"/>
    <cellStyle name="Navadno 3 2 2 2 8 2 4" xfId="4429" xr:uid="{00000000-0005-0000-0000-00004F0F0000}"/>
    <cellStyle name="Navadno 3 2 2 2 8 3" xfId="1076" xr:uid="{00000000-0005-0000-0000-0000500F0000}"/>
    <cellStyle name="Navadno 3 2 2 2 8 3 2" xfId="3607" xr:uid="{00000000-0005-0000-0000-0000510F0000}"/>
    <cellStyle name="Navadno 3 2 2 2 8 3 2 2" xfId="7279" xr:uid="{00000000-0005-0000-0000-0000520F0000}"/>
    <cellStyle name="Navadno 3 2 2 2 8 3 3" xfId="2373" xr:uid="{00000000-0005-0000-0000-0000530F0000}"/>
    <cellStyle name="Navadno 3 2 2 2 8 3 3 2" xfId="6047" xr:uid="{00000000-0005-0000-0000-0000540F0000}"/>
    <cellStyle name="Navadno 3 2 2 2 8 3 4" xfId="4839" xr:uid="{00000000-0005-0000-0000-0000550F0000}"/>
    <cellStyle name="Navadno 3 2 2 2 8 4" xfId="2805" xr:uid="{00000000-0005-0000-0000-0000560F0000}"/>
    <cellStyle name="Navadno 3 2 2 2 8 4 2" xfId="6477" xr:uid="{00000000-0005-0000-0000-0000570F0000}"/>
    <cellStyle name="Navadno 3 2 2 2 8 5" xfId="1571" xr:uid="{00000000-0005-0000-0000-0000580F0000}"/>
    <cellStyle name="Navadno 3 2 2 2 8 5 2" xfId="5245" xr:uid="{00000000-0005-0000-0000-0000590F0000}"/>
    <cellStyle name="Navadno 3 2 2 2 8 6" xfId="4037" xr:uid="{00000000-0005-0000-0000-00005A0F0000}"/>
    <cellStyle name="Navadno 3 2 2 2 9" xfId="280" xr:uid="{00000000-0005-0000-0000-00005B0F0000}"/>
    <cellStyle name="Navadno 3 2 2 2 9 2" xfId="678" xr:uid="{00000000-0005-0000-0000-00005C0F0000}"/>
    <cellStyle name="Navadno 3 2 2 2 9 2 2" xfId="3209" xr:uid="{00000000-0005-0000-0000-00005D0F0000}"/>
    <cellStyle name="Navadno 3 2 2 2 9 2 2 2" xfId="6881" xr:uid="{00000000-0005-0000-0000-00005E0F0000}"/>
    <cellStyle name="Navadno 3 2 2 2 9 2 3" xfId="1975" xr:uid="{00000000-0005-0000-0000-00005F0F0000}"/>
    <cellStyle name="Navadno 3 2 2 2 9 2 3 2" xfId="5649" xr:uid="{00000000-0005-0000-0000-0000600F0000}"/>
    <cellStyle name="Navadno 3 2 2 2 9 2 4" xfId="4441" xr:uid="{00000000-0005-0000-0000-0000610F0000}"/>
    <cellStyle name="Navadno 3 2 2 2 9 3" xfId="1088" xr:uid="{00000000-0005-0000-0000-0000620F0000}"/>
    <cellStyle name="Navadno 3 2 2 2 9 3 2" xfId="3619" xr:uid="{00000000-0005-0000-0000-0000630F0000}"/>
    <cellStyle name="Navadno 3 2 2 2 9 3 2 2" xfId="7291" xr:uid="{00000000-0005-0000-0000-0000640F0000}"/>
    <cellStyle name="Navadno 3 2 2 2 9 3 3" xfId="2385" xr:uid="{00000000-0005-0000-0000-0000650F0000}"/>
    <cellStyle name="Navadno 3 2 2 2 9 3 3 2" xfId="6059" xr:uid="{00000000-0005-0000-0000-0000660F0000}"/>
    <cellStyle name="Navadno 3 2 2 2 9 3 4" xfId="4851" xr:uid="{00000000-0005-0000-0000-0000670F0000}"/>
    <cellStyle name="Navadno 3 2 2 2 9 4" xfId="2817" xr:uid="{00000000-0005-0000-0000-0000680F0000}"/>
    <cellStyle name="Navadno 3 2 2 2 9 4 2" xfId="6489" xr:uid="{00000000-0005-0000-0000-0000690F0000}"/>
    <cellStyle name="Navadno 3 2 2 2 9 5" xfId="1583" xr:uid="{00000000-0005-0000-0000-00006A0F0000}"/>
    <cellStyle name="Navadno 3 2 2 2 9 5 2" xfId="5257" xr:uid="{00000000-0005-0000-0000-00006B0F0000}"/>
    <cellStyle name="Navadno 3 2 2 2 9 6" xfId="4049" xr:uid="{00000000-0005-0000-0000-00006C0F0000}"/>
    <cellStyle name="Navadno 3 2 2 20" xfId="3857" xr:uid="{00000000-0005-0000-0000-00006D0F0000}"/>
    <cellStyle name="Navadno 3 2 2 3" xfId="94" xr:uid="{00000000-0005-0000-0000-00006E0F0000}"/>
    <cellStyle name="Navadno 3 2 2 3 10" xfId="885" xr:uid="{00000000-0005-0000-0000-00006F0F0000}"/>
    <cellStyle name="Navadno 3 2 2 3 10 2" xfId="3416" xr:uid="{00000000-0005-0000-0000-0000700F0000}"/>
    <cellStyle name="Navadno 3 2 2 3 10 2 2" xfId="7088" xr:uid="{00000000-0005-0000-0000-0000710F0000}"/>
    <cellStyle name="Navadno 3 2 2 3 10 3" xfId="2182" xr:uid="{00000000-0005-0000-0000-0000720F0000}"/>
    <cellStyle name="Navadno 3 2 2 3 10 3 2" xfId="5856" xr:uid="{00000000-0005-0000-0000-0000730F0000}"/>
    <cellStyle name="Navadno 3 2 2 3 10 4" xfId="4648" xr:uid="{00000000-0005-0000-0000-0000740F0000}"/>
    <cellStyle name="Navadno 3 2 2 3 11" xfId="912" xr:uid="{00000000-0005-0000-0000-0000750F0000}"/>
    <cellStyle name="Navadno 3 2 2 3 11 2" xfId="3443" xr:uid="{00000000-0005-0000-0000-0000760F0000}"/>
    <cellStyle name="Navadno 3 2 2 3 11 2 2" xfId="7115" xr:uid="{00000000-0005-0000-0000-0000770F0000}"/>
    <cellStyle name="Navadno 3 2 2 3 11 3" xfId="2209" xr:uid="{00000000-0005-0000-0000-0000780F0000}"/>
    <cellStyle name="Navadno 3 2 2 3 11 3 2" xfId="5883" xr:uid="{00000000-0005-0000-0000-0000790F0000}"/>
    <cellStyle name="Navadno 3 2 2 3 11 4" xfId="4675" xr:uid="{00000000-0005-0000-0000-00007A0F0000}"/>
    <cellStyle name="Navadno 3 2 2 3 12" xfId="2597" xr:uid="{00000000-0005-0000-0000-00007B0F0000}"/>
    <cellStyle name="Navadno 3 2 2 3 12 2" xfId="3831" xr:uid="{00000000-0005-0000-0000-00007C0F0000}"/>
    <cellStyle name="Navadno 3 2 2 3 12 2 2" xfId="7503" xr:uid="{00000000-0005-0000-0000-00007D0F0000}"/>
    <cellStyle name="Navadno 3 2 2 3 12 3" xfId="6271" xr:uid="{00000000-0005-0000-0000-00007E0F0000}"/>
    <cellStyle name="Navadno 3 2 2 3 13" xfId="2641" xr:uid="{00000000-0005-0000-0000-00007F0F0000}"/>
    <cellStyle name="Navadno 3 2 2 3 13 2" xfId="6313" xr:uid="{00000000-0005-0000-0000-0000800F0000}"/>
    <cellStyle name="Navadno 3 2 2 3 14" xfId="1407" xr:uid="{00000000-0005-0000-0000-0000810F0000}"/>
    <cellStyle name="Navadno 3 2 2 3 14 2" xfId="5081" xr:uid="{00000000-0005-0000-0000-0000820F0000}"/>
    <cellStyle name="Navadno 3 2 2 3 15" xfId="3873" xr:uid="{00000000-0005-0000-0000-0000830F0000}"/>
    <cellStyle name="Navadno 3 2 2 3 2" xfId="154" xr:uid="{00000000-0005-0000-0000-0000840F0000}"/>
    <cellStyle name="Navadno 3 2 2 3 2 2" xfId="237" xr:uid="{00000000-0005-0000-0000-0000850F0000}"/>
    <cellStyle name="Navadno 3 2 2 3 2 2 2" xfId="357" xr:uid="{00000000-0005-0000-0000-0000860F0000}"/>
    <cellStyle name="Navadno 3 2 2 3 2 2 2 2" xfId="755" xr:uid="{00000000-0005-0000-0000-0000870F0000}"/>
    <cellStyle name="Navadno 3 2 2 3 2 2 2 2 2" xfId="3286" xr:uid="{00000000-0005-0000-0000-0000880F0000}"/>
    <cellStyle name="Navadno 3 2 2 3 2 2 2 2 2 2" xfId="6958" xr:uid="{00000000-0005-0000-0000-0000890F0000}"/>
    <cellStyle name="Navadno 3 2 2 3 2 2 2 2 3" xfId="2052" xr:uid="{00000000-0005-0000-0000-00008A0F0000}"/>
    <cellStyle name="Navadno 3 2 2 3 2 2 2 2 3 2" xfId="5726" xr:uid="{00000000-0005-0000-0000-00008B0F0000}"/>
    <cellStyle name="Navadno 3 2 2 3 2 2 2 2 4" xfId="4518" xr:uid="{00000000-0005-0000-0000-00008C0F0000}"/>
    <cellStyle name="Navadno 3 2 2 3 2 2 2 3" xfId="1165" xr:uid="{00000000-0005-0000-0000-00008D0F0000}"/>
    <cellStyle name="Navadno 3 2 2 3 2 2 2 3 2" xfId="3696" xr:uid="{00000000-0005-0000-0000-00008E0F0000}"/>
    <cellStyle name="Navadno 3 2 2 3 2 2 2 3 2 2" xfId="7368" xr:uid="{00000000-0005-0000-0000-00008F0F0000}"/>
    <cellStyle name="Navadno 3 2 2 3 2 2 2 3 3" xfId="2462" xr:uid="{00000000-0005-0000-0000-0000900F0000}"/>
    <cellStyle name="Navadno 3 2 2 3 2 2 2 3 3 2" xfId="6136" xr:uid="{00000000-0005-0000-0000-0000910F0000}"/>
    <cellStyle name="Navadno 3 2 2 3 2 2 2 3 4" xfId="4928" xr:uid="{00000000-0005-0000-0000-0000920F0000}"/>
    <cellStyle name="Navadno 3 2 2 3 2 2 2 4" xfId="2894" xr:uid="{00000000-0005-0000-0000-0000930F0000}"/>
    <cellStyle name="Navadno 3 2 2 3 2 2 2 4 2" xfId="6566" xr:uid="{00000000-0005-0000-0000-0000940F0000}"/>
    <cellStyle name="Navadno 3 2 2 3 2 2 2 5" xfId="1660" xr:uid="{00000000-0005-0000-0000-0000950F0000}"/>
    <cellStyle name="Navadno 3 2 2 3 2 2 2 5 2" xfId="5334" xr:uid="{00000000-0005-0000-0000-0000960F0000}"/>
    <cellStyle name="Navadno 3 2 2 3 2 2 2 6" xfId="4126" xr:uid="{00000000-0005-0000-0000-0000970F0000}"/>
    <cellStyle name="Navadno 3 2 2 3 2 2 3" xfId="636" xr:uid="{00000000-0005-0000-0000-0000980F0000}"/>
    <cellStyle name="Navadno 3 2 2 3 2 2 3 2" xfId="3167" xr:uid="{00000000-0005-0000-0000-0000990F0000}"/>
    <cellStyle name="Navadno 3 2 2 3 2 2 3 2 2" xfId="6839" xr:uid="{00000000-0005-0000-0000-00009A0F0000}"/>
    <cellStyle name="Navadno 3 2 2 3 2 2 3 3" xfId="1933" xr:uid="{00000000-0005-0000-0000-00009B0F0000}"/>
    <cellStyle name="Navadno 3 2 2 3 2 2 3 3 2" xfId="5607" xr:uid="{00000000-0005-0000-0000-00009C0F0000}"/>
    <cellStyle name="Navadno 3 2 2 3 2 2 3 4" xfId="4399" xr:uid="{00000000-0005-0000-0000-00009D0F0000}"/>
    <cellStyle name="Navadno 3 2 2 3 2 2 4" xfId="1046" xr:uid="{00000000-0005-0000-0000-00009E0F0000}"/>
    <cellStyle name="Navadno 3 2 2 3 2 2 4 2" xfId="3577" xr:uid="{00000000-0005-0000-0000-00009F0F0000}"/>
    <cellStyle name="Navadno 3 2 2 3 2 2 4 2 2" xfId="7249" xr:uid="{00000000-0005-0000-0000-0000A00F0000}"/>
    <cellStyle name="Navadno 3 2 2 3 2 2 4 3" xfId="2343" xr:uid="{00000000-0005-0000-0000-0000A10F0000}"/>
    <cellStyle name="Navadno 3 2 2 3 2 2 4 3 2" xfId="6017" xr:uid="{00000000-0005-0000-0000-0000A20F0000}"/>
    <cellStyle name="Navadno 3 2 2 3 2 2 4 4" xfId="4809" xr:uid="{00000000-0005-0000-0000-0000A30F0000}"/>
    <cellStyle name="Navadno 3 2 2 3 2 2 5" xfId="2775" xr:uid="{00000000-0005-0000-0000-0000A40F0000}"/>
    <cellStyle name="Navadno 3 2 2 3 2 2 5 2" xfId="6447" xr:uid="{00000000-0005-0000-0000-0000A50F0000}"/>
    <cellStyle name="Navadno 3 2 2 3 2 2 6" xfId="1541" xr:uid="{00000000-0005-0000-0000-0000A60F0000}"/>
    <cellStyle name="Navadno 3 2 2 3 2 2 6 2" xfId="5215" xr:uid="{00000000-0005-0000-0000-0000A70F0000}"/>
    <cellStyle name="Navadno 3 2 2 3 2 2 7" xfId="4007" xr:uid="{00000000-0005-0000-0000-0000A80F0000}"/>
    <cellStyle name="Navadno 3 2 2 3 2 3" xfId="303" xr:uid="{00000000-0005-0000-0000-0000A90F0000}"/>
    <cellStyle name="Navadno 3 2 2 3 2 3 2" xfId="701" xr:uid="{00000000-0005-0000-0000-0000AA0F0000}"/>
    <cellStyle name="Navadno 3 2 2 3 2 3 2 2" xfId="3232" xr:uid="{00000000-0005-0000-0000-0000AB0F0000}"/>
    <cellStyle name="Navadno 3 2 2 3 2 3 2 2 2" xfId="6904" xr:uid="{00000000-0005-0000-0000-0000AC0F0000}"/>
    <cellStyle name="Navadno 3 2 2 3 2 3 2 3" xfId="1998" xr:uid="{00000000-0005-0000-0000-0000AD0F0000}"/>
    <cellStyle name="Navadno 3 2 2 3 2 3 2 3 2" xfId="5672" xr:uid="{00000000-0005-0000-0000-0000AE0F0000}"/>
    <cellStyle name="Navadno 3 2 2 3 2 3 2 4" xfId="4464" xr:uid="{00000000-0005-0000-0000-0000AF0F0000}"/>
    <cellStyle name="Navadno 3 2 2 3 2 3 3" xfId="1111" xr:uid="{00000000-0005-0000-0000-0000B00F0000}"/>
    <cellStyle name="Navadno 3 2 2 3 2 3 3 2" xfId="3642" xr:uid="{00000000-0005-0000-0000-0000B10F0000}"/>
    <cellStyle name="Navadno 3 2 2 3 2 3 3 2 2" xfId="7314" xr:uid="{00000000-0005-0000-0000-0000B20F0000}"/>
    <cellStyle name="Navadno 3 2 2 3 2 3 3 3" xfId="2408" xr:uid="{00000000-0005-0000-0000-0000B30F0000}"/>
    <cellStyle name="Navadno 3 2 2 3 2 3 3 3 2" xfId="6082" xr:uid="{00000000-0005-0000-0000-0000B40F0000}"/>
    <cellStyle name="Navadno 3 2 2 3 2 3 3 4" xfId="4874" xr:uid="{00000000-0005-0000-0000-0000B50F0000}"/>
    <cellStyle name="Navadno 3 2 2 3 2 3 4" xfId="2840" xr:uid="{00000000-0005-0000-0000-0000B60F0000}"/>
    <cellStyle name="Navadno 3 2 2 3 2 3 4 2" xfId="6512" xr:uid="{00000000-0005-0000-0000-0000B70F0000}"/>
    <cellStyle name="Navadno 3 2 2 3 2 3 5" xfId="1606" xr:uid="{00000000-0005-0000-0000-0000B80F0000}"/>
    <cellStyle name="Navadno 3 2 2 3 2 3 5 2" xfId="5280" xr:uid="{00000000-0005-0000-0000-0000B90F0000}"/>
    <cellStyle name="Navadno 3 2 2 3 2 3 6" xfId="4072" xr:uid="{00000000-0005-0000-0000-0000BA0F0000}"/>
    <cellStyle name="Navadno 3 2 2 3 2 4" xfId="425" xr:uid="{00000000-0005-0000-0000-0000BB0F0000}"/>
    <cellStyle name="Navadno 3 2 2 3 2 4 2" xfId="818" xr:uid="{00000000-0005-0000-0000-0000BC0F0000}"/>
    <cellStyle name="Navadno 3 2 2 3 2 4 2 2" xfId="3349" xr:uid="{00000000-0005-0000-0000-0000BD0F0000}"/>
    <cellStyle name="Navadno 3 2 2 3 2 4 2 2 2" xfId="7021" xr:uid="{00000000-0005-0000-0000-0000BE0F0000}"/>
    <cellStyle name="Navadno 3 2 2 3 2 4 2 3" xfId="2115" xr:uid="{00000000-0005-0000-0000-0000BF0F0000}"/>
    <cellStyle name="Navadno 3 2 2 3 2 4 2 3 2" xfId="5789" xr:uid="{00000000-0005-0000-0000-0000C00F0000}"/>
    <cellStyle name="Navadno 3 2 2 3 2 4 2 4" xfId="4581" xr:uid="{00000000-0005-0000-0000-0000C10F0000}"/>
    <cellStyle name="Navadno 3 2 2 3 2 4 3" xfId="1228" xr:uid="{00000000-0005-0000-0000-0000C20F0000}"/>
    <cellStyle name="Navadno 3 2 2 3 2 4 3 2" xfId="3759" xr:uid="{00000000-0005-0000-0000-0000C30F0000}"/>
    <cellStyle name="Navadno 3 2 2 3 2 4 3 2 2" xfId="7431" xr:uid="{00000000-0005-0000-0000-0000C40F0000}"/>
    <cellStyle name="Navadno 3 2 2 3 2 4 3 3" xfId="2525" xr:uid="{00000000-0005-0000-0000-0000C50F0000}"/>
    <cellStyle name="Navadno 3 2 2 3 2 4 3 3 2" xfId="6199" xr:uid="{00000000-0005-0000-0000-0000C60F0000}"/>
    <cellStyle name="Navadno 3 2 2 3 2 4 3 4" xfId="4991" xr:uid="{00000000-0005-0000-0000-0000C70F0000}"/>
    <cellStyle name="Navadno 3 2 2 3 2 4 4" xfId="2957" xr:uid="{00000000-0005-0000-0000-0000C80F0000}"/>
    <cellStyle name="Navadno 3 2 2 3 2 4 4 2" xfId="6629" xr:uid="{00000000-0005-0000-0000-0000C90F0000}"/>
    <cellStyle name="Navadno 3 2 2 3 2 4 5" xfId="1723" xr:uid="{00000000-0005-0000-0000-0000CA0F0000}"/>
    <cellStyle name="Navadno 3 2 2 3 2 4 5 2" xfId="5397" xr:uid="{00000000-0005-0000-0000-0000CB0F0000}"/>
    <cellStyle name="Navadno 3 2 2 3 2 4 6" xfId="4189" xr:uid="{00000000-0005-0000-0000-0000CC0F0000}"/>
    <cellStyle name="Navadno 3 2 2 3 2 5" xfId="553" xr:uid="{00000000-0005-0000-0000-0000CD0F0000}"/>
    <cellStyle name="Navadno 3 2 2 3 2 5 2" xfId="3084" xr:uid="{00000000-0005-0000-0000-0000CE0F0000}"/>
    <cellStyle name="Navadno 3 2 2 3 2 5 2 2" xfId="6756" xr:uid="{00000000-0005-0000-0000-0000CF0F0000}"/>
    <cellStyle name="Navadno 3 2 2 3 2 5 3" xfId="1850" xr:uid="{00000000-0005-0000-0000-0000D00F0000}"/>
    <cellStyle name="Navadno 3 2 2 3 2 5 3 2" xfId="5524" xr:uid="{00000000-0005-0000-0000-0000D10F0000}"/>
    <cellStyle name="Navadno 3 2 2 3 2 5 4" xfId="4316" xr:uid="{00000000-0005-0000-0000-0000D20F0000}"/>
    <cellStyle name="Navadno 3 2 2 3 2 6" xfId="963" xr:uid="{00000000-0005-0000-0000-0000D30F0000}"/>
    <cellStyle name="Navadno 3 2 2 3 2 6 2" xfId="3494" xr:uid="{00000000-0005-0000-0000-0000D40F0000}"/>
    <cellStyle name="Navadno 3 2 2 3 2 6 2 2" xfId="7166" xr:uid="{00000000-0005-0000-0000-0000D50F0000}"/>
    <cellStyle name="Navadno 3 2 2 3 2 6 3" xfId="2260" xr:uid="{00000000-0005-0000-0000-0000D60F0000}"/>
    <cellStyle name="Navadno 3 2 2 3 2 6 3 2" xfId="5934" xr:uid="{00000000-0005-0000-0000-0000D70F0000}"/>
    <cellStyle name="Navadno 3 2 2 3 2 6 4" xfId="4726" xr:uid="{00000000-0005-0000-0000-0000D80F0000}"/>
    <cellStyle name="Navadno 3 2 2 3 2 7" xfId="2692" xr:uid="{00000000-0005-0000-0000-0000D90F0000}"/>
    <cellStyle name="Navadno 3 2 2 3 2 7 2" xfId="6364" xr:uid="{00000000-0005-0000-0000-0000DA0F0000}"/>
    <cellStyle name="Navadno 3 2 2 3 2 8" xfId="1458" xr:uid="{00000000-0005-0000-0000-0000DB0F0000}"/>
    <cellStyle name="Navadno 3 2 2 3 2 8 2" xfId="5132" xr:uid="{00000000-0005-0000-0000-0000DC0F0000}"/>
    <cellStyle name="Navadno 3 2 2 3 2 9" xfId="3924" xr:uid="{00000000-0005-0000-0000-0000DD0F0000}"/>
    <cellStyle name="Navadno 3 2 2 3 3" xfId="170" xr:uid="{00000000-0005-0000-0000-0000DE0F0000}"/>
    <cellStyle name="Navadno 3 2 2 3 3 2" xfId="339" xr:uid="{00000000-0005-0000-0000-0000DF0F0000}"/>
    <cellStyle name="Navadno 3 2 2 3 3 2 2" xfId="737" xr:uid="{00000000-0005-0000-0000-0000E00F0000}"/>
    <cellStyle name="Navadno 3 2 2 3 3 2 2 2" xfId="3268" xr:uid="{00000000-0005-0000-0000-0000E10F0000}"/>
    <cellStyle name="Navadno 3 2 2 3 3 2 2 2 2" xfId="6940" xr:uid="{00000000-0005-0000-0000-0000E20F0000}"/>
    <cellStyle name="Navadno 3 2 2 3 3 2 2 3" xfId="2034" xr:uid="{00000000-0005-0000-0000-0000E30F0000}"/>
    <cellStyle name="Navadno 3 2 2 3 3 2 2 3 2" xfId="5708" xr:uid="{00000000-0005-0000-0000-0000E40F0000}"/>
    <cellStyle name="Navadno 3 2 2 3 3 2 2 4" xfId="4500" xr:uid="{00000000-0005-0000-0000-0000E50F0000}"/>
    <cellStyle name="Navadno 3 2 2 3 3 2 3" xfId="1147" xr:uid="{00000000-0005-0000-0000-0000E60F0000}"/>
    <cellStyle name="Navadno 3 2 2 3 3 2 3 2" xfId="3678" xr:uid="{00000000-0005-0000-0000-0000E70F0000}"/>
    <cellStyle name="Navadno 3 2 2 3 3 2 3 2 2" xfId="7350" xr:uid="{00000000-0005-0000-0000-0000E80F0000}"/>
    <cellStyle name="Navadno 3 2 2 3 3 2 3 3" xfId="2444" xr:uid="{00000000-0005-0000-0000-0000E90F0000}"/>
    <cellStyle name="Navadno 3 2 2 3 3 2 3 3 2" xfId="6118" xr:uid="{00000000-0005-0000-0000-0000EA0F0000}"/>
    <cellStyle name="Navadno 3 2 2 3 3 2 3 4" xfId="4910" xr:uid="{00000000-0005-0000-0000-0000EB0F0000}"/>
    <cellStyle name="Navadno 3 2 2 3 3 2 4" xfId="2876" xr:uid="{00000000-0005-0000-0000-0000EC0F0000}"/>
    <cellStyle name="Navadno 3 2 2 3 3 2 4 2" xfId="6548" xr:uid="{00000000-0005-0000-0000-0000ED0F0000}"/>
    <cellStyle name="Navadno 3 2 2 3 3 2 5" xfId="1642" xr:uid="{00000000-0005-0000-0000-0000EE0F0000}"/>
    <cellStyle name="Navadno 3 2 2 3 3 2 5 2" xfId="5316" xr:uid="{00000000-0005-0000-0000-0000EF0F0000}"/>
    <cellStyle name="Navadno 3 2 2 3 3 2 6" xfId="4108" xr:uid="{00000000-0005-0000-0000-0000F00F0000}"/>
    <cellStyle name="Navadno 3 2 2 3 3 3" xfId="443" xr:uid="{00000000-0005-0000-0000-0000F10F0000}"/>
    <cellStyle name="Navadno 3 2 2 3 3 3 2" xfId="836" xr:uid="{00000000-0005-0000-0000-0000F20F0000}"/>
    <cellStyle name="Navadno 3 2 2 3 3 3 2 2" xfId="3367" xr:uid="{00000000-0005-0000-0000-0000F30F0000}"/>
    <cellStyle name="Navadno 3 2 2 3 3 3 2 2 2" xfId="7039" xr:uid="{00000000-0005-0000-0000-0000F40F0000}"/>
    <cellStyle name="Navadno 3 2 2 3 3 3 2 3" xfId="2133" xr:uid="{00000000-0005-0000-0000-0000F50F0000}"/>
    <cellStyle name="Navadno 3 2 2 3 3 3 2 3 2" xfId="5807" xr:uid="{00000000-0005-0000-0000-0000F60F0000}"/>
    <cellStyle name="Navadno 3 2 2 3 3 3 2 4" xfId="4599" xr:uid="{00000000-0005-0000-0000-0000F70F0000}"/>
    <cellStyle name="Navadno 3 2 2 3 3 3 3" xfId="1246" xr:uid="{00000000-0005-0000-0000-0000F80F0000}"/>
    <cellStyle name="Navadno 3 2 2 3 3 3 3 2" xfId="3777" xr:uid="{00000000-0005-0000-0000-0000F90F0000}"/>
    <cellStyle name="Navadno 3 2 2 3 3 3 3 2 2" xfId="7449" xr:uid="{00000000-0005-0000-0000-0000FA0F0000}"/>
    <cellStyle name="Navadno 3 2 2 3 3 3 3 3" xfId="2543" xr:uid="{00000000-0005-0000-0000-0000FB0F0000}"/>
    <cellStyle name="Navadno 3 2 2 3 3 3 3 3 2" xfId="6217" xr:uid="{00000000-0005-0000-0000-0000FC0F0000}"/>
    <cellStyle name="Navadno 3 2 2 3 3 3 3 4" xfId="5009" xr:uid="{00000000-0005-0000-0000-0000FD0F0000}"/>
    <cellStyle name="Navadno 3 2 2 3 3 3 4" xfId="2975" xr:uid="{00000000-0005-0000-0000-0000FE0F0000}"/>
    <cellStyle name="Navadno 3 2 2 3 3 3 4 2" xfId="6647" xr:uid="{00000000-0005-0000-0000-0000FF0F0000}"/>
    <cellStyle name="Navadno 3 2 2 3 3 3 5" xfId="1741" xr:uid="{00000000-0005-0000-0000-000000100000}"/>
    <cellStyle name="Navadno 3 2 2 3 3 3 5 2" xfId="5415" xr:uid="{00000000-0005-0000-0000-000001100000}"/>
    <cellStyle name="Navadno 3 2 2 3 3 3 6" xfId="4207" xr:uid="{00000000-0005-0000-0000-000002100000}"/>
    <cellStyle name="Navadno 3 2 2 3 3 4" xfId="569" xr:uid="{00000000-0005-0000-0000-000003100000}"/>
    <cellStyle name="Navadno 3 2 2 3 3 4 2" xfId="3100" xr:uid="{00000000-0005-0000-0000-000004100000}"/>
    <cellStyle name="Navadno 3 2 2 3 3 4 2 2" xfId="6772" xr:uid="{00000000-0005-0000-0000-000005100000}"/>
    <cellStyle name="Navadno 3 2 2 3 3 4 3" xfId="1866" xr:uid="{00000000-0005-0000-0000-000006100000}"/>
    <cellStyle name="Navadno 3 2 2 3 3 4 3 2" xfId="5540" xr:uid="{00000000-0005-0000-0000-000007100000}"/>
    <cellStyle name="Navadno 3 2 2 3 3 4 4" xfId="4332" xr:uid="{00000000-0005-0000-0000-000008100000}"/>
    <cellStyle name="Navadno 3 2 2 3 3 5" xfId="979" xr:uid="{00000000-0005-0000-0000-000009100000}"/>
    <cellStyle name="Navadno 3 2 2 3 3 5 2" xfId="3510" xr:uid="{00000000-0005-0000-0000-00000A100000}"/>
    <cellStyle name="Navadno 3 2 2 3 3 5 2 2" xfId="7182" xr:uid="{00000000-0005-0000-0000-00000B100000}"/>
    <cellStyle name="Navadno 3 2 2 3 3 5 3" xfId="2276" xr:uid="{00000000-0005-0000-0000-00000C100000}"/>
    <cellStyle name="Navadno 3 2 2 3 3 5 3 2" xfId="5950" xr:uid="{00000000-0005-0000-0000-00000D100000}"/>
    <cellStyle name="Navadno 3 2 2 3 3 5 4" xfId="4742" xr:uid="{00000000-0005-0000-0000-00000E100000}"/>
    <cellStyle name="Navadno 3 2 2 3 3 6" xfId="2708" xr:uid="{00000000-0005-0000-0000-00000F100000}"/>
    <cellStyle name="Navadno 3 2 2 3 3 6 2" xfId="6380" xr:uid="{00000000-0005-0000-0000-000010100000}"/>
    <cellStyle name="Navadno 3 2 2 3 3 7" xfId="1474" xr:uid="{00000000-0005-0000-0000-000011100000}"/>
    <cellStyle name="Navadno 3 2 2 3 3 7 2" xfId="5148" xr:uid="{00000000-0005-0000-0000-000012100000}"/>
    <cellStyle name="Navadno 3 2 2 3 3 8" xfId="3940" xr:uid="{00000000-0005-0000-0000-000013100000}"/>
    <cellStyle name="Navadno 3 2 2 3 4" xfId="197" xr:uid="{00000000-0005-0000-0000-000014100000}"/>
    <cellStyle name="Navadno 3 2 2 3 4 2" xfId="470" xr:uid="{00000000-0005-0000-0000-000015100000}"/>
    <cellStyle name="Navadno 3 2 2 3 4 2 2" xfId="863" xr:uid="{00000000-0005-0000-0000-000016100000}"/>
    <cellStyle name="Navadno 3 2 2 3 4 2 2 2" xfId="3394" xr:uid="{00000000-0005-0000-0000-000017100000}"/>
    <cellStyle name="Navadno 3 2 2 3 4 2 2 2 2" xfId="7066" xr:uid="{00000000-0005-0000-0000-000018100000}"/>
    <cellStyle name="Navadno 3 2 2 3 4 2 2 3" xfId="2160" xr:uid="{00000000-0005-0000-0000-000019100000}"/>
    <cellStyle name="Navadno 3 2 2 3 4 2 2 3 2" xfId="5834" xr:uid="{00000000-0005-0000-0000-00001A100000}"/>
    <cellStyle name="Navadno 3 2 2 3 4 2 2 4" xfId="4626" xr:uid="{00000000-0005-0000-0000-00001B100000}"/>
    <cellStyle name="Navadno 3 2 2 3 4 2 3" xfId="1273" xr:uid="{00000000-0005-0000-0000-00001C100000}"/>
    <cellStyle name="Navadno 3 2 2 3 4 2 3 2" xfId="3804" xr:uid="{00000000-0005-0000-0000-00001D100000}"/>
    <cellStyle name="Navadno 3 2 2 3 4 2 3 2 2" xfId="7476" xr:uid="{00000000-0005-0000-0000-00001E100000}"/>
    <cellStyle name="Navadno 3 2 2 3 4 2 3 3" xfId="2570" xr:uid="{00000000-0005-0000-0000-00001F100000}"/>
    <cellStyle name="Navadno 3 2 2 3 4 2 3 3 2" xfId="6244" xr:uid="{00000000-0005-0000-0000-000020100000}"/>
    <cellStyle name="Navadno 3 2 2 3 4 2 3 4" xfId="5036" xr:uid="{00000000-0005-0000-0000-000021100000}"/>
    <cellStyle name="Navadno 3 2 2 3 4 2 4" xfId="3002" xr:uid="{00000000-0005-0000-0000-000022100000}"/>
    <cellStyle name="Navadno 3 2 2 3 4 2 4 2" xfId="6674" xr:uid="{00000000-0005-0000-0000-000023100000}"/>
    <cellStyle name="Navadno 3 2 2 3 4 2 5" xfId="1768" xr:uid="{00000000-0005-0000-0000-000024100000}"/>
    <cellStyle name="Navadno 3 2 2 3 4 2 5 2" xfId="5442" xr:uid="{00000000-0005-0000-0000-000025100000}"/>
    <cellStyle name="Navadno 3 2 2 3 4 2 6" xfId="4234" xr:uid="{00000000-0005-0000-0000-000026100000}"/>
    <cellStyle name="Navadno 3 2 2 3 4 3" xfId="596" xr:uid="{00000000-0005-0000-0000-000027100000}"/>
    <cellStyle name="Navadno 3 2 2 3 4 3 2" xfId="3127" xr:uid="{00000000-0005-0000-0000-000028100000}"/>
    <cellStyle name="Navadno 3 2 2 3 4 3 2 2" xfId="6799" xr:uid="{00000000-0005-0000-0000-000029100000}"/>
    <cellStyle name="Navadno 3 2 2 3 4 3 3" xfId="1893" xr:uid="{00000000-0005-0000-0000-00002A100000}"/>
    <cellStyle name="Navadno 3 2 2 3 4 3 3 2" xfId="5567" xr:uid="{00000000-0005-0000-0000-00002B100000}"/>
    <cellStyle name="Navadno 3 2 2 3 4 3 4" xfId="4359" xr:uid="{00000000-0005-0000-0000-00002C100000}"/>
    <cellStyle name="Navadno 3 2 2 3 4 4" xfId="1006" xr:uid="{00000000-0005-0000-0000-00002D100000}"/>
    <cellStyle name="Navadno 3 2 2 3 4 4 2" xfId="3537" xr:uid="{00000000-0005-0000-0000-00002E100000}"/>
    <cellStyle name="Navadno 3 2 2 3 4 4 2 2" xfId="7209" xr:uid="{00000000-0005-0000-0000-00002F100000}"/>
    <cellStyle name="Navadno 3 2 2 3 4 4 3" xfId="2303" xr:uid="{00000000-0005-0000-0000-000030100000}"/>
    <cellStyle name="Navadno 3 2 2 3 4 4 3 2" xfId="5977" xr:uid="{00000000-0005-0000-0000-000031100000}"/>
    <cellStyle name="Navadno 3 2 2 3 4 4 4" xfId="4769" xr:uid="{00000000-0005-0000-0000-000032100000}"/>
    <cellStyle name="Navadno 3 2 2 3 4 5" xfId="2735" xr:uid="{00000000-0005-0000-0000-000033100000}"/>
    <cellStyle name="Navadno 3 2 2 3 4 5 2" xfId="6407" xr:uid="{00000000-0005-0000-0000-000034100000}"/>
    <cellStyle name="Navadno 3 2 2 3 4 6" xfId="1501" xr:uid="{00000000-0005-0000-0000-000035100000}"/>
    <cellStyle name="Navadno 3 2 2 3 4 6 2" xfId="5175" xr:uid="{00000000-0005-0000-0000-000036100000}"/>
    <cellStyle name="Navadno 3 2 2 3 4 7" xfId="3967" xr:uid="{00000000-0005-0000-0000-000037100000}"/>
    <cellStyle name="Navadno 3 2 2 3 5" xfId="224" xr:uid="{00000000-0005-0000-0000-000038100000}"/>
    <cellStyle name="Navadno 3 2 2 3 5 2" xfId="623" xr:uid="{00000000-0005-0000-0000-000039100000}"/>
    <cellStyle name="Navadno 3 2 2 3 5 2 2" xfId="3154" xr:uid="{00000000-0005-0000-0000-00003A100000}"/>
    <cellStyle name="Navadno 3 2 2 3 5 2 2 2" xfId="6826" xr:uid="{00000000-0005-0000-0000-00003B100000}"/>
    <cellStyle name="Navadno 3 2 2 3 5 2 3" xfId="1920" xr:uid="{00000000-0005-0000-0000-00003C100000}"/>
    <cellStyle name="Navadno 3 2 2 3 5 2 3 2" xfId="5594" xr:uid="{00000000-0005-0000-0000-00003D100000}"/>
    <cellStyle name="Navadno 3 2 2 3 5 2 4" xfId="4386" xr:uid="{00000000-0005-0000-0000-00003E100000}"/>
    <cellStyle name="Navadno 3 2 2 3 5 3" xfId="1033" xr:uid="{00000000-0005-0000-0000-00003F100000}"/>
    <cellStyle name="Navadno 3 2 2 3 5 3 2" xfId="3564" xr:uid="{00000000-0005-0000-0000-000040100000}"/>
    <cellStyle name="Navadno 3 2 2 3 5 3 2 2" xfId="7236" xr:uid="{00000000-0005-0000-0000-000041100000}"/>
    <cellStyle name="Navadno 3 2 2 3 5 3 3" xfId="2330" xr:uid="{00000000-0005-0000-0000-000042100000}"/>
    <cellStyle name="Navadno 3 2 2 3 5 3 3 2" xfId="6004" xr:uid="{00000000-0005-0000-0000-000043100000}"/>
    <cellStyle name="Navadno 3 2 2 3 5 3 4" xfId="4796" xr:uid="{00000000-0005-0000-0000-000044100000}"/>
    <cellStyle name="Navadno 3 2 2 3 5 4" xfId="2762" xr:uid="{00000000-0005-0000-0000-000045100000}"/>
    <cellStyle name="Navadno 3 2 2 3 5 4 2" xfId="6434" xr:uid="{00000000-0005-0000-0000-000046100000}"/>
    <cellStyle name="Navadno 3 2 2 3 5 5" xfId="1528" xr:uid="{00000000-0005-0000-0000-000047100000}"/>
    <cellStyle name="Navadno 3 2 2 3 5 5 2" xfId="5202" xr:uid="{00000000-0005-0000-0000-000048100000}"/>
    <cellStyle name="Navadno 3 2 2 3 5 6" xfId="3994" xr:uid="{00000000-0005-0000-0000-000049100000}"/>
    <cellStyle name="Navadno 3 2 2 3 6" xfId="285" xr:uid="{00000000-0005-0000-0000-00004A100000}"/>
    <cellStyle name="Navadno 3 2 2 3 6 2" xfId="683" xr:uid="{00000000-0005-0000-0000-00004B100000}"/>
    <cellStyle name="Navadno 3 2 2 3 6 2 2" xfId="3214" xr:uid="{00000000-0005-0000-0000-00004C100000}"/>
    <cellStyle name="Navadno 3 2 2 3 6 2 2 2" xfId="6886" xr:uid="{00000000-0005-0000-0000-00004D100000}"/>
    <cellStyle name="Navadno 3 2 2 3 6 2 3" xfId="1980" xr:uid="{00000000-0005-0000-0000-00004E100000}"/>
    <cellStyle name="Navadno 3 2 2 3 6 2 3 2" xfId="5654" xr:uid="{00000000-0005-0000-0000-00004F100000}"/>
    <cellStyle name="Navadno 3 2 2 3 6 2 4" xfId="4446" xr:uid="{00000000-0005-0000-0000-000050100000}"/>
    <cellStyle name="Navadno 3 2 2 3 6 3" xfId="1093" xr:uid="{00000000-0005-0000-0000-000051100000}"/>
    <cellStyle name="Navadno 3 2 2 3 6 3 2" xfId="3624" xr:uid="{00000000-0005-0000-0000-000052100000}"/>
    <cellStyle name="Navadno 3 2 2 3 6 3 2 2" xfId="7296" xr:uid="{00000000-0005-0000-0000-000053100000}"/>
    <cellStyle name="Navadno 3 2 2 3 6 3 3" xfId="2390" xr:uid="{00000000-0005-0000-0000-000054100000}"/>
    <cellStyle name="Navadno 3 2 2 3 6 3 3 2" xfId="6064" xr:uid="{00000000-0005-0000-0000-000055100000}"/>
    <cellStyle name="Navadno 3 2 2 3 6 3 4" xfId="4856" xr:uid="{00000000-0005-0000-0000-000056100000}"/>
    <cellStyle name="Navadno 3 2 2 3 6 4" xfId="2822" xr:uid="{00000000-0005-0000-0000-000057100000}"/>
    <cellStyle name="Navadno 3 2 2 3 6 4 2" xfId="6494" xr:uid="{00000000-0005-0000-0000-000058100000}"/>
    <cellStyle name="Navadno 3 2 2 3 6 5" xfId="1588" xr:uid="{00000000-0005-0000-0000-000059100000}"/>
    <cellStyle name="Navadno 3 2 2 3 6 5 2" xfId="5262" xr:uid="{00000000-0005-0000-0000-00005A100000}"/>
    <cellStyle name="Navadno 3 2 2 3 6 6" xfId="4054" xr:uid="{00000000-0005-0000-0000-00005B100000}"/>
    <cellStyle name="Navadno 3 2 2 3 7" xfId="406" xr:uid="{00000000-0005-0000-0000-00005C100000}"/>
    <cellStyle name="Navadno 3 2 2 3 7 2" xfId="799" xr:uid="{00000000-0005-0000-0000-00005D100000}"/>
    <cellStyle name="Navadno 3 2 2 3 7 2 2" xfId="3330" xr:uid="{00000000-0005-0000-0000-00005E100000}"/>
    <cellStyle name="Navadno 3 2 2 3 7 2 2 2" xfId="7002" xr:uid="{00000000-0005-0000-0000-00005F100000}"/>
    <cellStyle name="Navadno 3 2 2 3 7 2 3" xfId="2096" xr:uid="{00000000-0005-0000-0000-000060100000}"/>
    <cellStyle name="Navadno 3 2 2 3 7 2 3 2" xfId="5770" xr:uid="{00000000-0005-0000-0000-000061100000}"/>
    <cellStyle name="Navadno 3 2 2 3 7 2 4" xfId="4562" xr:uid="{00000000-0005-0000-0000-000062100000}"/>
    <cellStyle name="Navadno 3 2 2 3 7 3" xfId="1209" xr:uid="{00000000-0005-0000-0000-000063100000}"/>
    <cellStyle name="Navadno 3 2 2 3 7 3 2" xfId="3740" xr:uid="{00000000-0005-0000-0000-000064100000}"/>
    <cellStyle name="Navadno 3 2 2 3 7 3 2 2" xfId="7412" xr:uid="{00000000-0005-0000-0000-000065100000}"/>
    <cellStyle name="Navadno 3 2 2 3 7 3 3" xfId="2506" xr:uid="{00000000-0005-0000-0000-000066100000}"/>
    <cellStyle name="Navadno 3 2 2 3 7 3 3 2" xfId="6180" xr:uid="{00000000-0005-0000-0000-000067100000}"/>
    <cellStyle name="Navadno 3 2 2 3 7 3 4" xfId="4972" xr:uid="{00000000-0005-0000-0000-000068100000}"/>
    <cellStyle name="Navadno 3 2 2 3 7 4" xfId="2938" xr:uid="{00000000-0005-0000-0000-000069100000}"/>
    <cellStyle name="Navadno 3 2 2 3 7 4 2" xfId="6610" xr:uid="{00000000-0005-0000-0000-00006A100000}"/>
    <cellStyle name="Navadno 3 2 2 3 7 5" xfId="1704" xr:uid="{00000000-0005-0000-0000-00006B100000}"/>
    <cellStyle name="Navadno 3 2 2 3 7 5 2" xfId="5378" xr:uid="{00000000-0005-0000-0000-00006C100000}"/>
    <cellStyle name="Navadno 3 2 2 3 7 6" xfId="4170" xr:uid="{00000000-0005-0000-0000-00006D100000}"/>
    <cellStyle name="Navadno 3 2 2 3 8" xfId="135" xr:uid="{00000000-0005-0000-0000-00006E100000}"/>
    <cellStyle name="Navadno 3 2 2 3 8 2" xfId="534" xr:uid="{00000000-0005-0000-0000-00006F100000}"/>
    <cellStyle name="Navadno 3 2 2 3 8 2 2" xfId="3065" xr:uid="{00000000-0005-0000-0000-000070100000}"/>
    <cellStyle name="Navadno 3 2 2 3 8 2 2 2" xfId="6737" xr:uid="{00000000-0005-0000-0000-000071100000}"/>
    <cellStyle name="Navadno 3 2 2 3 8 2 3" xfId="1831" xr:uid="{00000000-0005-0000-0000-000072100000}"/>
    <cellStyle name="Navadno 3 2 2 3 8 2 3 2" xfId="5505" xr:uid="{00000000-0005-0000-0000-000073100000}"/>
    <cellStyle name="Navadno 3 2 2 3 8 2 4" xfId="4297" xr:uid="{00000000-0005-0000-0000-000074100000}"/>
    <cellStyle name="Navadno 3 2 2 3 8 3" xfId="944" xr:uid="{00000000-0005-0000-0000-000075100000}"/>
    <cellStyle name="Navadno 3 2 2 3 8 3 2" xfId="3475" xr:uid="{00000000-0005-0000-0000-000076100000}"/>
    <cellStyle name="Navadno 3 2 2 3 8 3 2 2" xfId="7147" xr:uid="{00000000-0005-0000-0000-000077100000}"/>
    <cellStyle name="Navadno 3 2 2 3 8 3 3" xfId="2241" xr:uid="{00000000-0005-0000-0000-000078100000}"/>
    <cellStyle name="Navadno 3 2 2 3 8 3 3 2" xfId="5915" xr:uid="{00000000-0005-0000-0000-000079100000}"/>
    <cellStyle name="Navadno 3 2 2 3 8 3 4" xfId="4707" xr:uid="{00000000-0005-0000-0000-00007A100000}"/>
    <cellStyle name="Navadno 3 2 2 3 8 4" xfId="2673" xr:uid="{00000000-0005-0000-0000-00007B100000}"/>
    <cellStyle name="Navadno 3 2 2 3 8 4 2" xfId="6345" xr:uid="{00000000-0005-0000-0000-00007C100000}"/>
    <cellStyle name="Navadno 3 2 2 3 8 5" xfId="1439" xr:uid="{00000000-0005-0000-0000-00007D100000}"/>
    <cellStyle name="Navadno 3 2 2 3 8 5 2" xfId="5113" xr:uid="{00000000-0005-0000-0000-00007E100000}"/>
    <cellStyle name="Navadno 3 2 2 3 8 6" xfId="3905" xr:uid="{00000000-0005-0000-0000-00007F100000}"/>
    <cellStyle name="Navadno 3 2 2 3 9" xfId="502" xr:uid="{00000000-0005-0000-0000-000080100000}"/>
    <cellStyle name="Navadno 3 2 2 3 9 2" xfId="3033" xr:uid="{00000000-0005-0000-0000-000081100000}"/>
    <cellStyle name="Navadno 3 2 2 3 9 2 2" xfId="6705" xr:uid="{00000000-0005-0000-0000-000082100000}"/>
    <cellStyle name="Navadno 3 2 2 3 9 3" xfId="1799" xr:uid="{00000000-0005-0000-0000-000083100000}"/>
    <cellStyle name="Navadno 3 2 2 3 9 3 2" xfId="5473" xr:uid="{00000000-0005-0000-0000-000084100000}"/>
    <cellStyle name="Navadno 3 2 2 3 9 4" xfId="4265" xr:uid="{00000000-0005-0000-0000-000085100000}"/>
    <cellStyle name="Navadno 3 2 2 4" xfId="90" xr:uid="{00000000-0005-0000-0000-000086100000}"/>
    <cellStyle name="Navadno 3 2 2 4 10" xfId="3869" xr:uid="{00000000-0005-0000-0000-000087100000}"/>
    <cellStyle name="Navadno 3 2 2 4 2" xfId="215" xr:uid="{00000000-0005-0000-0000-000088100000}"/>
    <cellStyle name="Navadno 3 2 2 4 2 2" xfId="366" xr:uid="{00000000-0005-0000-0000-000089100000}"/>
    <cellStyle name="Navadno 3 2 2 4 2 2 2" xfId="764" xr:uid="{00000000-0005-0000-0000-00008A100000}"/>
    <cellStyle name="Navadno 3 2 2 4 2 2 2 2" xfId="3295" xr:uid="{00000000-0005-0000-0000-00008B100000}"/>
    <cellStyle name="Navadno 3 2 2 4 2 2 2 2 2" xfId="6967" xr:uid="{00000000-0005-0000-0000-00008C100000}"/>
    <cellStyle name="Navadno 3 2 2 4 2 2 2 3" xfId="2061" xr:uid="{00000000-0005-0000-0000-00008D100000}"/>
    <cellStyle name="Navadno 3 2 2 4 2 2 2 3 2" xfId="5735" xr:uid="{00000000-0005-0000-0000-00008E100000}"/>
    <cellStyle name="Navadno 3 2 2 4 2 2 2 4" xfId="4527" xr:uid="{00000000-0005-0000-0000-00008F100000}"/>
    <cellStyle name="Navadno 3 2 2 4 2 2 3" xfId="1174" xr:uid="{00000000-0005-0000-0000-000090100000}"/>
    <cellStyle name="Navadno 3 2 2 4 2 2 3 2" xfId="3705" xr:uid="{00000000-0005-0000-0000-000091100000}"/>
    <cellStyle name="Navadno 3 2 2 4 2 2 3 2 2" xfId="7377" xr:uid="{00000000-0005-0000-0000-000092100000}"/>
    <cellStyle name="Navadno 3 2 2 4 2 2 3 3" xfId="2471" xr:uid="{00000000-0005-0000-0000-000093100000}"/>
    <cellStyle name="Navadno 3 2 2 4 2 2 3 3 2" xfId="6145" xr:uid="{00000000-0005-0000-0000-000094100000}"/>
    <cellStyle name="Navadno 3 2 2 4 2 2 3 4" xfId="4937" xr:uid="{00000000-0005-0000-0000-000095100000}"/>
    <cellStyle name="Navadno 3 2 2 4 2 2 4" xfId="2903" xr:uid="{00000000-0005-0000-0000-000096100000}"/>
    <cellStyle name="Navadno 3 2 2 4 2 2 4 2" xfId="6575" xr:uid="{00000000-0005-0000-0000-000097100000}"/>
    <cellStyle name="Navadno 3 2 2 4 2 2 5" xfId="1669" xr:uid="{00000000-0005-0000-0000-000098100000}"/>
    <cellStyle name="Navadno 3 2 2 4 2 2 5 2" xfId="5343" xr:uid="{00000000-0005-0000-0000-000099100000}"/>
    <cellStyle name="Navadno 3 2 2 4 2 2 6" xfId="4135" xr:uid="{00000000-0005-0000-0000-00009A100000}"/>
    <cellStyle name="Navadno 3 2 2 4 2 3" xfId="614" xr:uid="{00000000-0005-0000-0000-00009B100000}"/>
    <cellStyle name="Navadno 3 2 2 4 2 3 2" xfId="3145" xr:uid="{00000000-0005-0000-0000-00009C100000}"/>
    <cellStyle name="Navadno 3 2 2 4 2 3 2 2" xfId="6817" xr:uid="{00000000-0005-0000-0000-00009D100000}"/>
    <cellStyle name="Navadno 3 2 2 4 2 3 3" xfId="1911" xr:uid="{00000000-0005-0000-0000-00009E100000}"/>
    <cellStyle name="Navadno 3 2 2 4 2 3 3 2" xfId="5585" xr:uid="{00000000-0005-0000-0000-00009F100000}"/>
    <cellStyle name="Navadno 3 2 2 4 2 3 4" xfId="4377" xr:uid="{00000000-0005-0000-0000-0000A0100000}"/>
    <cellStyle name="Navadno 3 2 2 4 2 4" xfId="1024" xr:uid="{00000000-0005-0000-0000-0000A1100000}"/>
    <cellStyle name="Navadno 3 2 2 4 2 4 2" xfId="3555" xr:uid="{00000000-0005-0000-0000-0000A2100000}"/>
    <cellStyle name="Navadno 3 2 2 4 2 4 2 2" xfId="7227" xr:uid="{00000000-0005-0000-0000-0000A3100000}"/>
    <cellStyle name="Navadno 3 2 2 4 2 4 3" xfId="2321" xr:uid="{00000000-0005-0000-0000-0000A4100000}"/>
    <cellStyle name="Navadno 3 2 2 4 2 4 3 2" xfId="5995" xr:uid="{00000000-0005-0000-0000-0000A5100000}"/>
    <cellStyle name="Navadno 3 2 2 4 2 4 4" xfId="4787" xr:uid="{00000000-0005-0000-0000-0000A6100000}"/>
    <cellStyle name="Navadno 3 2 2 4 2 5" xfId="2753" xr:uid="{00000000-0005-0000-0000-0000A7100000}"/>
    <cellStyle name="Navadno 3 2 2 4 2 5 2" xfId="6425" xr:uid="{00000000-0005-0000-0000-0000A8100000}"/>
    <cellStyle name="Navadno 3 2 2 4 2 6" xfId="1519" xr:uid="{00000000-0005-0000-0000-0000A9100000}"/>
    <cellStyle name="Navadno 3 2 2 4 2 6 2" xfId="5193" xr:uid="{00000000-0005-0000-0000-0000AA100000}"/>
    <cellStyle name="Navadno 3 2 2 4 2 7" xfId="3985" xr:uid="{00000000-0005-0000-0000-0000AB100000}"/>
    <cellStyle name="Navadno 3 2 2 4 3" xfId="312" xr:uid="{00000000-0005-0000-0000-0000AC100000}"/>
    <cellStyle name="Navadno 3 2 2 4 3 2" xfId="710" xr:uid="{00000000-0005-0000-0000-0000AD100000}"/>
    <cellStyle name="Navadno 3 2 2 4 3 2 2" xfId="3241" xr:uid="{00000000-0005-0000-0000-0000AE100000}"/>
    <cellStyle name="Navadno 3 2 2 4 3 2 2 2" xfId="6913" xr:uid="{00000000-0005-0000-0000-0000AF100000}"/>
    <cellStyle name="Navadno 3 2 2 4 3 2 3" xfId="2007" xr:uid="{00000000-0005-0000-0000-0000B0100000}"/>
    <cellStyle name="Navadno 3 2 2 4 3 2 3 2" xfId="5681" xr:uid="{00000000-0005-0000-0000-0000B1100000}"/>
    <cellStyle name="Navadno 3 2 2 4 3 2 4" xfId="4473" xr:uid="{00000000-0005-0000-0000-0000B2100000}"/>
    <cellStyle name="Navadno 3 2 2 4 3 3" xfId="1120" xr:uid="{00000000-0005-0000-0000-0000B3100000}"/>
    <cellStyle name="Navadno 3 2 2 4 3 3 2" xfId="3651" xr:uid="{00000000-0005-0000-0000-0000B4100000}"/>
    <cellStyle name="Navadno 3 2 2 4 3 3 2 2" xfId="7323" xr:uid="{00000000-0005-0000-0000-0000B5100000}"/>
    <cellStyle name="Navadno 3 2 2 4 3 3 3" xfId="2417" xr:uid="{00000000-0005-0000-0000-0000B6100000}"/>
    <cellStyle name="Navadno 3 2 2 4 3 3 3 2" xfId="6091" xr:uid="{00000000-0005-0000-0000-0000B7100000}"/>
    <cellStyle name="Navadno 3 2 2 4 3 3 4" xfId="4883" xr:uid="{00000000-0005-0000-0000-0000B8100000}"/>
    <cellStyle name="Navadno 3 2 2 4 3 4" xfId="2849" xr:uid="{00000000-0005-0000-0000-0000B9100000}"/>
    <cellStyle name="Navadno 3 2 2 4 3 4 2" xfId="6521" xr:uid="{00000000-0005-0000-0000-0000BA100000}"/>
    <cellStyle name="Navadno 3 2 2 4 3 5" xfId="1615" xr:uid="{00000000-0005-0000-0000-0000BB100000}"/>
    <cellStyle name="Navadno 3 2 2 4 3 5 2" xfId="5289" xr:uid="{00000000-0005-0000-0000-0000BC100000}"/>
    <cellStyle name="Navadno 3 2 2 4 3 6" xfId="4081" xr:uid="{00000000-0005-0000-0000-0000BD100000}"/>
    <cellStyle name="Navadno 3 2 2 4 4" xfId="416" xr:uid="{00000000-0005-0000-0000-0000BE100000}"/>
    <cellStyle name="Navadno 3 2 2 4 4 2" xfId="809" xr:uid="{00000000-0005-0000-0000-0000BF100000}"/>
    <cellStyle name="Navadno 3 2 2 4 4 2 2" xfId="3340" xr:uid="{00000000-0005-0000-0000-0000C0100000}"/>
    <cellStyle name="Navadno 3 2 2 4 4 2 2 2" xfId="7012" xr:uid="{00000000-0005-0000-0000-0000C1100000}"/>
    <cellStyle name="Navadno 3 2 2 4 4 2 3" xfId="2106" xr:uid="{00000000-0005-0000-0000-0000C2100000}"/>
    <cellStyle name="Navadno 3 2 2 4 4 2 3 2" xfId="5780" xr:uid="{00000000-0005-0000-0000-0000C3100000}"/>
    <cellStyle name="Navadno 3 2 2 4 4 2 4" xfId="4572" xr:uid="{00000000-0005-0000-0000-0000C4100000}"/>
    <cellStyle name="Navadno 3 2 2 4 4 3" xfId="1219" xr:uid="{00000000-0005-0000-0000-0000C5100000}"/>
    <cellStyle name="Navadno 3 2 2 4 4 3 2" xfId="3750" xr:uid="{00000000-0005-0000-0000-0000C6100000}"/>
    <cellStyle name="Navadno 3 2 2 4 4 3 2 2" xfId="7422" xr:uid="{00000000-0005-0000-0000-0000C7100000}"/>
    <cellStyle name="Navadno 3 2 2 4 4 3 3" xfId="2516" xr:uid="{00000000-0005-0000-0000-0000C8100000}"/>
    <cellStyle name="Navadno 3 2 2 4 4 3 3 2" xfId="6190" xr:uid="{00000000-0005-0000-0000-0000C9100000}"/>
    <cellStyle name="Navadno 3 2 2 4 4 3 4" xfId="4982" xr:uid="{00000000-0005-0000-0000-0000CA100000}"/>
    <cellStyle name="Navadno 3 2 2 4 4 4" xfId="2948" xr:uid="{00000000-0005-0000-0000-0000CB100000}"/>
    <cellStyle name="Navadno 3 2 2 4 4 4 2" xfId="6620" xr:uid="{00000000-0005-0000-0000-0000CC100000}"/>
    <cellStyle name="Navadno 3 2 2 4 4 5" xfId="1714" xr:uid="{00000000-0005-0000-0000-0000CD100000}"/>
    <cellStyle name="Navadno 3 2 2 4 4 5 2" xfId="5388" xr:uid="{00000000-0005-0000-0000-0000CE100000}"/>
    <cellStyle name="Navadno 3 2 2 4 4 6" xfId="4180" xr:uid="{00000000-0005-0000-0000-0000CF100000}"/>
    <cellStyle name="Navadno 3 2 2 4 5" xfId="145" xr:uid="{00000000-0005-0000-0000-0000D0100000}"/>
    <cellStyle name="Navadno 3 2 2 4 5 2" xfId="544" xr:uid="{00000000-0005-0000-0000-0000D1100000}"/>
    <cellStyle name="Navadno 3 2 2 4 5 2 2" xfId="3075" xr:uid="{00000000-0005-0000-0000-0000D2100000}"/>
    <cellStyle name="Navadno 3 2 2 4 5 2 2 2" xfId="6747" xr:uid="{00000000-0005-0000-0000-0000D3100000}"/>
    <cellStyle name="Navadno 3 2 2 4 5 2 3" xfId="1841" xr:uid="{00000000-0005-0000-0000-0000D4100000}"/>
    <cellStyle name="Navadno 3 2 2 4 5 2 3 2" xfId="5515" xr:uid="{00000000-0005-0000-0000-0000D5100000}"/>
    <cellStyle name="Navadno 3 2 2 4 5 2 4" xfId="4307" xr:uid="{00000000-0005-0000-0000-0000D6100000}"/>
    <cellStyle name="Navadno 3 2 2 4 5 3" xfId="954" xr:uid="{00000000-0005-0000-0000-0000D7100000}"/>
    <cellStyle name="Navadno 3 2 2 4 5 3 2" xfId="3485" xr:uid="{00000000-0005-0000-0000-0000D8100000}"/>
    <cellStyle name="Navadno 3 2 2 4 5 3 2 2" xfId="7157" xr:uid="{00000000-0005-0000-0000-0000D9100000}"/>
    <cellStyle name="Navadno 3 2 2 4 5 3 3" xfId="2251" xr:uid="{00000000-0005-0000-0000-0000DA100000}"/>
    <cellStyle name="Navadno 3 2 2 4 5 3 3 2" xfId="5925" xr:uid="{00000000-0005-0000-0000-0000DB100000}"/>
    <cellStyle name="Navadno 3 2 2 4 5 3 4" xfId="4717" xr:uid="{00000000-0005-0000-0000-0000DC100000}"/>
    <cellStyle name="Navadno 3 2 2 4 5 4" xfId="2683" xr:uid="{00000000-0005-0000-0000-0000DD100000}"/>
    <cellStyle name="Navadno 3 2 2 4 5 4 2" xfId="6355" xr:uid="{00000000-0005-0000-0000-0000DE100000}"/>
    <cellStyle name="Navadno 3 2 2 4 5 5" xfId="1449" xr:uid="{00000000-0005-0000-0000-0000DF100000}"/>
    <cellStyle name="Navadno 3 2 2 4 5 5 2" xfId="5123" xr:uid="{00000000-0005-0000-0000-0000E0100000}"/>
    <cellStyle name="Navadno 3 2 2 4 5 6" xfId="3915" xr:uid="{00000000-0005-0000-0000-0000E1100000}"/>
    <cellStyle name="Navadno 3 2 2 4 6" xfId="498" xr:uid="{00000000-0005-0000-0000-0000E2100000}"/>
    <cellStyle name="Navadno 3 2 2 4 6 2" xfId="3029" xr:uid="{00000000-0005-0000-0000-0000E3100000}"/>
    <cellStyle name="Navadno 3 2 2 4 6 2 2" xfId="6701" xr:uid="{00000000-0005-0000-0000-0000E4100000}"/>
    <cellStyle name="Navadno 3 2 2 4 6 3" xfId="1795" xr:uid="{00000000-0005-0000-0000-0000E5100000}"/>
    <cellStyle name="Navadno 3 2 2 4 6 3 2" xfId="5469" xr:uid="{00000000-0005-0000-0000-0000E6100000}"/>
    <cellStyle name="Navadno 3 2 2 4 6 4" xfId="4261" xr:uid="{00000000-0005-0000-0000-0000E7100000}"/>
    <cellStyle name="Navadno 3 2 2 4 7" xfId="908" xr:uid="{00000000-0005-0000-0000-0000E8100000}"/>
    <cellStyle name="Navadno 3 2 2 4 7 2" xfId="3439" xr:uid="{00000000-0005-0000-0000-0000E9100000}"/>
    <cellStyle name="Navadno 3 2 2 4 7 2 2" xfId="7111" xr:uid="{00000000-0005-0000-0000-0000EA100000}"/>
    <cellStyle name="Navadno 3 2 2 4 7 3" xfId="2205" xr:uid="{00000000-0005-0000-0000-0000EB100000}"/>
    <cellStyle name="Navadno 3 2 2 4 7 3 2" xfId="5879" xr:uid="{00000000-0005-0000-0000-0000EC100000}"/>
    <cellStyle name="Navadno 3 2 2 4 7 4" xfId="4671" xr:uid="{00000000-0005-0000-0000-0000ED100000}"/>
    <cellStyle name="Navadno 3 2 2 4 8" xfId="2637" xr:uid="{00000000-0005-0000-0000-0000EE100000}"/>
    <cellStyle name="Navadno 3 2 2 4 8 2" xfId="6309" xr:uid="{00000000-0005-0000-0000-0000EF100000}"/>
    <cellStyle name="Navadno 3 2 2 4 9" xfId="1403" xr:uid="{00000000-0005-0000-0000-0000F0100000}"/>
    <cellStyle name="Navadno 3 2 2 4 9 2" xfId="5077" xr:uid="{00000000-0005-0000-0000-0000F1100000}"/>
    <cellStyle name="Navadno 3 2 2 5" xfId="120" xr:uid="{00000000-0005-0000-0000-0000F2100000}"/>
    <cellStyle name="Navadno 3 2 2 5 2" xfId="233" xr:uid="{00000000-0005-0000-0000-0000F3100000}"/>
    <cellStyle name="Navadno 3 2 2 5 2 2" xfId="375" xr:uid="{00000000-0005-0000-0000-0000F4100000}"/>
    <cellStyle name="Navadno 3 2 2 5 2 2 2" xfId="773" xr:uid="{00000000-0005-0000-0000-0000F5100000}"/>
    <cellStyle name="Navadno 3 2 2 5 2 2 2 2" xfId="3304" xr:uid="{00000000-0005-0000-0000-0000F6100000}"/>
    <cellStyle name="Navadno 3 2 2 5 2 2 2 2 2" xfId="6976" xr:uid="{00000000-0005-0000-0000-0000F7100000}"/>
    <cellStyle name="Navadno 3 2 2 5 2 2 2 3" xfId="2070" xr:uid="{00000000-0005-0000-0000-0000F8100000}"/>
    <cellStyle name="Navadno 3 2 2 5 2 2 2 3 2" xfId="5744" xr:uid="{00000000-0005-0000-0000-0000F9100000}"/>
    <cellStyle name="Navadno 3 2 2 5 2 2 2 4" xfId="4536" xr:uid="{00000000-0005-0000-0000-0000FA100000}"/>
    <cellStyle name="Navadno 3 2 2 5 2 2 3" xfId="1183" xr:uid="{00000000-0005-0000-0000-0000FB100000}"/>
    <cellStyle name="Navadno 3 2 2 5 2 2 3 2" xfId="3714" xr:uid="{00000000-0005-0000-0000-0000FC100000}"/>
    <cellStyle name="Navadno 3 2 2 5 2 2 3 2 2" xfId="7386" xr:uid="{00000000-0005-0000-0000-0000FD100000}"/>
    <cellStyle name="Navadno 3 2 2 5 2 2 3 3" xfId="2480" xr:uid="{00000000-0005-0000-0000-0000FE100000}"/>
    <cellStyle name="Navadno 3 2 2 5 2 2 3 3 2" xfId="6154" xr:uid="{00000000-0005-0000-0000-0000FF100000}"/>
    <cellStyle name="Navadno 3 2 2 5 2 2 3 4" xfId="4946" xr:uid="{00000000-0005-0000-0000-000000110000}"/>
    <cellStyle name="Navadno 3 2 2 5 2 2 4" xfId="2912" xr:uid="{00000000-0005-0000-0000-000001110000}"/>
    <cellStyle name="Navadno 3 2 2 5 2 2 4 2" xfId="6584" xr:uid="{00000000-0005-0000-0000-000002110000}"/>
    <cellStyle name="Navadno 3 2 2 5 2 2 5" xfId="1678" xr:uid="{00000000-0005-0000-0000-000003110000}"/>
    <cellStyle name="Navadno 3 2 2 5 2 2 5 2" xfId="5352" xr:uid="{00000000-0005-0000-0000-000004110000}"/>
    <cellStyle name="Navadno 3 2 2 5 2 2 6" xfId="4144" xr:uid="{00000000-0005-0000-0000-000005110000}"/>
    <cellStyle name="Navadno 3 2 2 5 2 3" xfId="632" xr:uid="{00000000-0005-0000-0000-000006110000}"/>
    <cellStyle name="Navadno 3 2 2 5 2 3 2" xfId="3163" xr:uid="{00000000-0005-0000-0000-000007110000}"/>
    <cellStyle name="Navadno 3 2 2 5 2 3 2 2" xfId="6835" xr:uid="{00000000-0005-0000-0000-000008110000}"/>
    <cellStyle name="Navadno 3 2 2 5 2 3 3" xfId="1929" xr:uid="{00000000-0005-0000-0000-000009110000}"/>
    <cellStyle name="Navadno 3 2 2 5 2 3 3 2" xfId="5603" xr:uid="{00000000-0005-0000-0000-00000A110000}"/>
    <cellStyle name="Navadno 3 2 2 5 2 3 4" xfId="4395" xr:uid="{00000000-0005-0000-0000-00000B110000}"/>
    <cellStyle name="Navadno 3 2 2 5 2 4" xfId="1042" xr:uid="{00000000-0005-0000-0000-00000C110000}"/>
    <cellStyle name="Navadno 3 2 2 5 2 4 2" xfId="3573" xr:uid="{00000000-0005-0000-0000-00000D110000}"/>
    <cellStyle name="Navadno 3 2 2 5 2 4 2 2" xfId="7245" xr:uid="{00000000-0005-0000-0000-00000E110000}"/>
    <cellStyle name="Navadno 3 2 2 5 2 4 3" xfId="2339" xr:uid="{00000000-0005-0000-0000-00000F110000}"/>
    <cellStyle name="Navadno 3 2 2 5 2 4 3 2" xfId="6013" xr:uid="{00000000-0005-0000-0000-000010110000}"/>
    <cellStyle name="Navadno 3 2 2 5 2 4 4" xfId="4805" xr:uid="{00000000-0005-0000-0000-000011110000}"/>
    <cellStyle name="Navadno 3 2 2 5 2 5" xfId="2771" xr:uid="{00000000-0005-0000-0000-000012110000}"/>
    <cellStyle name="Navadno 3 2 2 5 2 5 2" xfId="6443" xr:uid="{00000000-0005-0000-0000-000013110000}"/>
    <cellStyle name="Navadno 3 2 2 5 2 6" xfId="1537" xr:uid="{00000000-0005-0000-0000-000014110000}"/>
    <cellStyle name="Navadno 3 2 2 5 2 6 2" xfId="5211" xr:uid="{00000000-0005-0000-0000-000015110000}"/>
    <cellStyle name="Navadno 3 2 2 5 2 7" xfId="4003" xr:uid="{00000000-0005-0000-0000-000016110000}"/>
    <cellStyle name="Navadno 3 2 2 5 3" xfId="321" xr:uid="{00000000-0005-0000-0000-000017110000}"/>
    <cellStyle name="Navadno 3 2 2 5 3 2" xfId="719" xr:uid="{00000000-0005-0000-0000-000018110000}"/>
    <cellStyle name="Navadno 3 2 2 5 3 2 2" xfId="3250" xr:uid="{00000000-0005-0000-0000-000019110000}"/>
    <cellStyle name="Navadno 3 2 2 5 3 2 2 2" xfId="6922" xr:uid="{00000000-0005-0000-0000-00001A110000}"/>
    <cellStyle name="Navadno 3 2 2 5 3 2 3" xfId="2016" xr:uid="{00000000-0005-0000-0000-00001B110000}"/>
    <cellStyle name="Navadno 3 2 2 5 3 2 3 2" xfId="5690" xr:uid="{00000000-0005-0000-0000-00001C110000}"/>
    <cellStyle name="Navadno 3 2 2 5 3 2 4" xfId="4482" xr:uid="{00000000-0005-0000-0000-00001D110000}"/>
    <cellStyle name="Navadno 3 2 2 5 3 3" xfId="1129" xr:uid="{00000000-0005-0000-0000-00001E110000}"/>
    <cellStyle name="Navadno 3 2 2 5 3 3 2" xfId="3660" xr:uid="{00000000-0005-0000-0000-00001F110000}"/>
    <cellStyle name="Navadno 3 2 2 5 3 3 2 2" xfId="7332" xr:uid="{00000000-0005-0000-0000-000020110000}"/>
    <cellStyle name="Navadno 3 2 2 5 3 3 3" xfId="2426" xr:uid="{00000000-0005-0000-0000-000021110000}"/>
    <cellStyle name="Navadno 3 2 2 5 3 3 3 2" xfId="6100" xr:uid="{00000000-0005-0000-0000-000022110000}"/>
    <cellStyle name="Navadno 3 2 2 5 3 3 4" xfId="4892" xr:uid="{00000000-0005-0000-0000-000023110000}"/>
    <cellStyle name="Navadno 3 2 2 5 3 4" xfId="2858" xr:uid="{00000000-0005-0000-0000-000024110000}"/>
    <cellStyle name="Navadno 3 2 2 5 3 4 2" xfId="6530" xr:uid="{00000000-0005-0000-0000-000025110000}"/>
    <cellStyle name="Navadno 3 2 2 5 3 5" xfId="1624" xr:uid="{00000000-0005-0000-0000-000026110000}"/>
    <cellStyle name="Navadno 3 2 2 5 3 5 2" xfId="5298" xr:uid="{00000000-0005-0000-0000-000027110000}"/>
    <cellStyle name="Navadno 3 2 2 5 3 6" xfId="4090" xr:uid="{00000000-0005-0000-0000-000028110000}"/>
    <cellStyle name="Navadno 3 2 2 5 4" xfId="434" xr:uid="{00000000-0005-0000-0000-000029110000}"/>
    <cellStyle name="Navadno 3 2 2 5 4 2" xfId="827" xr:uid="{00000000-0005-0000-0000-00002A110000}"/>
    <cellStyle name="Navadno 3 2 2 5 4 2 2" xfId="3358" xr:uid="{00000000-0005-0000-0000-00002B110000}"/>
    <cellStyle name="Navadno 3 2 2 5 4 2 2 2" xfId="7030" xr:uid="{00000000-0005-0000-0000-00002C110000}"/>
    <cellStyle name="Navadno 3 2 2 5 4 2 3" xfId="2124" xr:uid="{00000000-0005-0000-0000-00002D110000}"/>
    <cellStyle name="Navadno 3 2 2 5 4 2 3 2" xfId="5798" xr:uid="{00000000-0005-0000-0000-00002E110000}"/>
    <cellStyle name="Navadno 3 2 2 5 4 2 4" xfId="4590" xr:uid="{00000000-0005-0000-0000-00002F110000}"/>
    <cellStyle name="Navadno 3 2 2 5 4 3" xfId="1237" xr:uid="{00000000-0005-0000-0000-000030110000}"/>
    <cellStyle name="Navadno 3 2 2 5 4 3 2" xfId="3768" xr:uid="{00000000-0005-0000-0000-000031110000}"/>
    <cellStyle name="Navadno 3 2 2 5 4 3 2 2" xfId="7440" xr:uid="{00000000-0005-0000-0000-000032110000}"/>
    <cellStyle name="Navadno 3 2 2 5 4 3 3" xfId="2534" xr:uid="{00000000-0005-0000-0000-000033110000}"/>
    <cellStyle name="Navadno 3 2 2 5 4 3 3 2" xfId="6208" xr:uid="{00000000-0005-0000-0000-000034110000}"/>
    <cellStyle name="Navadno 3 2 2 5 4 3 4" xfId="5000" xr:uid="{00000000-0005-0000-0000-000035110000}"/>
    <cellStyle name="Navadno 3 2 2 5 4 4" xfId="2966" xr:uid="{00000000-0005-0000-0000-000036110000}"/>
    <cellStyle name="Navadno 3 2 2 5 4 4 2" xfId="6638" xr:uid="{00000000-0005-0000-0000-000037110000}"/>
    <cellStyle name="Navadno 3 2 2 5 4 5" xfId="1732" xr:uid="{00000000-0005-0000-0000-000038110000}"/>
    <cellStyle name="Navadno 3 2 2 5 4 5 2" xfId="5406" xr:uid="{00000000-0005-0000-0000-000039110000}"/>
    <cellStyle name="Navadno 3 2 2 5 4 6" xfId="4198" xr:uid="{00000000-0005-0000-0000-00003A110000}"/>
    <cellStyle name="Navadno 3 2 2 5 5" xfId="523" xr:uid="{00000000-0005-0000-0000-00003B110000}"/>
    <cellStyle name="Navadno 3 2 2 5 5 2" xfId="3054" xr:uid="{00000000-0005-0000-0000-00003C110000}"/>
    <cellStyle name="Navadno 3 2 2 5 5 2 2" xfId="6726" xr:uid="{00000000-0005-0000-0000-00003D110000}"/>
    <cellStyle name="Navadno 3 2 2 5 5 3" xfId="1820" xr:uid="{00000000-0005-0000-0000-00003E110000}"/>
    <cellStyle name="Navadno 3 2 2 5 5 3 2" xfId="5494" xr:uid="{00000000-0005-0000-0000-00003F110000}"/>
    <cellStyle name="Navadno 3 2 2 5 5 4" xfId="4286" xr:uid="{00000000-0005-0000-0000-000040110000}"/>
    <cellStyle name="Navadno 3 2 2 5 6" xfId="933" xr:uid="{00000000-0005-0000-0000-000041110000}"/>
    <cellStyle name="Navadno 3 2 2 5 6 2" xfId="3464" xr:uid="{00000000-0005-0000-0000-000042110000}"/>
    <cellStyle name="Navadno 3 2 2 5 6 2 2" xfId="7136" xr:uid="{00000000-0005-0000-0000-000043110000}"/>
    <cellStyle name="Navadno 3 2 2 5 6 3" xfId="2230" xr:uid="{00000000-0005-0000-0000-000044110000}"/>
    <cellStyle name="Navadno 3 2 2 5 6 3 2" xfId="5904" xr:uid="{00000000-0005-0000-0000-000045110000}"/>
    <cellStyle name="Navadno 3 2 2 5 6 4" xfId="4696" xr:uid="{00000000-0005-0000-0000-000046110000}"/>
    <cellStyle name="Navadno 3 2 2 5 7" xfId="2662" xr:uid="{00000000-0005-0000-0000-000047110000}"/>
    <cellStyle name="Navadno 3 2 2 5 7 2" xfId="6334" xr:uid="{00000000-0005-0000-0000-000048110000}"/>
    <cellStyle name="Navadno 3 2 2 5 8" xfId="1428" xr:uid="{00000000-0005-0000-0000-000049110000}"/>
    <cellStyle name="Navadno 3 2 2 5 8 2" xfId="5102" xr:uid="{00000000-0005-0000-0000-00004A110000}"/>
    <cellStyle name="Navadno 3 2 2 5 9" xfId="3894" xr:uid="{00000000-0005-0000-0000-00004B110000}"/>
    <cellStyle name="Navadno 3 2 2 6" xfId="179" xr:uid="{00000000-0005-0000-0000-00004C110000}"/>
    <cellStyle name="Navadno 3 2 2 6 2" xfId="257" xr:uid="{00000000-0005-0000-0000-00004D110000}"/>
    <cellStyle name="Navadno 3 2 2 6 2 2" xfId="348" xr:uid="{00000000-0005-0000-0000-00004E110000}"/>
    <cellStyle name="Navadno 3 2 2 6 2 2 2" xfId="746" xr:uid="{00000000-0005-0000-0000-00004F110000}"/>
    <cellStyle name="Navadno 3 2 2 6 2 2 2 2" xfId="3277" xr:uid="{00000000-0005-0000-0000-000050110000}"/>
    <cellStyle name="Navadno 3 2 2 6 2 2 2 2 2" xfId="6949" xr:uid="{00000000-0005-0000-0000-000051110000}"/>
    <cellStyle name="Navadno 3 2 2 6 2 2 2 3" xfId="2043" xr:uid="{00000000-0005-0000-0000-000052110000}"/>
    <cellStyle name="Navadno 3 2 2 6 2 2 2 3 2" xfId="5717" xr:uid="{00000000-0005-0000-0000-000053110000}"/>
    <cellStyle name="Navadno 3 2 2 6 2 2 2 4" xfId="4509" xr:uid="{00000000-0005-0000-0000-000054110000}"/>
    <cellStyle name="Navadno 3 2 2 6 2 2 3" xfId="1156" xr:uid="{00000000-0005-0000-0000-000055110000}"/>
    <cellStyle name="Navadno 3 2 2 6 2 2 3 2" xfId="3687" xr:uid="{00000000-0005-0000-0000-000056110000}"/>
    <cellStyle name="Navadno 3 2 2 6 2 2 3 2 2" xfId="7359" xr:uid="{00000000-0005-0000-0000-000057110000}"/>
    <cellStyle name="Navadno 3 2 2 6 2 2 3 3" xfId="2453" xr:uid="{00000000-0005-0000-0000-000058110000}"/>
    <cellStyle name="Navadno 3 2 2 6 2 2 3 3 2" xfId="6127" xr:uid="{00000000-0005-0000-0000-000059110000}"/>
    <cellStyle name="Navadno 3 2 2 6 2 2 3 4" xfId="4919" xr:uid="{00000000-0005-0000-0000-00005A110000}"/>
    <cellStyle name="Navadno 3 2 2 6 2 2 4" xfId="2885" xr:uid="{00000000-0005-0000-0000-00005B110000}"/>
    <cellStyle name="Navadno 3 2 2 6 2 2 4 2" xfId="6557" xr:uid="{00000000-0005-0000-0000-00005C110000}"/>
    <cellStyle name="Navadno 3 2 2 6 2 2 5" xfId="1651" xr:uid="{00000000-0005-0000-0000-00005D110000}"/>
    <cellStyle name="Navadno 3 2 2 6 2 2 5 2" xfId="5325" xr:uid="{00000000-0005-0000-0000-00005E110000}"/>
    <cellStyle name="Navadno 3 2 2 6 2 2 6" xfId="4117" xr:uid="{00000000-0005-0000-0000-00005F110000}"/>
    <cellStyle name="Navadno 3 2 2 6 2 3" xfId="655" xr:uid="{00000000-0005-0000-0000-000060110000}"/>
    <cellStyle name="Navadno 3 2 2 6 2 3 2" xfId="3186" xr:uid="{00000000-0005-0000-0000-000061110000}"/>
    <cellStyle name="Navadno 3 2 2 6 2 3 2 2" xfId="6858" xr:uid="{00000000-0005-0000-0000-000062110000}"/>
    <cellStyle name="Navadno 3 2 2 6 2 3 3" xfId="1952" xr:uid="{00000000-0005-0000-0000-000063110000}"/>
    <cellStyle name="Navadno 3 2 2 6 2 3 3 2" xfId="5626" xr:uid="{00000000-0005-0000-0000-000064110000}"/>
    <cellStyle name="Navadno 3 2 2 6 2 3 4" xfId="4418" xr:uid="{00000000-0005-0000-0000-000065110000}"/>
    <cellStyle name="Navadno 3 2 2 6 2 4" xfId="1065" xr:uid="{00000000-0005-0000-0000-000066110000}"/>
    <cellStyle name="Navadno 3 2 2 6 2 4 2" xfId="3596" xr:uid="{00000000-0005-0000-0000-000067110000}"/>
    <cellStyle name="Navadno 3 2 2 6 2 4 2 2" xfId="7268" xr:uid="{00000000-0005-0000-0000-000068110000}"/>
    <cellStyle name="Navadno 3 2 2 6 2 4 3" xfId="2362" xr:uid="{00000000-0005-0000-0000-000069110000}"/>
    <cellStyle name="Navadno 3 2 2 6 2 4 3 2" xfId="6036" xr:uid="{00000000-0005-0000-0000-00006A110000}"/>
    <cellStyle name="Navadno 3 2 2 6 2 4 4" xfId="4828" xr:uid="{00000000-0005-0000-0000-00006B110000}"/>
    <cellStyle name="Navadno 3 2 2 6 2 5" xfId="2794" xr:uid="{00000000-0005-0000-0000-00006C110000}"/>
    <cellStyle name="Navadno 3 2 2 6 2 5 2" xfId="6466" xr:uid="{00000000-0005-0000-0000-00006D110000}"/>
    <cellStyle name="Navadno 3 2 2 6 2 6" xfId="1560" xr:uid="{00000000-0005-0000-0000-00006E110000}"/>
    <cellStyle name="Navadno 3 2 2 6 2 6 2" xfId="5234" xr:uid="{00000000-0005-0000-0000-00006F110000}"/>
    <cellStyle name="Navadno 3 2 2 6 2 7" xfId="4026" xr:uid="{00000000-0005-0000-0000-000070110000}"/>
    <cellStyle name="Navadno 3 2 2 6 3" xfId="294" xr:uid="{00000000-0005-0000-0000-000071110000}"/>
    <cellStyle name="Navadno 3 2 2 6 3 2" xfId="692" xr:uid="{00000000-0005-0000-0000-000072110000}"/>
    <cellStyle name="Navadno 3 2 2 6 3 2 2" xfId="3223" xr:uid="{00000000-0005-0000-0000-000073110000}"/>
    <cellStyle name="Navadno 3 2 2 6 3 2 2 2" xfId="6895" xr:uid="{00000000-0005-0000-0000-000074110000}"/>
    <cellStyle name="Navadno 3 2 2 6 3 2 3" xfId="1989" xr:uid="{00000000-0005-0000-0000-000075110000}"/>
    <cellStyle name="Navadno 3 2 2 6 3 2 3 2" xfId="5663" xr:uid="{00000000-0005-0000-0000-000076110000}"/>
    <cellStyle name="Navadno 3 2 2 6 3 2 4" xfId="4455" xr:uid="{00000000-0005-0000-0000-000077110000}"/>
    <cellStyle name="Navadno 3 2 2 6 3 3" xfId="1102" xr:uid="{00000000-0005-0000-0000-000078110000}"/>
    <cellStyle name="Navadno 3 2 2 6 3 3 2" xfId="3633" xr:uid="{00000000-0005-0000-0000-000079110000}"/>
    <cellStyle name="Navadno 3 2 2 6 3 3 2 2" xfId="7305" xr:uid="{00000000-0005-0000-0000-00007A110000}"/>
    <cellStyle name="Navadno 3 2 2 6 3 3 3" xfId="2399" xr:uid="{00000000-0005-0000-0000-00007B110000}"/>
    <cellStyle name="Navadno 3 2 2 6 3 3 3 2" xfId="6073" xr:uid="{00000000-0005-0000-0000-00007C110000}"/>
    <cellStyle name="Navadno 3 2 2 6 3 3 4" xfId="4865" xr:uid="{00000000-0005-0000-0000-00007D110000}"/>
    <cellStyle name="Navadno 3 2 2 6 3 4" xfId="2831" xr:uid="{00000000-0005-0000-0000-00007E110000}"/>
    <cellStyle name="Navadno 3 2 2 6 3 4 2" xfId="6503" xr:uid="{00000000-0005-0000-0000-00007F110000}"/>
    <cellStyle name="Navadno 3 2 2 6 3 5" xfId="1597" xr:uid="{00000000-0005-0000-0000-000080110000}"/>
    <cellStyle name="Navadno 3 2 2 6 3 5 2" xfId="5271" xr:uid="{00000000-0005-0000-0000-000081110000}"/>
    <cellStyle name="Navadno 3 2 2 6 3 6" xfId="4063" xr:uid="{00000000-0005-0000-0000-000082110000}"/>
    <cellStyle name="Navadno 3 2 2 6 4" xfId="452" xr:uid="{00000000-0005-0000-0000-000083110000}"/>
    <cellStyle name="Navadno 3 2 2 6 4 2" xfId="845" xr:uid="{00000000-0005-0000-0000-000084110000}"/>
    <cellStyle name="Navadno 3 2 2 6 4 2 2" xfId="3376" xr:uid="{00000000-0005-0000-0000-000085110000}"/>
    <cellStyle name="Navadno 3 2 2 6 4 2 2 2" xfId="7048" xr:uid="{00000000-0005-0000-0000-000086110000}"/>
    <cellStyle name="Navadno 3 2 2 6 4 2 3" xfId="2142" xr:uid="{00000000-0005-0000-0000-000087110000}"/>
    <cellStyle name="Navadno 3 2 2 6 4 2 3 2" xfId="5816" xr:uid="{00000000-0005-0000-0000-000088110000}"/>
    <cellStyle name="Navadno 3 2 2 6 4 2 4" xfId="4608" xr:uid="{00000000-0005-0000-0000-000089110000}"/>
    <cellStyle name="Navadno 3 2 2 6 4 3" xfId="1255" xr:uid="{00000000-0005-0000-0000-00008A110000}"/>
    <cellStyle name="Navadno 3 2 2 6 4 3 2" xfId="3786" xr:uid="{00000000-0005-0000-0000-00008B110000}"/>
    <cellStyle name="Navadno 3 2 2 6 4 3 2 2" xfId="7458" xr:uid="{00000000-0005-0000-0000-00008C110000}"/>
    <cellStyle name="Navadno 3 2 2 6 4 3 3" xfId="2552" xr:uid="{00000000-0005-0000-0000-00008D110000}"/>
    <cellStyle name="Navadno 3 2 2 6 4 3 3 2" xfId="6226" xr:uid="{00000000-0005-0000-0000-00008E110000}"/>
    <cellStyle name="Navadno 3 2 2 6 4 3 4" xfId="5018" xr:uid="{00000000-0005-0000-0000-00008F110000}"/>
    <cellStyle name="Navadno 3 2 2 6 4 4" xfId="2984" xr:uid="{00000000-0005-0000-0000-000090110000}"/>
    <cellStyle name="Navadno 3 2 2 6 4 4 2" xfId="6656" xr:uid="{00000000-0005-0000-0000-000091110000}"/>
    <cellStyle name="Navadno 3 2 2 6 4 5" xfId="1750" xr:uid="{00000000-0005-0000-0000-000092110000}"/>
    <cellStyle name="Navadno 3 2 2 6 4 5 2" xfId="5424" xr:uid="{00000000-0005-0000-0000-000093110000}"/>
    <cellStyle name="Navadno 3 2 2 6 4 6" xfId="4216" xr:uid="{00000000-0005-0000-0000-000094110000}"/>
    <cellStyle name="Navadno 3 2 2 6 5" xfId="578" xr:uid="{00000000-0005-0000-0000-000095110000}"/>
    <cellStyle name="Navadno 3 2 2 6 5 2" xfId="3109" xr:uid="{00000000-0005-0000-0000-000096110000}"/>
    <cellStyle name="Navadno 3 2 2 6 5 2 2" xfId="6781" xr:uid="{00000000-0005-0000-0000-000097110000}"/>
    <cellStyle name="Navadno 3 2 2 6 5 3" xfId="1875" xr:uid="{00000000-0005-0000-0000-000098110000}"/>
    <cellStyle name="Navadno 3 2 2 6 5 3 2" xfId="5549" xr:uid="{00000000-0005-0000-0000-000099110000}"/>
    <cellStyle name="Navadno 3 2 2 6 5 4" xfId="4341" xr:uid="{00000000-0005-0000-0000-00009A110000}"/>
    <cellStyle name="Navadno 3 2 2 6 6" xfId="988" xr:uid="{00000000-0005-0000-0000-00009B110000}"/>
    <cellStyle name="Navadno 3 2 2 6 6 2" xfId="3519" xr:uid="{00000000-0005-0000-0000-00009C110000}"/>
    <cellStyle name="Navadno 3 2 2 6 6 2 2" xfId="7191" xr:uid="{00000000-0005-0000-0000-00009D110000}"/>
    <cellStyle name="Navadno 3 2 2 6 6 3" xfId="2285" xr:uid="{00000000-0005-0000-0000-00009E110000}"/>
    <cellStyle name="Navadno 3 2 2 6 6 3 2" xfId="5959" xr:uid="{00000000-0005-0000-0000-00009F110000}"/>
    <cellStyle name="Navadno 3 2 2 6 6 4" xfId="4751" xr:uid="{00000000-0005-0000-0000-0000A0110000}"/>
    <cellStyle name="Navadno 3 2 2 6 7" xfId="2717" xr:uid="{00000000-0005-0000-0000-0000A1110000}"/>
    <cellStyle name="Navadno 3 2 2 6 7 2" xfId="6389" xr:uid="{00000000-0005-0000-0000-0000A2110000}"/>
    <cellStyle name="Navadno 3 2 2 6 8" xfId="1483" xr:uid="{00000000-0005-0000-0000-0000A3110000}"/>
    <cellStyle name="Navadno 3 2 2 6 8 2" xfId="5157" xr:uid="{00000000-0005-0000-0000-0000A4110000}"/>
    <cellStyle name="Navadno 3 2 2 6 9" xfId="3949" xr:uid="{00000000-0005-0000-0000-0000A5110000}"/>
    <cellStyle name="Navadno 3 2 2 7" xfId="188" xr:uid="{00000000-0005-0000-0000-0000A6110000}"/>
    <cellStyle name="Navadno 3 2 2 7 2" xfId="385" xr:uid="{00000000-0005-0000-0000-0000A7110000}"/>
    <cellStyle name="Navadno 3 2 2 7 2 2" xfId="781" xr:uid="{00000000-0005-0000-0000-0000A8110000}"/>
    <cellStyle name="Navadno 3 2 2 7 2 2 2" xfId="3312" xr:uid="{00000000-0005-0000-0000-0000A9110000}"/>
    <cellStyle name="Navadno 3 2 2 7 2 2 2 2" xfId="6984" xr:uid="{00000000-0005-0000-0000-0000AA110000}"/>
    <cellStyle name="Navadno 3 2 2 7 2 2 3" xfId="2078" xr:uid="{00000000-0005-0000-0000-0000AB110000}"/>
    <cellStyle name="Navadno 3 2 2 7 2 2 3 2" xfId="5752" xr:uid="{00000000-0005-0000-0000-0000AC110000}"/>
    <cellStyle name="Navadno 3 2 2 7 2 2 4" xfId="4544" xr:uid="{00000000-0005-0000-0000-0000AD110000}"/>
    <cellStyle name="Navadno 3 2 2 7 2 3" xfId="1191" xr:uid="{00000000-0005-0000-0000-0000AE110000}"/>
    <cellStyle name="Navadno 3 2 2 7 2 3 2" xfId="3722" xr:uid="{00000000-0005-0000-0000-0000AF110000}"/>
    <cellStyle name="Navadno 3 2 2 7 2 3 2 2" xfId="7394" xr:uid="{00000000-0005-0000-0000-0000B0110000}"/>
    <cellStyle name="Navadno 3 2 2 7 2 3 3" xfId="2488" xr:uid="{00000000-0005-0000-0000-0000B1110000}"/>
    <cellStyle name="Navadno 3 2 2 7 2 3 3 2" xfId="6162" xr:uid="{00000000-0005-0000-0000-0000B2110000}"/>
    <cellStyle name="Navadno 3 2 2 7 2 3 4" xfId="4954" xr:uid="{00000000-0005-0000-0000-0000B3110000}"/>
    <cellStyle name="Navadno 3 2 2 7 2 4" xfId="2920" xr:uid="{00000000-0005-0000-0000-0000B4110000}"/>
    <cellStyle name="Navadno 3 2 2 7 2 4 2" xfId="6592" xr:uid="{00000000-0005-0000-0000-0000B5110000}"/>
    <cellStyle name="Navadno 3 2 2 7 2 5" xfId="1686" xr:uid="{00000000-0005-0000-0000-0000B6110000}"/>
    <cellStyle name="Navadno 3 2 2 7 2 5 2" xfId="5360" xr:uid="{00000000-0005-0000-0000-0000B7110000}"/>
    <cellStyle name="Navadno 3 2 2 7 2 6" xfId="4152" xr:uid="{00000000-0005-0000-0000-0000B8110000}"/>
    <cellStyle name="Navadno 3 2 2 7 3" xfId="461" xr:uid="{00000000-0005-0000-0000-0000B9110000}"/>
    <cellStyle name="Navadno 3 2 2 7 3 2" xfId="854" xr:uid="{00000000-0005-0000-0000-0000BA110000}"/>
    <cellStyle name="Navadno 3 2 2 7 3 2 2" xfId="3385" xr:uid="{00000000-0005-0000-0000-0000BB110000}"/>
    <cellStyle name="Navadno 3 2 2 7 3 2 2 2" xfId="7057" xr:uid="{00000000-0005-0000-0000-0000BC110000}"/>
    <cellStyle name="Navadno 3 2 2 7 3 2 3" xfId="2151" xr:uid="{00000000-0005-0000-0000-0000BD110000}"/>
    <cellStyle name="Navadno 3 2 2 7 3 2 3 2" xfId="5825" xr:uid="{00000000-0005-0000-0000-0000BE110000}"/>
    <cellStyle name="Navadno 3 2 2 7 3 2 4" xfId="4617" xr:uid="{00000000-0005-0000-0000-0000BF110000}"/>
    <cellStyle name="Navadno 3 2 2 7 3 3" xfId="1264" xr:uid="{00000000-0005-0000-0000-0000C0110000}"/>
    <cellStyle name="Navadno 3 2 2 7 3 3 2" xfId="3795" xr:uid="{00000000-0005-0000-0000-0000C1110000}"/>
    <cellStyle name="Navadno 3 2 2 7 3 3 2 2" xfId="7467" xr:uid="{00000000-0005-0000-0000-0000C2110000}"/>
    <cellStyle name="Navadno 3 2 2 7 3 3 3" xfId="2561" xr:uid="{00000000-0005-0000-0000-0000C3110000}"/>
    <cellStyle name="Navadno 3 2 2 7 3 3 3 2" xfId="6235" xr:uid="{00000000-0005-0000-0000-0000C4110000}"/>
    <cellStyle name="Navadno 3 2 2 7 3 3 4" xfId="5027" xr:uid="{00000000-0005-0000-0000-0000C5110000}"/>
    <cellStyle name="Navadno 3 2 2 7 3 4" xfId="2993" xr:uid="{00000000-0005-0000-0000-0000C6110000}"/>
    <cellStyle name="Navadno 3 2 2 7 3 4 2" xfId="6665" xr:uid="{00000000-0005-0000-0000-0000C7110000}"/>
    <cellStyle name="Navadno 3 2 2 7 3 5" xfId="1759" xr:uid="{00000000-0005-0000-0000-0000C8110000}"/>
    <cellStyle name="Navadno 3 2 2 7 3 5 2" xfId="5433" xr:uid="{00000000-0005-0000-0000-0000C9110000}"/>
    <cellStyle name="Navadno 3 2 2 7 3 6" xfId="4225" xr:uid="{00000000-0005-0000-0000-0000CA110000}"/>
    <cellStyle name="Navadno 3 2 2 7 4" xfId="587" xr:uid="{00000000-0005-0000-0000-0000CB110000}"/>
    <cellStyle name="Navadno 3 2 2 7 4 2" xfId="3118" xr:uid="{00000000-0005-0000-0000-0000CC110000}"/>
    <cellStyle name="Navadno 3 2 2 7 4 2 2" xfId="6790" xr:uid="{00000000-0005-0000-0000-0000CD110000}"/>
    <cellStyle name="Navadno 3 2 2 7 4 3" xfId="1884" xr:uid="{00000000-0005-0000-0000-0000CE110000}"/>
    <cellStyle name="Navadno 3 2 2 7 4 3 2" xfId="5558" xr:uid="{00000000-0005-0000-0000-0000CF110000}"/>
    <cellStyle name="Navadno 3 2 2 7 4 4" xfId="4350" xr:uid="{00000000-0005-0000-0000-0000D0110000}"/>
    <cellStyle name="Navadno 3 2 2 7 5" xfId="997" xr:uid="{00000000-0005-0000-0000-0000D1110000}"/>
    <cellStyle name="Navadno 3 2 2 7 5 2" xfId="3528" xr:uid="{00000000-0005-0000-0000-0000D2110000}"/>
    <cellStyle name="Navadno 3 2 2 7 5 2 2" xfId="7200" xr:uid="{00000000-0005-0000-0000-0000D3110000}"/>
    <cellStyle name="Navadno 3 2 2 7 5 3" xfId="2294" xr:uid="{00000000-0005-0000-0000-0000D4110000}"/>
    <cellStyle name="Navadno 3 2 2 7 5 3 2" xfId="5968" xr:uid="{00000000-0005-0000-0000-0000D5110000}"/>
    <cellStyle name="Navadno 3 2 2 7 5 4" xfId="4760" xr:uid="{00000000-0005-0000-0000-0000D6110000}"/>
    <cellStyle name="Navadno 3 2 2 7 6" xfId="2726" xr:uid="{00000000-0005-0000-0000-0000D7110000}"/>
    <cellStyle name="Navadno 3 2 2 7 6 2" xfId="6398" xr:uid="{00000000-0005-0000-0000-0000D8110000}"/>
    <cellStyle name="Navadno 3 2 2 7 7" xfId="1492" xr:uid="{00000000-0005-0000-0000-0000D9110000}"/>
    <cellStyle name="Navadno 3 2 2 7 7 2" xfId="5166" xr:uid="{00000000-0005-0000-0000-0000DA110000}"/>
    <cellStyle name="Navadno 3 2 2 7 8" xfId="3958" xr:uid="{00000000-0005-0000-0000-0000DB110000}"/>
    <cellStyle name="Navadno 3 2 2 8" xfId="206" xr:uid="{00000000-0005-0000-0000-0000DC110000}"/>
    <cellStyle name="Navadno 3 2 2 8 2" xfId="330" xr:uid="{00000000-0005-0000-0000-0000DD110000}"/>
    <cellStyle name="Navadno 3 2 2 8 2 2" xfId="728" xr:uid="{00000000-0005-0000-0000-0000DE110000}"/>
    <cellStyle name="Navadno 3 2 2 8 2 2 2" xfId="3259" xr:uid="{00000000-0005-0000-0000-0000DF110000}"/>
    <cellStyle name="Navadno 3 2 2 8 2 2 2 2" xfId="6931" xr:uid="{00000000-0005-0000-0000-0000E0110000}"/>
    <cellStyle name="Navadno 3 2 2 8 2 2 3" xfId="2025" xr:uid="{00000000-0005-0000-0000-0000E1110000}"/>
    <cellStyle name="Navadno 3 2 2 8 2 2 3 2" xfId="5699" xr:uid="{00000000-0005-0000-0000-0000E2110000}"/>
    <cellStyle name="Navadno 3 2 2 8 2 2 4" xfId="4491" xr:uid="{00000000-0005-0000-0000-0000E3110000}"/>
    <cellStyle name="Navadno 3 2 2 8 2 3" xfId="1138" xr:uid="{00000000-0005-0000-0000-0000E4110000}"/>
    <cellStyle name="Navadno 3 2 2 8 2 3 2" xfId="3669" xr:uid="{00000000-0005-0000-0000-0000E5110000}"/>
    <cellStyle name="Navadno 3 2 2 8 2 3 2 2" xfId="7341" xr:uid="{00000000-0005-0000-0000-0000E6110000}"/>
    <cellStyle name="Navadno 3 2 2 8 2 3 3" xfId="2435" xr:uid="{00000000-0005-0000-0000-0000E7110000}"/>
    <cellStyle name="Navadno 3 2 2 8 2 3 3 2" xfId="6109" xr:uid="{00000000-0005-0000-0000-0000E8110000}"/>
    <cellStyle name="Navadno 3 2 2 8 2 3 4" xfId="4901" xr:uid="{00000000-0005-0000-0000-0000E9110000}"/>
    <cellStyle name="Navadno 3 2 2 8 2 4" xfId="2867" xr:uid="{00000000-0005-0000-0000-0000EA110000}"/>
    <cellStyle name="Navadno 3 2 2 8 2 4 2" xfId="6539" xr:uid="{00000000-0005-0000-0000-0000EB110000}"/>
    <cellStyle name="Navadno 3 2 2 8 2 5" xfId="1633" xr:uid="{00000000-0005-0000-0000-0000EC110000}"/>
    <cellStyle name="Navadno 3 2 2 8 2 5 2" xfId="5307" xr:uid="{00000000-0005-0000-0000-0000ED110000}"/>
    <cellStyle name="Navadno 3 2 2 8 2 6" xfId="4099" xr:uid="{00000000-0005-0000-0000-0000EE110000}"/>
    <cellStyle name="Navadno 3 2 2 8 3" xfId="605" xr:uid="{00000000-0005-0000-0000-0000EF110000}"/>
    <cellStyle name="Navadno 3 2 2 8 3 2" xfId="3136" xr:uid="{00000000-0005-0000-0000-0000F0110000}"/>
    <cellStyle name="Navadno 3 2 2 8 3 2 2" xfId="6808" xr:uid="{00000000-0005-0000-0000-0000F1110000}"/>
    <cellStyle name="Navadno 3 2 2 8 3 3" xfId="1902" xr:uid="{00000000-0005-0000-0000-0000F2110000}"/>
    <cellStyle name="Navadno 3 2 2 8 3 3 2" xfId="5576" xr:uid="{00000000-0005-0000-0000-0000F3110000}"/>
    <cellStyle name="Navadno 3 2 2 8 3 4" xfId="4368" xr:uid="{00000000-0005-0000-0000-0000F4110000}"/>
    <cellStyle name="Navadno 3 2 2 8 4" xfId="1015" xr:uid="{00000000-0005-0000-0000-0000F5110000}"/>
    <cellStyle name="Navadno 3 2 2 8 4 2" xfId="3546" xr:uid="{00000000-0005-0000-0000-0000F6110000}"/>
    <cellStyle name="Navadno 3 2 2 8 4 2 2" xfId="7218" xr:uid="{00000000-0005-0000-0000-0000F7110000}"/>
    <cellStyle name="Navadno 3 2 2 8 4 3" xfId="2312" xr:uid="{00000000-0005-0000-0000-0000F8110000}"/>
    <cellStyle name="Navadno 3 2 2 8 4 3 2" xfId="5986" xr:uid="{00000000-0005-0000-0000-0000F9110000}"/>
    <cellStyle name="Navadno 3 2 2 8 4 4" xfId="4778" xr:uid="{00000000-0005-0000-0000-0000FA110000}"/>
    <cellStyle name="Navadno 3 2 2 8 5" xfId="2744" xr:uid="{00000000-0005-0000-0000-0000FB110000}"/>
    <cellStyle name="Navadno 3 2 2 8 5 2" xfId="6416" xr:uid="{00000000-0005-0000-0000-0000FC110000}"/>
    <cellStyle name="Navadno 3 2 2 8 6" xfId="1510" xr:uid="{00000000-0005-0000-0000-0000FD110000}"/>
    <cellStyle name="Navadno 3 2 2 8 6 2" xfId="5184" xr:uid="{00000000-0005-0000-0000-0000FE110000}"/>
    <cellStyle name="Navadno 3 2 2 8 7" xfId="3976" xr:uid="{00000000-0005-0000-0000-0000FF110000}"/>
    <cellStyle name="Navadno 3 2 2 9" xfId="264" xr:uid="{00000000-0005-0000-0000-000000120000}"/>
    <cellStyle name="Navadno 3 2 2 9 2" xfId="276" xr:uid="{00000000-0005-0000-0000-000001120000}"/>
    <cellStyle name="Navadno 3 2 2 9 2 2" xfId="674" xr:uid="{00000000-0005-0000-0000-000002120000}"/>
    <cellStyle name="Navadno 3 2 2 9 2 2 2" xfId="3205" xr:uid="{00000000-0005-0000-0000-000003120000}"/>
    <cellStyle name="Navadno 3 2 2 9 2 2 2 2" xfId="6877" xr:uid="{00000000-0005-0000-0000-000004120000}"/>
    <cellStyle name="Navadno 3 2 2 9 2 2 3" xfId="1971" xr:uid="{00000000-0005-0000-0000-000005120000}"/>
    <cellStyle name="Navadno 3 2 2 9 2 2 3 2" xfId="5645" xr:uid="{00000000-0005-0000-0000-000006120000}"/>
    <cellStyle name="Navadno 3 2 2 9 2 2 4" xfId="4437" xr:uid="{00000000-0005-0000-0000-000007120000}"/>
    <cellStyle name="Navadno 3 2 2 9 2 3" xfId="1084" xr:uid="{00000000-0005-0000-0000-000008120000}"/>
    <cellStyle name="Navadno 3 2 2 9 2 3 2" xfId="3615" xr:uid="{00000000-0005-0000-0000-000009120000}"/>
    <cellStyle name="Navadno 3 2 2 9 2 3 2 2" xfId="7287" xr:uid="{00000000-0005-0000-0000-00000A120000}"/>
    <cellStyle name="Navadno 3 2 2 9 2 3 3" xfId="2381" xr:uid="{00000000-0005-0000-0000-00000B120000}"/>
    <cellStyle name="Navadno 3 2 2 9 2 3 3 2" xfId="6055" xr:uid="{00000000-0005-0000-0000-00000C120000}"/>
    <cellStyle name="Navadno 3 2 2 9 2 3 4" xfId="4847" xr:uid="{00000000-0005-0000-0000-00000D120000}"/>
    <cellStyle name="Navadno 3 2 2 9 2 4" xfId="2813" xr:uid="{00000000-0005-0000-0000-00000E120000}"/>
    <cellStyle name="Navadno 3 2 2 9 2 4 2" xfId="6485" xr:uid="{00000000-0005-0000-0000-00000F120000}"/>
    <cellStyle name="Navadno 3 2 2 9 2 5" xfId="1579" xr:uid="{00000000-0005-0000-0000-000010120000}"/>
    <cellStyle name="Navadno 3 2 2 9 2 5 2" xfId="5253" xr:uid="{00000000-0005-0000-0000-000011120000}"/>
    <cellStyle name="Navadno 3 2 2 9 2 6" xfId="4045" xr:uid="{00000000-0005-0000-0000-000012120000}"/>
    <cellStyle name="Navadno 3 2 2 9 3" xfId="662" xr:uid="{00000000-0005-0000-0000-000013120000}"/>
    <cellStyle name="Navadno 3 2 2 9 3 2" xfId="3193" xr:uid="{00000000-0005-0000-0000-000014120000}"/>
    <cellStyle name="Navadno 3 2 2 9 3 2 2" xfId="6865" xr:uid="{00000000-0005-0000-0000-000015120000}"/>
    <cellStyle name="Navadno 3 2 2 9 3 3" xfId="1959" xr:uid="{00000000-0005-0000-0000-000016120000}"/>
    <cellStyle name="Navadno 3 2 2 9 3 3 2" xfId="5633" xr:uid="{00000000-0005-0000-0000-000017120000}"/>
    <cellStyle name="Navadno 3 2 2 9 3 4" xfId="4425" xr:uid="{00000000-0005-0000-0000-000018120000}"/>
    <cellStyle name="Navadno 3 2 2 9 4" xfId="1072" xr:uid="{00000000-0005-0000-0000-000019120000}"/>
    <cellStyle name="Navadno 3 2 2 9 4 2" xfId="3603" xr:uid="{00000000-0005-0000-0000-00001A120000}"/>
    <cellStyle name="Navadno 3 2 2 9 4 2 2" xfId="7275" xr:uid="{00000000-0005-0000-0000-00001B120000}"/>
    <cellStyle name="Navadno 3 2 2 9 4 3" xfId="2369" xr:uid="{00000000-0005-0000-0000-00001C120000}"/>
    <cellStyle name="Navadno 3 2 2 9 4 3 2" xfId="6043" xr:uid="{00000000-0005-0000-0000-00001D120000}"/>
    <cellStyle name="Navadno 3 2 2 9 4 4" xfId="4835" xr:uid="{00000000-0005-0000-0000-00001E120000}"/>
    <cellStyle name="Navadno 3 2 2 9 5" xfId="2801" xr:uid="{00000000-0005-0000-0000-00001F120000}"/>
    <cellStyle name="Navadno 3 2 2 9 5 2" xfId="6473" xr:uid="{00000000-0005-0000-0000-000020120000}"/>
    <cellStyle name="Navadno 3 2 2 9 6" xfId="1567" xr:uid="{00000000-0005-0000-0000-000021120000}"/>
    <cellStyle name="Navadno 3 2 2 9 6 2" xfId="5241" xr:uid="{00000000-0005-0000-0000-000022120000}"/>
    <cellStyle name="Navadno 3 2 2 9 7" xfId="4033" xr:uid="{00000000-0005-0000-0000-000023120000}"/>
    <cellStyle name="Navadno 3 2 20" xfId="2591" xr:uid="{00000000-0005-0000-0000-000024120000}"/>
    <cellStyle name="Navadno 3 2 20 2" xfId="3825" xr:uid="{00000000-0005-0000-0000-000025120000}"/>
    <cellStyle name="Navadno 3 2 20 2 2" xfId="7497" xr:uid="{00000000-0005-0000-0000-000026120000}"/>
    <cellStyle name="Navadno 3 2 20 3" xfId="6265" xr:uid="{00000000-0005-0000-0000-000027120000}"/>
    <cellStyle name="Navadno 3 2 21" xfId="2617" xr:uid="{00000000-0005-0000-0000-000028120000}"/>
    <cellStyle name="Navadno 3 2 21 2" xfId="6289" xr:uid="{00000000-0005-0000-0000-000029120000}"/>
    <cellStyle name="Navadno 3 2 22" xfId="1383" xr:uid="{00000000-0005-0000-0000-00002A120000}"/>
    <cellStyle name="Navadno 3 2 22 2" xfId="5057" xr:uid="{00000000-0005-0000-0000-00002B120000}"/>
    <cellStyle name="Navadno 3 2 23" xfId="3849" xr:uid="{00000000-0005-0000-0000-00002C120000}"/>
    <cellStyle name="Navadno 3 2 24" xfId="7531" xr:uid="{00000000-0005-0000-0000-00002D120000}"/>
    <cellStyle name="Navadno 3 2 25" xfId="8589" xr:uid="{00000000-0005-0000-0000-00002E120000}"/>
    <cellStyle name="Navadno 3 2 26" xfId="8593" xr:uid="{00000000-0005-0000-0000-00002F120000}"/>
    <cellStyle name="Navadno 3 2 27" xfId="8597" xr:uid="{00000000-0005-0000-0000-000030120000}"/>
    <cellStyle name="Navadno 3 2 28" xfId="8610" xr:uid="{00000000-0005-0000-0000-000031120000}"/>
    <cellStyle name="Navadno 3 2 29" xfId="8629" xr:uid="{00000000-0005-0000-0000-000032120000}"/>
    <cellStyle name="Navadno 3 2 3" xfId="32" xr:uid="{00000000-0005-0000-0000-000033120000}"/>
    <cellStyle name="Navadno 3 2 3 10" xfId="402" xr:uid="{00000000-0005-0000-0000-000034120000}"/>
    <cellStyle name="Navadno 3 2 3 10 2" xfId="795" xr:uid="{00000000-0005-0000-0000-000035120000}"/>
    <cellStyle name="Navadno 3 2 3 10 2 2" xfId="3326" xr:uid="{00000000-0005-0000-0000-000036120000}"/>
    <cellStyle name="Navadno 3 2 3 10 2 2 2" xfId="6998" xr:uid="{00000000-0005-0000-0000-000037120000}"/>
    <cellStyle name="Navadno 3 2 3 10 2 3" xfId="2092" xr:uid="{00000000-0005-0000-0000-000038120000}"/>
    <cellStyle name="Navadno 3 2 3 10 2 3 2" xfId="5766" xr:uid="{00000000-0005-0000-0000-000039120000}"/>
    <cellStyle name="Navadno 3 2 3 10 2 4" xfId="4558" xr:uid="{00000000-0005-0000-0000-00003A120000}"/>
    <cellStyle name="Navadno 3 2 3 10 3" xfId="1205" xr:uid="{00000000-0005-0000-0000-00003B120000}"/>
    <cellStyle name="Navadno 3 2 3 10 3 2" xfId="3736" xr:uid="{00000000-0005-0000-0000-00003C120000}"/>
    <cellStyle name="Navadno 3 2 3 10 3 2 2" xfId="7408" xr:uid="{00000000-0005-0000-0000-00003D120000}"/>
    <cellStyle name="Navadno 3 2 3 10 3 3" xfId="2502" xr:uid="{00000000-0005-0000-0000-00003E120000}"/>
    <cellStyle name="Navadno 3 2 3 10 3 3 2" xfId="6176" xr:uid="{00000000-0005-0000-0000-00003F120000}"/>
    <cellStyle name="Navadno 3 2 3 10 3 4" xfId="4968" xr:uid="{00000000-0005-0000-0000-000040120000}"/>
    <cellStyle name="Navadno 3 2 3 10 4" xfId="2934" xr:uid="{00000000-0005-0000-0000-000041120000}"/>
    <cellStyle name="Navadno 3 2 3 10 4 2" xfId="6606" xr:uid="{00000000-0005-0000-0000-000042120000}"/>
    <cellStyle name="Navadno 3 2 3 10 5" xfId="1700" xr:uid="{00000000-0005-0000-0000-000043120000}"/>
    <cellStyle name="Navadno 3 2 3 10 5 2" xfId="5374" xr:uid="{00000000-0005-0000-0000-000044120000}"/>
    <cellStyle name="Navadno 3 2 3 10 6" xfId="4166" xr:uid="{00000000-0005-0000-0000-000045120000}"/>
    <cellStyle name="Navadno 3 2 3 11" xfId="484" xr:uid="{00000000-0005-0000-0000-000046120000}"/>
    <cellStyle name="Navadno 3 2 3 11 2" xfId="877" xr:uid="{00000000-0005-0000-0000-000047120000}"/>
    <cellStyle name="Navadno 3 2 3 11 2 2" xfId="3408" xr:uid="{00000000-0005-0000-0000-000048120000}"/>
    <cellStyle name="Navadno 3 2 3 11 2 2 2" xfId="7080" xr:uid="{00000000-0005-0000-0000-000049120000}"/>
    <cellStyle name="Navadno 3 2 3 11 2 3" xfId="2174" xr:uid="{00000000-0005-0000-0000-00004A120000}"/>
    <cellStyle name="Navadno 3 2 3 11 2 3 2" xfId="5848" xr:uid="{00000000-0005-0000-0000-00004B120000}"/>
    <cellStyle name="Navadno 3 2 3 11 2 4" xfId="4640" xr:uid="{00000000-0005-0000-0000-00004C120000}"/>
    <cellStyle name="Navadno 3 2 3 11 3" xfId="1287" xr:uid="{00000000-0005-0000-0000-00004D120000}"/>
    <cellStyle name="Navadno 3 2 3 11 3 2" xfId="3818" xr:uid="{00000000-0005-0000-0000-00004E120000}"/>
    <cellStyle name="Navadno 3 2 3 11 3 2 2" xfId="7490" xr:uid="{00000000-0005-0000-0000-00004F120000}"/>
    <cellStyle name="Navadno 3 2 3 11 3 3" xfId="2584" xr:uid="{00000000-0005-0000-0000-000050120000}"/>
    <cellStyle name="Navadno 3 2 3 11 3 3 2" xfId="6258" xr:uid="{00000000-0005-0000-0000-000051120000}"/>
    <cellStyle name="Navadno 3 2 3 11 3 4" xfId="5050" xr:uid="{00000000-0005-0000-0000-000052120000}"/>
    <cellStyle name="Navadno 3 2 3 11 4" xfId="3016" xr:uid="{00000000-0005-0000-0000-000053120000}"/>
    <cellStyle name="Navadno 3 2 3 11 4 2" xfId="6688" xr:uid="{00000000-0005-0000-0000-000054120000}"/>
    <cellStyle name="Navadno 3 2 3 11 5" xfId="1782" xr:uid="{00000000-0005-0000-0000-000055120000}"/>
    <cellStyle name="Navadno 3 2 3 11 5 2" xfId="5456" xr:uid="{00000000-0005-0000-0000-000056120000}"/>
    <cellStyle name="Navadno 3 2 3 11 6" xfId="4248" xr:uid="{00000000-0005-0000-0000-000057120000}"/>
    <cellStyle name="Navadno 3 2 3 12" xfId="131" xr:uid="{00000000-0005-0000-0000-000058120000}"/>
    <cellStyle name="Navadno 3 2 3 12 2" xfId="530" xr:uid="{00000000-0005-0000-0000-000059120000}"/>
    <cellStyle name="Navadno 3 2 3 12 2 2" xfId="3061" xr:uid="{00000000-0005-0000-0000-00005A120000}"/>
    <cellStyle name="Navadno 3 2 3 12 2 2 2" xfId="6733" xr:uid="{00000000-0005-0000-0000-00005B120000}"/>
    <cellStyle name="Navadno 3 2 3 12 2 3" xfId="1827" xr:uid="{00000000-0005-0000-0000-00005C120000}"/>
    <cellStyle name="Navadno 3 2 3 12 2 3 2" xfId="5501" xr:uid="{00000000-0005-0000-0000-00005D120000}"/>
    <cellStyle name="Navadno 3 2 3 12 2 4" xfId="4293" xr:uid="{00000000-0005-0000-0000-00005E120000}"/>
    <cellStyle name="Navadno 3 2 3 12 3" xfId="940" xr:uid="{00000000-0005-0000-0000-00005F120000}"/>
    <cellStyle name="Navadno 3 2 3 12 3 2" xfId="3471" xr:uid="{00000000-0005-0000-0000-000060120000}"/>
    <cellStyle name="Navadno 3 2 3 12 3 2 2" xfId="7143" xr:uid="{00000000-0005-0000-0000-000061120000}"/>
    <cellStyle name="Navadno 3 2 3 12 3 3" xfId="2237" xr:uid="{00000000-0005-0000-0000-000062120000}"/>
    <cellStyle name="Navadno 3 2 3 12 3 3 2" xfId="5911" xr:uid="{00000000-0005-0000-0000-000063120000}"/>
    <cellStyle name="Navadno 3 2 3 12 3 4" xfId="4703" xr:uid="{00000000-0005-0000-0000-000064120000}"/>
    <cellStyle name="Navadno 3 2 3 12 4" xfId="2669" xr:uid="{00000000-0005-0000-0000-000065120000}"/>
    <cellStyle name="Navadno 3 2 3 12 4 2" xfId="6341" xr:uid="{00000000-0005-0000-0000-000066120000}"/>
    <cellStyle name="Navadno 3 2 3 12 5" xfId="1435" xr:uid="{00000000-0005-0000-0000-000067120000}"/>
    <cellStyle name="Navadno 3 2 3 12 5 2" xfId="5109" xr:uid="{00000000-0005-0000-0000-000068120000}"/>
    <cellStyle name="Navadno 3 2 3 12 6" xfId="3901" xr:uid="{00000000-0005-0000-0000-000069120000}"/>
    <cellStyle name="Navadno 3 2 3 13" xfId="494" xr:uid="{00000000-0005-0000-0000-00006A120000}"/>
    <cellStyle name="Navadno 3 2 3 13 2" xfId="3025" xr:uid="{00000000-0005-0000-0000-00006B120000}"/>
    <cellStyle name="Navadno 3 2 3 13 2 2" xfId="6697" xr:uid="{00000000-0005-0000-0000-00006C120000}"/>
    <cellStyle name="Navadno 3 2 3 13 3" xfId="1791" xr:uid="{00000000-0005-0000-0000-00006D120000}"/>
    <cellStyle name="Navadno 3 2 3 13 3 2" xfId="5465" xr:uid="{00000000-0005-0000-0000-00006E120000}"/>
    <cellStyle name="Navadno 3 2 3 13 4" xfId="4257" xr:uid="{00000000-0005-0000-0000-00006F120000}"/>
    <cellStyle name="Navadno 3 2 3 14" xfId="890" xr:uid="{00000000-0005-0000-0000-000070120000}"/>
    <cellStyle name="Navadno 3 2 3 14 2" xfId="3421" xr:uid="{00000000-0005-0000-0000-000071120000}"/>
    <cellStyle name="Navadno 3 2 3 14 2 2" xfId="7093" xr:uid="{00000000-0005-0000-0000-000072120000}"/>
    <cellStyle name="Navadno 3 2 3 14 3" xfId="2187" xr:uid="{00000000-0005-0000-0000-000073120000}"/>
    <cellStyle name="Navadno 3 2 3 14 3 2" xfId="5861" xr:uid="{00000000-0005-0000-0000-000074120000}"/>
    <cellStyle name="Navadno 3 2 3 14 4" xfId="4653" xr:uid="{00000000-0005-0000-0000-000075120000}"/>
    <cellStyle name="Navadno 3 2 3 15" xfId="904" xr:uid="{00000000-0005-0000-0000-000076120000}"/>
    <cellStyle name="Navadno 3 2 3 15 2" xfId="3435" xr:uid="{00000000-0005-0000-0000-000077120000}"/>
    <cellStyle name="Navadno 3 2 3 15 2 2" xfId="7107" xr:uid="{00000000-0005-0000-0000-000078120000}"/>
    <cellStyle name="Navadno 3 2 3 15 3" xfId="2201" xr:uid="{00000000-0005-0000-0000-000079120000}"/>
    <cellStyle name="Navadno 3 2 3 15 3 2" xfId="5875" xr:uid="{00000000-0005-0000-0000-00007A120000}"/>
    <cellStyle name="Navadno 3 2 3 15 4" xfId="4667" xr:uid="{00000000-0005-0000-0000-00007B120000}"/>
    <cellStyle name="Navadno 3 2 3 16" xfId="2602" xr:uid="{00000000-0005-0000-0000-00007C120000}"/>
    <cellStyle name="Navadno 3 2 3 16 2" xfId="3836" xr:uid="{00000000-0005-0000-0000-00007D120000}"/>
    <cellStyle name="Navadno 3 2 3 16 2 2" xfId="7508" xr:uid="{00000000-0005-0000-0000-00007E120000}"/>
    <cellStyle name="Navadno 3 2 3 16 3" xfId="6276" xr:uid="{00000000-0005-0000-0000-00007F120000}"/>
    <cellStyle name="Navadno 3 2 3 17" xfId="2612" xr:uid="{00000000-0005-0000-0000-000080120000}"/>
    <cellStyle name="Navadno 3 2 3 17 2" xfId="3846" xr:uid="{00000000-0005-0000-0000-000081120000}"/>
    <cellStyle name="Navadno 3 2 3 17 2 2" xfId="7518" xr:uid="{00000000-0005-0000-0000-000082120000}"/>
    <cellStyle name="Navadno 3 2 3 17 3" xfId="6286" xr:uid="{00000000-0005-0000-0000-000083120000}"/>
    <cellStyle name="Navadno 3 2 3 18" xfId="2633" xr:uid="{00000000-0005-0000-0000-000084120000}"/>
    <cellStyle name="Navadno 3 2 3 18 2" xfId="6305" xr:uid="{00000000-0005-0000-0000-000085120000}"/>
    <cellStyle name="Navadno 3 2 3 19" xfId="1399" xr:uid="{00000000-0005-0000-0000-000086120000}"/>
    <cellStyle name="Navadno 3 2 3 19 2" xfId="5073" xr:uid="{00000000-0005-0000-0000-000087120000}"/>
    <cellStyle name="Navadno 3 2 3 2" xfId="100" xr:uid="{00000000-0005-0000-0000-000088120000}"/>
    <cellStyle name="Navadno 3 2 3 2 10" xfId="917" xr:uid="{00000000-0005-0000-0000-000089120000}"/>
    <cellStyle name="Navadno 3 2 3 2 10 2" xfId="3448" xr:uid="{00000000-0005-0000-0000-00008A120000}"/>
    <cellStyle name="Navadno 3 2 3 2 10 2 2" xfId="7120" xr:uid="{00000000-0005-0000-0000-00008B120000}"/>
    <cellStyle name="Navadno 3 2 3 2 10 3" xfId="2214" xr:uid="{00000000-0005-0000-0000-00008C120000}"/>
    <cellStyle name="Navadno 3 2 3 2 10 3 2" xfId="5888" xr:uid="{00000000-0005-0000-0000-00008D120000}"/>
    <cellStyle name="Navadno 3 2 3 2 10 4" xfId="4680" xr:uid="{00000000-0005-0000-0000-00008E120000}"/>
    <cellStyle name="Navadno 3 2 3 2 11" xfId="2646" xr:uid="{00000000-0005-0000-0000-00008F120000}"/>
    <cellStyle name="Navadno 3 2 3 2 11 2" xfId="6318" xr:uid="{00000000-0005-0000-0000-000090120000}"/>
    <cellStyle name="Navadno 3 2 3 2 12" xfId="1412" xr:uid="{00000000-0005-0000-0000-000091120000}"/>
    <cellStyle name="Navadno 3 2 3 2 12 2" xfId="5086" xr:uid="{00000000-0005-0000-0000-000092120000}"/>
    <cellStyle name="Navadno 3 2 3 2 13" xfId="3878" xr:uid="{00000000-0005-0000-0000-000093120000}"/>
    <cellStyle name="Navadno 3 2 3 2 2" xfId="159" xr:uid="{00000000-0005-0000-0000-000094120000}"/>
    <cellStyle name="Navadno 3 2 3 2 2 2" xfId="249" xr:uid="{00000000-0005-0000-0000-000095120000}"/>
    <cellStyle name="Navadno 3 2 3 2 2 2 2" xfId="362" xr:uid="{00000000-0005-0000-0000-000096120000}"/>
    <cellStyle name="Navadno 3 2 3 2 2 2 2 2" xfId="760" xr:uid="{00000000-0005-0000-0000-000097120000}"/>
    <cellStyle name="Navadno 3 2 3 2 2 2 2 2 2" xfId="3291" xr:uid="{00000000-0005-0000-0000-000098120000}"/>
    <cellStyle name="Navadno 3 2 3 2 2 2 2 2 2 2" xfId="6963" xr:uid="{00000000-0005-0000-0000-000099120000}"/>
    <cellStyle name="Navadno 3 2 3 2 2 2 2 2 3" xfId="2057" xr:uid="{00000000-0005-0000-0000-00009A120000}"/>
    <cellStyle name="Navadno 3 2 3 2 2 2 2 2 3 2" xfId="5731" xr:uid="{00000000-0005-0000-0000-00009B120000}"/>
    <cellStyle name="Navadno 3 2 3 2 2 2 2 2 4" xfId="4523" xr:uid="{00000000-0005-0000-0000-00009C120000}"/>
    <cellStyle name="Navadno 3 2 3 2 2 2 2 3" xfId="1170" xr:uid="{00000000-0005-0000-0000-00009D120000}"/>
    <cellStyle name="Navadno 3 2 3 2 2 2 2 3 2" xfId="3701" xr:uid="{00000000-0005-0000-0000-00009E120000}"/>
    <cellStyle name="Navadno 3 2 3 2 2 2 2 3 2 2" xfId="7373" xr:uid="{00000000-0005-0000-0000-00009F120000}"/>
    <cellStyle name="Navadno 3 2 3 2 2 2 2 3 3" xfId="2467" xr:uid="{00000000-0005-0000-0000-0000A0120000}"/>
    <cellStyle name="Navadno 3 2 3 2 2 2 2 3 3 2" xfId="6141" xr:uid="{00000000-0005-0000-0000-0000A1120000}"/>
    <cellStyle name="Navadno 3 2 3 2 2 2 2 3 4" xfId="4933" xr:uid="{00000000-0005-0000-0000-0000A2120000}"/>
    <cellStyle name="Navadno 3 2 3 2 2 2 2 4" xfId="2899" xr:uid="{00000000-0005-0000-0000-0000A3120000}"/>
    <cellStyle name="Navadno 3 2 3 2 2 2 2 4 2" xfId="6571" xr:uid="{00000000-0005-0000-0000-0000A4120000}"/>
    <cellStyle name="Navadno 3 2 3 2 2 2 2 5" xfId="1665" xr:uid="{00000000-0005-0000-0000-0000A5120000}"/>
    <cellStyle name="Navadno 3 2 3 2 2 2 2 5 2" xfId="5339" xr:uid="{00000000-0005-0000-0000-0000A6120000}"/>
    <cellStyle name="Navadno 3 2 3 2 2 2 2 6" xfId="4131" xr:uid="{00000000-0005-0000-0000-0000A7120000}"/>
    <cellStyle name="Navadno 3 2 3 2 2 2 3" xfId="648" xr:uid="{00000000-0005-0000-0000-0000A8120000}"/>
    <cellStyle name="Navadno 3 2 3 2 2 2 3 2" xfId="3179" xr:uid="{00000000-0005-0000-0000-0000A9120000}"/>
    <cellStyle name="Navadno 3 2 3 2 2 2 3 2 2" xfId="6851" xr:uid="{00000000-0005-0000-0000-0000AA120000}"/>
    <cellStyle name="Navadno 3 2 3 2 2 2 3 3" xfId="1945" xr:uid="{00000000-0005-0000-0000-0000AB120000}"/>
    <cellStyle name="Navadno 3 2 3 2 2 2 3 3 2" xfId="5619" xr:uid="{00000000-0005-0000-0000-0000AC120000}"/>
    <cellStyle name="Navadno 3 2 3 2 2 2 3 4" xfId="4411" xr:uid="{00000000-0005-0000-0000-0000AD120000}"/>
    <cellStyle name="Navadno 3 2 3 2 2 2 4" xfId="1058" xr:uid="{00000000-0005-0000-0000-0000AE120000}"/>
    <cellStyle name="Navadno 3 2 3 2 2 2 4 2" xfId="3589" xr:uid="{00000000-0005-0000-0000-0000AF120000}"/>
    <cellStyle name="Navadno 3 2 3 2 2 2 4 2 2" xfId="7261" xr:uid="{00000000-0005-0000-0000-0000B0120000}"/>
    <cellStyle name="Navadno 3 2 3 2 2 2 4 3" xfId="2355" xr:uid="{00000000-0005-0000-0000-0000B1120000}"/>
    <cellStyle name="Navadno 3 2 3 2 2 2 4 3 2" xfId="6029" xr:uid="{00000000-0005-0000-0000-0000B2120000}"/>
    <cellStyle name="Navadno 3 2 3 2 2 2 4 4" xfId="4821" xr:uid="{00000000-0005-0000-0000-0000B3120000}"/>
    <cellStyle name="Navadno 3 2 3 2 2 2 5" xfId="2787" xr:uid="{00000000-0005-0000-0000-0000B4120000}"/>
    <cellStyle name="Navadno 3 2 3 2 2 2 5 2" xfId="6459" xr:uid="{00000000-0005-0000-0000-0000B5120000}"/>
    <cellStyle name="Navadno 3 2 3 2 2 2 6" xfId="1553" xr:uid="{00000000-0005-0000-0000-0000B6120000}"/>
    <cellStyle name="Navadno 3 2 3 2 2 2 6 2" xfId="5227" xr:uid="{00000000-0005-0000-0000-0000B7120000}"/>
    <cellStyle name="Navadno 3 2 3 2 2 2 7" xfId="4019" xr:uid="{00000000-0005-0000-0000-0000B8120000}"/>
    <cellStyle name="Navadno 3 2 3 2 2 3" xfId="308" xr:uid="{00000000-0005-0000-0000-0000B9120000}"/>
    <cellStyle name="Navadno 3 2 3 2 2 3 2" xfId="706" xr:uid="{00000000-0005-0000-0000-0000BA120000}"/>
    <cellStyle name="Navadno 3 2 3 2 2 3 2 2" xfId="3237" xr:uid="{00000000-0005-0000-0000-0000BB120000}"/>
    <cellStyle name="Navadno 3 2 3 2 2 3 2 2 2" xfId="6909" xr:uid="{00000000-0005-0000-0000-0000BC120000}"/>
    <cellStyle name="Navadno 3 2 3 2 2 3 2 3" xfId="2003" xr:uid="{00000000-0005-0000-0000-0000BD120000}"/>
    <cellStyle name="Navadno 3 2 3 2 2 3 2 3 2" xfId="5677" xr:uid="{00000000-0005-0000-0000-0000BE120000}"/>
    <cellStyle name="Navadno 3 2 3 2 2 3 2 4" xfId="4469" xr:uid="{00000000-0005-0000-0000-0000BF120000}"/>
    <cellStyle name="Navadno 3 2 3 2 2 3 3" xfId="1116" xr:uid="{00000000-0005-0000-0000-0000C0120000}"/>
    <cellStyle name="Navadno 3 2 3 2 2 3 3 2" xfId="3647" xr:uid="{00000000-0005-0000-0000-0000C1120000}"/>
    <cellStyle name="Navadno 3 2 3 2 2 3 3 2 2" xfId="7319" xr:uid="{00000000-0005-0000-0000-0000C2120000}"/>
    <cellStyle name="Navadno 3 2 3 2 2 3 3 3" xfId="2413" xr:uid="{00000000-0005-0000-0000-0000C3120000}"/>
    <cellStyle name="Navadno 3 2 3 2 2 3 3 3 2" xfId="6087" xr:uid="{00000000-0005-0000-0000-0000C4120000}"/>
    <cellStyle name="Navadno 3 2 3 2 2 3 3 4" xfId="4879" xr:uid="{00000000-0005-0000-0000-0000C5120000}"/>
    <cellStyle name="Navadno 3 2 3 2 2 3 4" xfId="2845" xr:uid="{00000000-0005-0000-0000-0000C6120000}"/>
    <cellStyle name="Navadno 3 2 3 2 2 3 4 2" xfId="6517" xr:uid="{00000000-0005-0000-0000-0000C7120000}"/>
    <cellStyle name="Navadno 3 2 3 2 2 3 5" xfId="1611" xr:uid="{00000000-0005-0000-0000-0000C8120000}"/>
    <cellStyle name="Navadno 3 2 3 2 2 3 5 2" xfId="5285" xr:uid="{00000000-0005-0000-0000-0000C9120000}"/>
    <cellStyle name="Navadno 3 2 3 2 2 3 6" xfId="4077" xr:uid="{00000000-0005-0000-0000-0000CA120000}"/>
    <cellStyle name="Navadno 3 2 3 2 2 4" xfId="430" xr:uid="{00000000-0005-0000-0000-0000CB120000}"/>
    <cellStyle name="Navadno 3 2 3 2 2 4 2" xfId="823" xr:uid="{00000000-0005-0000-0000-0000CC120000}"/>
    <cellStyle name="Navadno 3 2 3 2 2 4 2 2" xfId="3354" xr:uid="{00000000-0005-0000-0000-0000CD120000}"/>
    <cellStyle name="Navadno 3 2 3 2 2 4 2 2 2" xfId="7026" xr:uid="{00000000-0005-0000-0000-0000CE120000}"/>
    <cellStyle name="Navadno 3 2 3 2 2 4 2 3" xfId="2120" xr:uid="{00000000-0005-0000-0000-0000CF120000}"/>
    <cellStyle name="Navadno 3 2 3 2 2 4 2 3 2" xfId="5794" xr:uid="{00000000-0005-0000-0000-0000D0120000}"/>
    <cellStyle name="Navadno 3 2 3 2 2 4 2 4" xfId="4586" xr:uid="{00000000-0005-0000-0000-0000D1120000}"/>
    <cellStyle name="Navadno 3 2 3 2 2 4 3" xfId="1233" xr:uid="{00000000-0005-0000-0000-0000D2120000}"/>
    <cellStyle name="Navadno 3 2 3 2 2 4 3 2" xfId="3764" xr:uid="{00000000-0005-0000-0000-0000D3120000}"/>
    <cellStyle name="Navadno 3 2 3 2 2 4 3 2 2" xfId="7436" xr:uid="{00000000-0005-0000-0000-0000D4120000}"/>
    <cellStyle name="Navadno 3 2 3 2 2 4 3 3" xfId="2530" xr:uid="{00000000-0005-0000-0000-0000D5120000}"/>
    <cellStyle name="Navadno 3 2 3 2 2 4 3 3 2" xfId="6204" xr:uid="{00000000-0005-0000-0000-0000D6120000}"/>
    <cellStyle name="Navadno 3 2 3 2 2 4 3 4" xfId="4996" xr:uid="{00000000-0005-0000-0000-0000D7120000}"/>
    <cellStyle name="Navadno 3 2 3 2 2 4 4" xfId="2962" xr:uid="{00000000-0005-0000-0000-0000D8120000}"/>
    <cellStyle name="Navadno 3 2 3 2 2 4 4 2" xfId="6634" xr:uid="{00000000-0005-0000-0000-0000D9120000}"/>
    <cellStyle name="Navadno 3 2 3 2 2 4 5" xfId="1728" xr:uid="{00000000-0005-0000-0000-0000DA120000}"/>
    <cellStyle name="Navadno 3 2 3 2 2 4 5 2" xfId="5402" xr:uid="{00000000-0005-0000-0000-0000DB120000}"/>
    <cellStyle name="Navadno 3 2 3 2 2 4 6" xfId="4194" xr:uid="{00000000-0005-0000-0000-0000DC120000}"/>
    <cellStyle name="Navadno 3 2 3 2 2 5" xfId="558" xr:uid="{00000000-0005-0000-0000-0000DD120000}"/>
    <cellStyle name="Navadno 3 2 3 2 2 5 2" xfId="3089" xr:uid="{00000000-0005-0000-0000-0000DE120000}"/>
    <cellStyle name="Navadno 3 2 3 2 2 5 2 2" xfId="6761" xr:uid="{00000000-0005-0000-0000-0000DF120000}"/>
    <cellStyle name="Navadno 3 2 3 2 2 5 3" xfId="1855" xr:uid="{00000000-0005-0000-0000-0000E0120000}"/>
    <cellStyle name="Navadno 3 2 3 2 2 5 3 2" xfId="5529" xr:uid="{00000000-0005-0000-0000-0000E1120000}"/>
    <cellStyle name="Navadno 3 2 3 2 2 5 4" xfId="4321" xr:uid="{00000000-0005-0000-0000-0000E2120000}"/>
    <cellStyle name="Navadno 3 2 3 2 2 6" xfId="968" xr:uid="{00000000-0005-0000-0000-0000E3120000}"/>
    <cellStyle name="Navadno 3 2 3 2 2 6 2" xfId="3499" xr:uid="{00000000-0005-0000-0000-0000E4120000}"/>
    <cellStyle name="Navadno 3 2 3 2 2 6 2 2" xfId="7171" xr:uid="{00000000-0005-0000-0000-0000E5120000}"/>
    <cellStyle name="Navadno 3 2 3 2 2 6 3" xfId="2265" xr:uid="{00000000-0005-0000-0000-0000E6120000}"/>
    <cellStyle name="Navadno 3 2 3 2 2 6 3 2" xfId="5939" xr:uid="{00000000-0005-0000-0000-0000E7120000}"/>
    <cellStyle name="Navadno 3 2 3 2 2 6 4" xfId="4731" xr:uid="{00000000-0005-0000-0000-0000E8120000}"/>
    <cellStyle name="Navadno 3 2 3 2 2 7" xfId="2697" xr:uid="{00000000-0005-0000-0000-0000E9120000}"/>
    <cellStyle name="Navadno 3 2 3 2 2 7 2" xfId="6369" xr:uid="{00000000-0005-0000-0000-0000EA120000}"/>
    <cellStyle name="Navadno 3 2 3 2 2 8" xfId="1463" xr:uid="{00000000-0005-0000-0000-0000EB120000}"/>
    <cellStyle name="Navadno 3 2 3 2 2 8 2" xfId="5137" xr:uid="{00000000-0005-0000-0000-0000EC120000}"/>
    <cellStyle name="Navadno 3 2 3 2 2 9" xfId="3929" xr:uid="{00000000-0005-0000-0000-0000ED120000}"/>
    <cellStyle name="Navadno 3 2 3 2 3" xfId="175" xr:uid="{00000000-0005-0000-0000-0000EE120000}"/>
    <cellStyle name="Navadno 3 2 3 2 3 2" xfId="344" xr:uid="{00000000-0005-0000-0000-0000EF120000}"/>
    <cellStyle name="Navadno 3 2 3 2 3 2 2" xfId="742" xr:uid="{00000000-0005-0000-0000-0000F0120000}"/>
    <cellStyle name="Navadno 3 2 3 2 3 2 2 2" xfId="3273" xr:uid="{00000000-0005-0000-0000-0000F1120000}"/>
    <cellStyle name="Navadno 3 2 3 2 3 2 2 2 2" xfId="6945" xr:uid="{00000000-0005-0000-0000-0000F2120000}"/>
    <cellStyle name="Navadno 3 2 3 2 3 2 2 3" xfId="2039" xr:uid="{00000000-0005-0000-0000-0000F3120000}"/>
    <cellStyle name="Navadno 3 2 3 2 3 2 2 3 2" xfId="5713" xr:uid="{00000000-0005-0000-0000-0000F4120000}"/>
    <cellStyle name="Navadno 3 2 3 2 3 2 2 4" xfId="4505" xr:uid="{00000000-0005-0000-0000-0000F5120000}"/>
    <cellStyle name="Navadno 3 2 3 2 3 2 3" xfId="1152" xr:uid="{00000000-0005-0000-0000-0000F6120000}"/>
    <cellStyle name="Navadno 3 2 3 2 3 2 3 2" xfId="3683" xr:uid="{00000000-0005-0000-0000-0000F7120000}"/>
    <cellStyle name="Navadno 3 2 3 2 3 2 3 2 2" xfId="7355" xr:uid="{00000000-0005-0000-0000-0000F8120000}"/>
    <cellStyle name="Navadno 3 2 3 2 3 2 3 3" xfId="2449" xr:uid="{00000000-0005-0000-0000-0000F9120000}"/>
    <cellStyle name="Navadno 3 2 3 2 3 2 3 3 2" xfId="6123" xr:uid="{00000000-0005-0000-0000-0000FA120000}"/>
    <cellStyle name="Navadno 3 2 3 2 3 2 3 4" xfId="4915" xr:uid="{00000000-0005-0000-0000-0000FB120000}"/>
    <cellStyle name="Navadno 3 2 3 2 3 2 4" xfId="2881" xr:uid="{00000000-0005-0000-0000-0000FC120000}"/>
    <cellStyle name="Navadno 3 2 3 2 3 2 4 2" xfId="6553" xr:uid="{00000000-0005-0000-0000-0000FD120000}"/>
    <cellStyle name="Navadno 3 2 3 2 3 2 5" xfId="1647" xr:uid="{00000000-0005-0000-0000-0000FE120000}"/>
    <cellStyle name="Navadno 3 2 3 2 3 2 5 2" xfId="5321" xr:uid="{00000000-0005-0000-0000-0000FF120000}"/>
    <cellStyle name="Navadno 3 2 3 2 3 2 6" xfId="4113" xr:uid="{00000000-0005-0000-0000-000000130000}"/>
    <cellStyle name="Navadno 3 2 3 2 3 3" xfId="448" xr:uid="{00000000-0005-0000-0000-000001130000}"/>
    <cellStyle name="Navadno 3 2 3 2 3 3 2" xfId="841" xr:uid="{00000000-0005-0000-0000-000002130000}"/>
    <cellStyle name="Navadno 3 2 3 2 3 3 2 2" xfId="3372" xr:uid="{00000000-0005-0000-0000-000003130000}"/>
    <cellStyle name="Navadno 3 2 3 2 3 3 2 2 2" xfId="7044" xr:uid="{00000000-0005-0000-0000-000004130000}"/>
    <cellStyle name="Navadno 3 2 3 2 3 3 2 3" xfId="2138" xr:uid="{00000000-0005-0000-0000-000005130000}"/>
    <cellStyle name="Navadno 3 2 3 2 3 3 2 3 2" xfId="5812" xr:uid="{00000000-0005-0000-0000-000006130000}"/>
    <cellStyle name="Navadno 3 2 3 2 3 3 2 4" xfId="4604" xr:uid="{00000000-0005-0000-0000-000007130000}"/>
    <cellStyle name="Navadno 3 2 3 2 3 3 3" xfId="1251" xr:uid="{00000000-0005-0000-0000-000008130000}"/>
    <cellStyle name="Navadno 3 2 3 2 3 3 3 2" xfId="3782" xr:uid="{00000000-0005-0000-0000-000009130000}"/>
    <cellStyle name="Navadno 3 2 3 2 3 3 3 2 2" xfId="7454" xr:uid="{00000000-0005-0000-0000-00000A130000}"/>
    <cellStyle name="Navadno 3 2 3 2 3 3 3 3" xfId="2548" xr:uid="{00000000-0005-0000-0000-00000B130000}"/>
    <cellStyle name="Navadno 3 2 3 2 3 3 3 3 2" xfId="6222" xr:uid="{00000000-0005-0000-0000-00000C130000}"/>
    <cellStyle name="Navadno 3 2 3 2 3 3 3 4" xfId="5014" xr:uid="{00000000-0005-0000-0000-00000D130000}"/>
    <cellStyle name="Navadno 3 2 3 2 3 3 4" xfId="2980" xr:uid="{00000000-0005-0000-0000-00000E130000}"/>
    <cellStyle name="Navadno 3 2 3 2 3 3 4 2" xfId="6652" xr:uid="{00000000-0005-0000-0000-00000F130000}"/>
    <cellStyle name="Navadno 3 2 3 2 3 3 5" xfId="1746" xr:uid="{00000000-0005-0000-0000-000010130000}"/>
    <cellStyle name="Navadno 3 2 3 2 3 3 5 2" xfId="5420" xr:uid="{00000000-0005-0000-0000-000011130000}"/>
    <cellStyle name="Navadno 3 2 3 2 3 3 6" xfId="4212" xr:uid="{00000000-0005-0000-0000-000012130000}"/>
    <cellStyle name="Navadno 3 2 3 2 3 4" xfId="574" xr:uid="{00000000-0005-0000-0000-000013130000}"/>
    <cellStyle name="Navadno 3 2 3 2 3 4 2" xfId="3105" xr:uid="{00000000-0005-0000-0000-000014130000}"/>
    <cellStyle name="Navadno 3 2 3 2 3 4 2 2" xfId="6777" xr:uid="{00000000-0005-0000-0000-000015130000}"/>
    <cellStyle name="Navadno 3 2 3 2 3 4 3" xfId="1871" xr:uid="{00000000-0005-0000-0000-000016130000}"/>
    <cellStyle name="Navadno 3 2 3 2 3 4 3 2" xfId="5545" xr:uid="{00000000-0005-0000-0000-000017130000}"/>
    <cellStyle name="Navadno 3 2 3 2 3 4 4" xfId="4337" xr:uid="{00000000-0005-0000-0000-000018130000}"/>
    <cellStyle name="Navadno 3 2 3 2 3 5" xfId="984" xr:uid="{00000000-0005-0000-0000-000019130000}"/>
    <cellStyle name="Navadno 3 2 3 2 3 5 2" xfId="3515" xr:uid="{00000000-0005-0000-0000-00001A130000}"/>
    <cellStyle name="Navadno 3 2 3 2 3 5 2 2" xfId="7187" xr:uid="{00000000-0005-0000-0000-00001B130000}"/>
    <cellStyle name="Navadno 3 2 3 2 3 5 3" xfId="2281" xr:uid="{00000000-0005-0000-0000-00001C130000}"/>
    <cellStyle name="Navadno 3 2 3 2 3 5 3 2" xfId="5955" xr:uid="{00000000-0005-0000-0000-00001D130000}"/>
    <cellStyle name="Navadno 3 2 3 2 3 5 4" xfId="4747" xr:uid="{00000000-0005-0000-0000-00001E130000}"/>
    <cellStyle name="Navadno 3 2 3 2 3 6" xfId="2713" xr:uid="{00000000-0005-0000-0000-00001F130000}"/>
    <cellStyle name="Navadno 3 2 3 2 3 6 2" xfId="6385" xr:uid="{00000000-0005-0000-0000-000020130000}"/>
    <cellStyle name="Navadno 3 2 3 2 3 7" xfId="1479" xr:uid="{00000000-0005-0000-0000-000021130000}"/>
    <cellStyle name="Navadno 3 2 3 2 3 7 2" xfId="5153" xr:uid="{00000000-0005-0000-0000-000022130000}"/>
    <cellStyle name="Navadno 3 2 3 2 3 8" xfId="3945" xr:uid="{00000000-0005-0000-0000-000023130000}"/>
    <cellStyle name="Navadno 3 2 3 2 4" xfId="202" xr:uid="{00000000-0005-0000-0000-000024130000}"/>
    <cellStyle name="Navadno 3 2 3 2 4 2" xfId="475" xr:uid="{00000000-0005-0000-0000-000025130000}"/>
    <cellStyle name="Navadno 3 2 3 2 4 2 2" xfId="868" xr:uid="{00000000-0005-0000-0000-000026130000}"/>
    <cellStyle name="Navadno 3 2 3 2 4 2 2 2" xfId="3399" xr:uid="{00000000-0005-0000-0000-000027130000}"/>
    <cellStyle name="Navadno 3 2 3 2 4 2 2 2 2" xfId="7071" xr:uid="{00000000-0005-0000-0000-000028130000}"/>
    <cellStyle name="Navadno 3 2 3 2 4 2 2 3" xfId="2165" xr:uid="{00000000-0005-0000-0000-000029130000}"/>
    <cellStyle name="Navadno 3 2 3 2 4 2 2 3 2" xfId="5839" xr:uid="{00000000-0005-0000-0000-00002A130000}"/>
    <cellStyle name="Navadno 3 2 3 2 4 2 2 4" xfId="4631" xr:uid="{00000000-0005-0000-0000-00002B130000}"/>
    <cellStyle name="Navadno 3 2 3 2 4 2 3" xfId="1278" xr:uid="{00000000-0005-0000-0000-00002C130000}"/>
    <cellStyle name="Navadno 3 2 3 2 4 2 3 2" xfId="3809" xr:uid="{00000000-0005-0000-0000-00002D130000}"/>
    <cellStyle name="Navadno 3 2 3 2 4 2 3 2 2" xfId="7481" xr:uid="{00000000-0005-0000-0000-00002E130000}"/>
    <cellStyle name="Navadno 3 2 3 2 4 2 3 3" xfId="2575" xr:uid="{00000000-0005-0000-0000-00002F130000}"/>
    <cellStyle name="Navadno 3 2 3 2 4 2 3 3 2" xfId="6249" xr:uid="{00000000-0005-0000-0000-000030130000}"/>
    <cellStyle name="Navadno 3 2 3 2 4 2 3 4" xfId="5041" xr:uid="{00000000-0005-0000-0000-000031130000}"/>
    <cellStyle name="Navadno 3 2 3 2 4 2 4" xfId="3007" xr:uid="{00000000-0005-0000-0000-000032130000}"/>
    <cellStyle name="Navadno 3 2 3 2 4 2 4 2" xfId="6679" xr:uid="{00000000-0005-0000-0000-000033130000}"/>
    <cellStyle name="Navadno 3 2 3 2 4 2 5" xfId="1773" xr:uid="{00000000-0005-0000-0000-000034130000}"/>
    <cellStyle name="Navadno 3 2 3 2 4 2 5 2" xfId="5447" xr:uid="{00000000-0005-0000-0000-000035130000}"/>
    <cellStyle name="Navadno 3 2 3 2 4 2 6" xfId="4239" xr:uid="{00000000-0005-0000-0000-000036130000}"/>
    <cellStyle name="Navadno 3 2 3 2 4 3" xfId="601" xr:uid="{00000000-0005-0000-0000-000037130000}"/>
    <cellStyle name="Navadno 3 2 3 2 4 3 2" xfId="3132" xr:uid="{00000000-0005-0000-0000-000038130000}"/>
    <cellStyle name="Navadno 3 2 3 2 4 3 2 2" xfId="6804" xr:uid="{00000000-0005-0000-0000-000039130000}"/>
    <cellStyle name="Navadno 3 2 3 2 4 3 3" xfId="1898" xr:uid="{00000000-0005-0000-0000-00003A130000}"/>
    <cellStyle name="Navadno 3 2 3 2 4 3 3 2" xfId="5572" xr:uid="{00000000-0005-0000-0000-00003B130000}"/>
    <cellStyle name="Navadno 3 2 3 2 4 3 4" xfId="4364" xr:uid="{00000000-0005-0000-0000-00003C130000}"/>
    <cellStyle name="Navadno 3 2 3 2 4 4" xfId="1011" xr:uid="{00000000-0005-0000-0000-00003D130000}"/>
    <cellStyle name="Navadno 3 2 3 2 4 4 2" xfId="3542" xr:uid="{00000000-0005-0000-0000-00003E130000}"/>
    <cellStyle name="Navadno 3 2 3 2 4 4 2 2" xfId="7214" xr:uid="{00000000-0005-0000-0000-00003F130000}"/>
    <cellStyle name="Navadno 3 2 3 2 4 4 3" xfId="2308" xr:uid="{00000000-0005-0000-0000-000040130000}"/>
    <cellStyle name="Navadno 3 2 3 2 4 4 3 2" xfId="5982" xr:uid="{00000000-0005-0000-0000-000041130000}"/>
    <cellStyle name="Navadno 3 2 3 2 4 4 4" xfId="4774" xr:uid="{00000000-0005-0000-0000-000042130000}"/>
    <cellStyle name="Navadno 3 2 3 2 4 5" xfId="2740" xr:uid="{00000000-0005-0000-0000-000043130000}"/>
    <cellStyle name="Navadno 3 2 3 2 4 5 2" xfId="6412" xr:uid="{00000000-0005-0000-0000-000044130000}"/>
    <cellStyle name="Navadno 3 2 3 2 4 6" xfId="1506" xr:uid="{00000000-0005-0000-0000-000045130000}"/>
    <cellStyle name="Navadno 3 2 3 2 4 6 2" xfId="5180" xr:uid="{00000000-0005-0000-0000-000046130000}"/>
    <cellStyle name="Navadno 3 2 3 2 4 7" xfId="3972" xr:uid="{00000000-0005-0000-0000-000047130000}"/>
    <cellStyle name="Navadno 3 2 3 2 5" xfId="229" xr:uid="{00000000-0005-0000-0000-000048130000}"/>
    <cellStyle name="Navadno 3 2 3 2 5 2" xfId="628" xr:uid="{00000000-0005-0000-0000-000049130000}"/>
    <cellStyle name="Navadno 3 2 3 2 5 2 2" xfId="3159" xr:uid="{00000000-0005-0000-0000-00004A130000}"/>
    <cellStyle name="Navadno 3 2 3 2 5 2 2 2" xfId="6831" xr:uid="{00000000-0005-0000-0000-00004B130000}"/>
    <cellStyle name="Navadno 3 2 3 2 5 2 3" xfId="1925" xr:uid="{00000000-0005-0000-0000-00004C130000}"/>
    <cellStyle name="Navadno 3 2 3 2 5 2 3 2" xfId="5599" xr:uid="{00000000-0005-0000-0000-00004D130000}"/>
    <cellStyle name="Navadno 3 2 3 2 5 2 4" xfId="4391" xr:uid="{00000000-0005-0000-0000-00004E130000}"/>
    <cellStyle name="Navadno 3 2 3 2 5 3" xfId="1038" xr:uid="{00000000-0005-0000-0000-00004F130000}"/>
    <cellStyle name="Navadno 3 2 3 2 5 3 2" xfId="3569" xr:uid="{00000000-0005-0000-0000-000050130000}"/>
    <cellStyle name="Navadno 3 2 3 2 5 3 2 2" xfId="7241" xr:uid="{00000000-0005-0000-0000-000051130000}"/>
    <cellStyle name="Navadno 3 2 3 2 5 3 3" xfId="2335" xr:uid="{00000000-0005-0000-0000-000052130000}"/>
    <cellStyle name="Navadno 3 2 3 2 5 3 3 2" xfId="6009" xr:uid="{00000000-0005-0000-0000-000053130000}"/>
    <cellStyle name="Navadno 3 2 3 2 5 3 4" xfId="4801" xr:uid="{00000000-0005-0000-0000-000054130000}"/>
    <cellStyle name="Navadno 3 2 3 2 5 4" xfId="2767" xr:uid="{00000000-0005-0000-0000-000055130000}"/>
    <cellStyle name="Navadno 3 2 3 2 5 4 2" xfId="6439" xr:uid="{00000000-0005-0000-0000-000056130000}"/>
    <cellStyle name="Navadno 3 2 3 2 5 5" xfId="1533" xr:uid="{00000000-0005-0000-0000-000057130000}"/>
    <cellStyle name="Navadno 3 2 3 2 5 5 2" xfId="5207" xr:uid="{00000000-0005-0000-0000-000058130000}"/>
    <cellStyle name="Navadno 3 2 3 2 5 6" xfId="3999" xr:uid="{00000000-0005-0000-0000-000059130000}"/>
    <cellStyle name="Navadno 3 2 3 2 6" xfId="290" xr:uid="{00000000-0005-0000-0000-00005A130000}"/>
    <cellStyle name="Navadno 3 2 3 2 6 2" xfId="688" xr:uid="{00000000-0005-0000-0000-00005B130000}"/>
    <cellStyle name="Navadno 3 2 3 2 6 2 2" xfId="3219" xr:uid="{00000000-0005-0000-0000-00005C130000}"/>
    <cellStyle name="Navadno 3 2 3 2 6 2 2 2" xfId="6891" xr:uid="{00000000-0005-0000-0000-00005D130000}"/>
    <cellStyle name="Navadno 3 2 3 2 6 2 3" xfId="1985" xr:uid="{00000000-0005-0000-0000-00005E130000}"/>
    <cellStyle name="Navadno 3 2 3 2 6 2 3 2" xfId="5659" xr:uid="{00000000-0005-0000-0000-00005F130000}"/>
    <cellStyle name="Navadno 3 2 3 2 6 2 4" xfId="4451" xr:uid="{00000000-0005-0000-0000-000060130000}"/>
    <cellStyle name="Navadno 3 2 3 2 6 3" xfId="1098" xr:uid="{00000000-0005-0000-0000-000061130000}"/>
    <cellStyle name="Navadno 3 2 3 2 6 3 2" xfId="3629" xr:uid="{00000000-0005-0000-0000-000062130000}"/>
    <cellStyle name="Navadno 3 2 3 2 6 3 2 2" xfId="7301" xr:uid="{00000000-0005-0000-0000-000063130000}"/>
    <cellStyle name="Navadno 3 2 3 2 6 3 3" xfId="2395" xr:uid="{00000000-0005-0000-0000-000064130000}"/>
    <cellStyle name="Navadno 3 2 3 2 6 3 3 2" xfId="6069" xr:uid="{00000000-0005-0000-0000-000065130000}"/>
    <cellStyle name="Navadno 3 2 3 2 6 3 4" xfId="4861" xr:uid="{00000000-0005-0000-0000-000066130000}"/>
    <cellStyle name="Navadno 3 2 3 2 6 4" xfId="2827" xr:uid="{00000000-0005-0000-0000-000067130000}"/>
    <cellStyle name="Navadno 3 2 3 2 6 4 2" xfId="6499" xr:uid="{00000000-0005-0000-0000-000068130000}"/>
    <cellStyle name="Navadno 3 2 3 2 6 5" xfId="1593" xr:uid="{00000000-0005-0000-0000-000069130000}"/>
    <cellStyle name="Navadno 3 2 3 2 6 5 2" xfId="5267" xr:uid="{00000000-0005-0000-0000-00006A130000}"/>
    <cellStyle name="Navadno 3 2 3 2 6 6" xfId="4059" xr:uid="{00000000-0005-0000-0000-00006B130000}"/>
    <cellStyle name="Navadno 3 2 3 2 7" xfId="411" xr:uid="{00000000-0005-0000-0000-00006C130000}"/>
    <cellStyle name="Navadno 3 2 3 2 7 2" xfId="804" xr:uid="{00000000-0005-0000-0000-00006D130000}"/>
    <cellStyle name="Navadno 3 2 3 2 7 2 2" xfId="3335" xr:uid="{00000000-0005-0000-0000-00006E130000}"/>
    <cellStyle name="Navadno 3 2 3 2 7 2 2 2" xfId="7007" xr:uid="{00000000-0005-0000-0000-00006F130000}"/>
    <cellStyle name="Navadno 3 2 3 2 7 2 3" xfId="2101" xr:uid="{00000000-0005-0000-0000-000070130000}"/>
    <cellStyle name="Navadno 3 2 3 2 7 2 3 2" xfId="5775" xr:uid="{00000000-0005-0000-0000-000071130000}"/>
    <cellStyle name="Navadno 3 2 3 2 7 2 4" xfId="4567" xr:uid="{00000000-0005-0000-0000-000072130000}"/>
    <cellStyle name="Navadno 3 2 3 2 7 3" xfId="1214" xr:uid="{00000000-0005-0000-0000-000073130000}"/>
    <cellStyle name="Navadno 3 2 3 2 7 3 2" xfId="3745" xr:uid="{00000000-0005-0000-0000-000074130000}"/>
    <cellStyle name="Navadno 3 2 3 2 7 3 2 2" xfId="7417" xr:uid="{00000000-0005-0000-0000-000075130000}"/>
    <cellStyle name="Navadno 3 2 3 2 7 3 3" xfId="2511" xr:uid="{00000000-0005-0000-0000-000076130000}"/>
    <cellStyle name="Navadno 3 2 3 2 7 3 3 2" xfId="6185" xr:uid="{00000000-0005-0000-0000-000077130000}"/>
    <cellStyle name="Navadno 3 2 3 2 7 3 4" xfId="4977" xr:uid="{00000000-0005-0000-0000-000078130000}"/>
    <cellStyle name="Navadno 3 2 3 2 7 4" xfId="2943" xr:uid="{00000000-0005-0000-0000-000079130000}"/>
    <cellStyle name="Navadno 3 2 3 2 7 4 2" xfId="6615" xr:uid="{00000000-0005-0000-0000-00007A130000}"/>
    <cellStyle name="Navadno 3 2 3 2 7 5" xfId="1709" xr:uid="{00000000-0005-0000-0000-00007B130000}"/>
    <cellStyle name="Navadno 3 2 3 2 7 5 2" xfId="5383" xr:uid="{00000000-0005-0000-0000-00007C130000}"/>
    <cellStyle name="Navadno 3 2 3 2 7 6" xfId="4175" xr:uid="{00000000-0005-0000-0000-00007D130000}"/>
    <cellStyle name="Navadno 3 2 3 2 8" xfId="140" xr:uid="{00000000-0005-0000-0000-00007E130000}"/>
    <cellStyle name="Navadno 3 2 3 2 8 2" xfId="539" xr:uid="{00000000-0005-0000-0000-00007F130000}"/>
    <cellStyle name="Navadno 3 2 3 2 8 2 2" xfId="3070" xr:uid="{00000000-0005-0000-0000-000080130000}"/>
    <cellStyle name="Navadno 3 2 3 2 8 2 2 2" xfId="6742" xr:uid="{00000000-0005-0000-0000-000081130000}"/>
    <cellStyle name="Navadno 3 2 3 2 8 2 3" xfId="1836" xr:uid="{00000000-0005-0000-0000-000082130000}"/>
    <cellStyle name="Navadno 3 2 3 2 8 2 3 2" xfId="5510" xr:uid="{00000000-0005-0000-0000-000083130000}"/>
    <cellStyle name="Navadno 3 2 3 2 8 2 4" xfId="4302" xr:uid="{00000000-0005-0000-0000-000084130000}"/>
    <cellStyle name="Navadno 3 2 3 2 8 3" xfId="949" xr:uid="{00000000-0005-0000-0000-000085130000}"/>
    <cellStyle name="Navadno 3 2 3 2 8 3 2" xfId="3480" xr:uid="{00000000-0005-0000-0000-000086130000}"/>
    <cellStyle name="Navadno 3 2 3 2 8 3 2 2" xfId="7152" xr:uid="{00000000-0005-0000-0000-000087130000}"/>
    <cellStyle name="Navadno 3 2 3 2 8 3 3" xfId="2246" xr:uid="{00000000-0005-0000-0000-000088130000}"/>
    <cellStyle name="Navadno 3 2 3 2 8 3 3 2" xfId="5920" xr:uid="{00000000-0005-0000-0000-000089130000}"/>
    <cellStyle name="Navadno 3 2 3 2 8 3 4" xfId="4712" xr:uid="{00000000-0005-0000-0000-00008A130000}"/>
    <cellStyle name="Navadno 3 2 3 2 8 4" xfId="2678" xr:uid="{00000000-0005-0000-0000-00008B130000}"/>
    <cellStyle name="Navadno 3 2 3 2 8 4 2" xfId="6350" xr:uid="{00000000-0005-0000-0000-00008C130000}"/>
    <cellStyle name="Navadno 3 2 3 2 8 5" xfId="1444" xr:uid="{00000000-0005-0000-0000-00008D130000}"/>
    <cellStyle name="Navadno 3 2 3 2 8 5 2" xfId="5118" xr:uid="{00000000-0005-0000-0000-00008E130000}"/>
    <cellStyle name="Navadno 3 2 3 2 8 6" xfId="3910" xr:uid="{00000000-0005-0000-0000-00008F130000}"/>
    <cellStyle name="Navadno 3 2 3 2 9" xfId="507" xr:uid="{00000000-0005-0000-0000-000090130000}"/>
    <cellStyle name="Navadno 3 2 3 2 9 2" xfId="3038" xr:uid="{00000000-0005-0000-0000-000091130000}"/>
    <cellStyle name="Navadno 3 2 3 2 9 2 2" xfId="6710" xr:uid="{00000000-0005-0000-0000-000092130000}"/>
    <cellStyle name="Navadno 3 2 3 2 9 3" xfId="1804" xr:uid="{00000000-0005-0000-0000-000093130000}"/>
    <cellStyle name="Navadno 3 2 3 2 9 3 2" xfId="5478" xr:uid="{00000000-0005-0000-0000-000094130000}"/>
    <cellStyle name="Navadno 3 2 3 2 9 4" xfId="4270" xr:uid="{00000000-0005-0000-0000-000095130000}"/>
    <cellStyle name="Navadno 3 2 3 20" xfId="3865" xr:uid="{00000000-0005-0000-0000-000096130000}"/>
    <cellStyle name="Navadno 3 2 3 21" xfId="8611" xr:uid="{00000000-0005-0000-0000-000097130000}"/>
    <cellStyle name="Navadno 3 2 3 22" xfId="8630" xr:uid="{00000000-0005-0000-0000-000098130000}"/>
    <cellStyle name="Navadno 3 2 3 23" xfId="8651" xr:uid="{00000000-0005-0000-0000-000099130000}"/>
    <cellStyle name="Navadno 3 2 3 24" xfId="8681" xr:uid="{C06FFC12-2FDB-4364-904F-D5089E3D0B01}"/>
    <cellStyle name="Navadno 3 2 3 25" xfId="8700" xr:uid="{BE5083D3-D1FA-4743-BD0D-EC1925D3BB90}"/>
    <cellStyle name="Navadno 3 2 3 26" xfId="8710" xr:uid="{E7EDD5E0-65DD-4732-8894-C96DB188C981}"/>
    <cellStyle name="Navadno 3 2 3 27" xfId="8717" xr:uid="{7B915911-00CF-4A5E-9C83-3BC56F0B4F34}"/>
    <cellStyle name="Navadno 3 2 3 3" xfId="150" xr:uid="{00000000-0005-0000-0000-00009A130000}"/>
    <cellStyle name="Navadno 3 2 3 3 2" xfId="220" xr:uid="{00000000-0005-0000-0000-00009B130000}"/>
    <cellStyle name="Navadno 3 2 3 3 2 2" xfId="371" xr:uid="{00000000-0005-0000-0000-00009C130000}"/>
    <cellStyle name="Navadno 3 2 3 3 2 2 2" xfId="769" xr:uid="{00000000-0005-0000-0000-00009D130000}"/>
    <cellStyle name="Navadno 3 2 3 3 2 2 2 2" xfId="3300" xr:uid="{00000000-0005-0000-0000-00009E130000}"/>
    <cellStyle name="Navadno 3 2 3 3 2 2 2 2 2" xfId="6972" xr:uid="{00000000-0005-0000-0000-00009F130000}"/>
    <cellStyle name="Navadno 3 2 3 3 2 2 2 3" xfId="2066" xr:uid="{00000000-0005-0000-0000-0000A0130000}"/>
    <cellStyle name="Navadno 3 2 3 3 2 2 2 3 2" xfId="5740" xr:uid="{00000000-0005-0000-0000-0000A1130000}"/>
    <cellStyle name="Navadno 3 2 3 3 2 2 2 4" xfId="4532" xr:uid="{00000000-0005-0000-0000-0000A2130000}"/>
    <cellStyle name="Navadno 3 2 3 3 2 2 3" xfId="1179" xr:uid="{00000000-0005-0000-0000-0000A3130000}"/>
    <cellStyle name="Navadno 3 2 3 3 2 2 3 2" xfId="3710" xr:uid="{00000000-0005-0000-0000-0000A4130000}"/>
    <cellStyle name="Navadno 3 2 3 3 2 2 3 2 2" xfId="7382" xr:uid="{00000000-0005-0000-0000-0000A5130000}"/>
    <cellStyle name="Navadno 3 2 3 3 2 2 3 3" xfId="2476" xr:uid="{00000000-0005-0000-0000-0000A6130000}"/>
    <cellStyle name="Navadno 3 2 3 3 2 2 3 3 2" xfId="6150" xr:uid="{00000000-0005-0000-0000-0000A7130000}"/>
    <cellStyle name="Navadno 3 2 3 3 2 2 3 4" xfId="4942" xr:uid="{00000000-0005-0000-0000-0000A8130000}"/>
    <cellStyle name="Navadno 3 2 3 3 2 2 4" xfId="2908" xr:uid="{00000000-0005-0000-0000-0000A9130000}"/>
    <cellStyle name="Navadno 3 2 3 3 2 2 4 2" xfId="6580" xr:uid="{00000000-0005-0000-0000-0000AA130000}"/>
    <cellStyle name="Navadno 3 2 3 3 2 2 5" xfId="1674" xr:uid="{00000000-0005-0000-0000-0000AB130000}"/>
    <cellStyle name="Navadno 3 2 3 3 2 2 5 2" xfId="5348" xr:uid="{00000000-0005-0000-0000-0000AC130000}"/>
    <cellStyle name="Navadno 3 2 3 3 2 2 6" xfId="4140" xr:uid="{00000000-0005-0000-0000-0000AD130000}"/>
    <cellStyle name="Navadno 3 2 3 3 2 3" xfId="619" xr:uid="{00000000-0005-0000-0000-0000AE130000}"/>
    <cellStyle name="Navadno 3 2 3 3 2 3 2" xfId="3150" xr:uid="{00000000-0005-0000-0000-0000AF130000}"/>
    <cellStyle name="Navadno 3 2 3 3 2 3 2 2" xfId="6822" xr:uid="{00000000-0005-0000-0000-0000B0130000}"/>
    <cellStyle name="Navadno 3 2 3 3 2 3 3" xfId="1916" xr:uid="{00000000-0005-0000-0000-0000B1130000}"/>
    <cellStyle name="Navadno 3 2 3 3 2 3 3 2" xfId="5590" xr:uid="{00000000-0005-0000-0000-0000B2130000}"/>
    <cellStyle name="Navadno 3 2 3 3 2 3 4" xfId="4382" xr:uid="{00000000-0005-0000-0000-0000B3130000}"/>
    <cellStyle name="Navadno 3 2 3 3 2 4" xfId="1029" xr:uid="{00000000-0005-0000-0000-0000B4130000}"/>
    <cellStyle name="Navadno 3 2 3 3 2 4 2" xfId="3560" xr:uid="{00000000-0005-0000-0000-0000B5130000}"/>
    <cellStyle name="Navadno 3 2 3 3 2 4 2 2" xfId="7232" xr:uid="{00000000-0005-0000-0000-0000B6130000}"/>
    <cellStyle name="Navadno 3 2 3 3 2 4 3" xfId="2326" xr:uid="{00000000-0005-0000-0000-0000B7130000}"/>
    <cellStyle name="Navadno 3 2 3 3 2 4 3 2" xfId="6000" xr:uid="{00000000-0005-0000-0000-0000B8130000}"/>
    <cellStyle name="Navadno 3 2 3 3 2 4 4" xfId="4792" xr:uid="{00000000-0005-0000-0000-0000B9130000}"/>
    <cellStyle name="Navadno 3 2 3 3 2 5" xfId="2758" xr:uid="{00000000-0005-0000-0000-0000BA130000}"/>
    <cellStyle name="Navadno 3 2 3 3 2 5 2" xfId="6430" xr:uid="{00000000-0005-0000-0000-0000BB130000}"/>
    <cellStyle name="Navadno 3 2 3 3 2 6" xfId="1524" xr:uid="{00000000-0005-0000-0000-0000BC130000}"/>
    <cellStyle name="Navadno 3 2 3 3 2 6 2" xfId="5198" xr:uid="{00000000-0005-0000-0000-0000BD130000}"/>
    <cellStyle name="Navadno 3 2 3 3 2 7" xfId="3990" xr:uid="{00000000-0005-0000-0000-0000BE130000}"/>
    <cellStyle name="Navadno 3 2 3 3 3" xfId="317" xr:uid="{00000000-0005-0000-0000-0000BF130000}"/>
    <cellStyle name="Navadno 3 2 3 3 3 2" xfId="715" xr:uid="{00000000-0005-0000-0000-0000C0130000}"/>
    <cellStyle name="Navadno 3 2 3 3 3 2 2" xfId="3246" xr:uid="{00000000-0005-0000-0000-0000C1130000}"/>
    <cellStyle name="Navadno 3 2 3 3 3 2 2 2" xfId="6918" xr:uid="{00000000-0005-0000-0000-0000C2130000}"/>
    <cellStyle name="Navadno 3 2 3 3 3 2 3" xfId="2012" xr:uid="{00000000-0005-0000-0000-0000C3130000}"/>
    <cellStyle name="Navadno 3 2 3 3 3 2 3 2" xfId="5686" xr:uid="{00000000-0005-0000-0000-0000C4130000}"/>
    <cellStyle name="Navadno 3 2 3 3 3 2 4" xfId="4478" xr:uid="{00000000-0005-0000-0000-0000C5130000}"/>
    <cellStyle name="Navadno 3 2 3 3 3 3" xfId="1125" xr:uid="{00000000-0005-0000-0000-0000C6130000}"/>
    <cellStyle name="Navadno 3 2 3 3 3 3 2" xfId="3656" xr:uid="{00000000-0005-0000-0000-0000C7130000}"/>
    <cellStyle name="Navadno 3 2 3 3 3 3 2 2" xfId="7328" xr:uid="{00000000-0005-0000-0000-0000C8130000}"/>
    <cellStyle name="Navadno 3 2 3 3 3 3 3" xfId="2422" xr:uid="{00000000-0005-0000-0000-0000C9130000}"/>
    <cellStyle name="Navadno 3 2 3 3 3 3 3 2" xfId="6096" xr:uid="{00000000-0005-0000-0000-0000CA130000}"/>
    <cellStyle name="Navadno 3 2 3 3 3 3 4" xfId="4888" xr:uid="{00000000-0005-0000-0000-0000CB130000}"/>
    <cellStyle name="Navadno 3 2 3 3 3 4" xfId="2854" xr:uid="{00000000-0005-0000-0000-0000CC130000}"/>
    <cellStyle name="Navadno 3 2 3 3 3 4 2" xfId="6526" xr:uid="{00000000-0005-0000-0000-0000CD130000}"/>
    <cellStyle name="Navadno 3 2 3 3 3 5" xfId="1620" xr:uid="{00000000-0005-0000-0000-0000CE130000}"/>
    <cellStyle name="Navadno 3 2 3 3 3 5 2" xfId="5294" xr:uid="{00000000-0005-0000-0000-0000CF130000}"/>
    <cellStyle name="Navadno 3 2 3 3 3 6" xfId="4086" xr:uid="{00000000-0005-0000-0000-0000D0130000}"/>
    <cellStyle name="Navadno 3 2 3 3 4" xfId="421" xr:uid="{00000000-0005-0000-0000-0000D1130000}"/>
    <cellStyle name="Navadno 3 2 3 3 4 2" xfId="814" xr:uid="{00000000-0005-0000-0000-0000D2130000}"/>
    <cellStyle name="Navadno 3 2 3 3 4 2 2" xfId="3345" xr:uid="{00000000-0005-0000-0000-0000D3130000}"/>
    <cellStyle name="Navadno 3 2 3 3 4 2 2 2" xfId="7017" xr:uid="{00000000-0005-0000-0000-0000D4130000}"/>
    <cellStyle name="Navadno 3 2 3 3 4 2 3" xfId="2111" xr:uid="{00000000-0005-0000-0000-0000D5130000}"/>
    <cellStyle name="Navadno 3 2 3 3 4 2 3 2" xfId="5785" xr:uid="{00000000-0005-0000-0000-0000D6130000}"/>
    <cellStyle name="Navadno 3 2 3 3 4 2 4" xfId="4577" xr:uid="{00000000-0005-0000-0000-0000D7130000}"/>
    <cellStyle name="Navadno 3 2 3 3 4 3" xfId="1224" xr:uid="{00000000-0005-0000-0000-0000D8130000}"/>
    <cellStyle name="Navadno 3 2 3 3 4 3 2" xfId="3755" xr:uid="{00000000-0005-0000-0000-0000D9130000}"/>
    <cellStyle name="Navadno 3 2 3 3 4 3 2 2" xfId="7427" xr:uid="{00000000-0005-0000-0000-0000DA130000}"/>
    <cellStyle name="Navadno 3 2 3 3 4 3 3" xfId="2521" xr:uid="{00000000-0005-0000-0000-0000DB130000}"/>
    <cellStyle name="Navadno 3 2 3 3 4 3 3 2" xfId="6195" xr:uid="{00000000-0005-0000-0000-0000DC130000}"/>
    <cellStyle name="Navadno 3 2 3 3 4 3 4" xfId="4987" xr:uid="{00000000-0005-0000-0000-0000DD130000}"/>
    <cellStyle name="Navadno 3 2 3 3 4 4" xfId="2953" xr:uid="{00000000-0005-0000-0000-0000DE130000}"/>
    <cellStyle name="Navadno 3 2 3 3 4 4 2" xfId="6625" xr:uid="{00000000-0005-0000-0000-0000DF130000}"/>
    <cellStyle name="Navadno 3 2 3 3 4 5" xfId="1719" xr:uid="{00000000-0005-0000-0000-0000E0130000}"/>
    <cellStyle name="Navadno 3 2 3 3 4 5 2" xfId="5393" xr:uid="{00000000-0005-0000-0000-0000E1130000}"/>
    <cellStyle name="Navadno 3 2 3 3 4 6" xfId="4185" xr:uid="{00000000-0005-0000-0000-0000E2130000}"/>
    <cellStyle name="Navadno 3 2 3 3 5" xfId="549" xr:uid="{00000000-0005-0000-0000-0000E3130000}"/>
    <cellStyle name="Navadno 3 2 3 3 5 2" xfId="3080" xr:uid="{00000000-0005-0000-0000-0000E4130000}"/>
    <cellStyle name="Navadno 3 2 3 3 5 2 2" xfId="6752" xr:uid="{00000000-0005-0000-0000-0000E5130000}"/>
    <cellStyle name="Navadno 3 2 3 3 5 3" xfId="1846" xr:uid="{00000000-0005-0000-0000-0000E6130000}"/>
    <cellStyle name="Navadno 3 2 3 3 5 3 2" xfId="5520" xr:uid="{00000000-0005-0000-0000-0000E7130000}"/>
    <cellStyle name="Navadno 3 2 3 3 5 4" xfId="4312" xr:uid="{00000000-0005-0000-0000-0000E8130000}"/>
    <cellStyle name="Navadno 3 2 3 3 6" xfId="959" xr:uid="{00000000-0005-0000-0000-0000E9130000}"/>
    <cellStyle name="Navadno 3 2 3 3 6 2" xfId="3490" xr:uid="{00000000-0005-0000-0000-0000EA130000}"/>
    <cellStyle name="Navadno 3 2 3 3 6 2 2" xfId="7162" xr:uid="{00000000-0005-0000-0000-0000EB130000}"/>
    <cellStyle name="Navadno 3 2 3 3 6 3" xfId="2256" xr:uid="{00000000-0005-0000-0000-0000EC130000}"/>
    <cellStyle name="Navadno 3 2 3 3 6 3 2" xfId="5930" xr:uid="{00000000-0005-0000-0000-0000ED130000}"/>
    <cellStyle name="Navadno 3 2 3 3 6 4" xfId="4722" xr:uid="{00000000-0005-0000-0000-0000EE130000}"/>
    <cellStyle name="Navadno 3 2 3 3 7" xfId="2688" xr:uid="{00000000-0005-0000-0000-0000EF130000}"/>
    <cellStyle name="Navadno 3 2 3 3 7 2" xfId="6360" xr:uid="{00000000-0005-0000-0000-0000F0130000}"/>
    <cellStyle name="Navadno 3 2 3 3 8" xfId="1454" xr:uid="{00000000-0005-0000-0000-0000F1130000}"/>
    <cellStyle name="Navadno 3 2 3 3 8 2" xfId="5128" xr:uid="{00000000-0005-0000-0000-0000F2130000}"/>
    <cellStyle name="Navadno 3 2 3 3 9" xfId="3920" xr:uid="{00000000-0005-0000-0000-0000F3130000}"/>
    <cellStyle name="Navadno 3 2 3 4" xfId="166" xr:uid="{00000000-0005-0000-0000-0000F4130000}"/>
    <cellStyle name="Navadno 3 2 3 4 2" xfId="242" xr:uid="{00000000-0005-0000-0000-0000F5130000}"/>
    <cellStyle name="Navadno 3 2 3 4 2 2" xfId="380" xr:uid="{00000000-0005-0000-0000-0000F6130000}"/>
    <cellStyle name="Navadno 3 2 3 4 2 2 2" xfId="778" xr:uid="{00000000-0005-0000-0000-0000F7130000}"/>
    <cellStyle name="Navadno 3 2 3 4 2 2 2 2" xfId="3309" xr:uid="{00000000-0005-0000-0000-0000F8130000}"/>
    <cellStyle name="Navadno 3 2 3 4 2 2 2 2 2" xfId="6981" xr:uid="{00000000-0005-0000-0000-0000F9130000}"/>
    <cellStyle name="Navadno 3 2 3 4 2 2 2 3" xfId="2075" xr:uid="{00000000-0005-0000-0000-0000FA130000}"/>
    <cellStyle name="Navadno 3 2 3 4 2 2 2 3 2" xfId="5749" xr:uid="{00000000-0005-0000-0000-0000FB130000}"/>
    <cellStyle name="Navadno 3 2 3 4 2 2 2 4" xfId="4541" xr:uid="{00000000-0005-0000-0000-0000FC130000}"/>
    <cellStyle name="Navadno 3 2 3 4 2 2 3" xfId="1188" xr:uid="{00000000-0005-0000-0000-0000FD130000}"/>
    <cellStyle name="Navadno 3 2 3 4 2 2 3 2" xfId="3719" xr:uid="{00000000-0005-0000-0000-0000FE130000}"/>
    <cellStyle name="Navadno 3 2 3 4 2 2 3 2 2" xfId="7391" xr:uid="{00000000-0005-0000-0000-0000FF130000}"/>
    <cellStyle name="Navadno 3 2 3 4 2 2 3 3" xfId="2485" xr:uid="{00000000-0005-0000-0000-000000140000}"/>
    <cellStyle name="Navadno 3 2 3 4 2 2 3 3 2" xfId="6159" xr:uid="{00000000-0005-0000-0000-000001140000}"/>
    <cellStyle name="Navadno 3 2 3 4 2 2 3 4" xfId="4951" xr:uid="{00000000-0005-0000-0000-000002140000}"/>
    <cellStyle name="Navadno 3 2 3 4 2 2 4" xfId="2917" xr:uid="{00000000-0005-0000-0000-000003140000}"/>
    <cellStyle name="Navadno 3 2 3 4 2 2 4 2" xfId="6589" xr:uid="{00000000-0005-0000-0000-000004140000}"/>
    <cellStyle name="Navadno 3 2 3 4 2 2 5" xfId="1683" xr:uid="{00000000-0005-0000-0000-000005140000}"/>
    <cellStyle name="Navadno 3 2 3 4 2 2 5 2" xfId="5357" xr:uid="{00000000-0005-0000-0000-000006140000}"/>
    <cellStyle name="Navadno 3 2 3 4 2 2 6" xfId="4149" xr:uid="{00000000-0005-0000-0000-000007140000}"/>
    <cellStyle name="Navadno 3 2 3 4 2 3" xfId="641" xr:uid="{00000000-0005-0000-0000-000008140000}"/>
    <cellStyle name="Navadno 3 2 3 4 2 3 2" xfId="3172" xr:uid="{00000000-0005-0000-0000-000009140000}"/>
    <cellStyle name="Navadno 3 2 3 4 2 3 2 2" xfId="6844" xr:uid="{00000000-0005-0000-0000-00000A140000}"/>
    <cellStyle name="Navadno 3 2 3 4 2 3 3" xfId="1938" xr:uid="{00000000-0005-0000-0000-00000B140000}"/>
    <cellStyle name="Navadno 3 2 3 4 2 3 3 2" xfId="5612" xr:uid="{00000000-0005-0000-0000-00000C140000}"/>
    <cellStyle name="Navadno 3 2 3 4 2 3 4" xfId="4404" xr:uid="{00000000-0005-0000-0000-00000D140000}"/>
    <cellStyle name="Navadno 3 2 3 4 2 4" xfId="1051" xr:uid="{00000000-0005-0000-0000-00000E140000}"/>
    <cellStyle name="Navadno 3 2 3 4 2 4 2" xfId="3582" xr:uid="{00000000-0005-0000-0000-00000F140000}"/>
    <cellStyle name="Navadno 3 2 3 4 2 4 2 2" xfId="7254" xr:uid="{00000000-0005-0000-0000-000010140000}"/>
    <cellStyle name="Navadno 3 2 3 4 2 4 3" xfId="2348" xr:uid="{00000000-0005-0000-0000-000011140000}"/>
    <cellStyle name="Navadno 3 2 3 4 2 4 3 2" xfId="6022" xr:uid="{00000000-0005-0000-0000-000012140000}"/>
    <cellStyle name="Navadno 3 2 3 4 2 4 4" xfId="4814" xr:uid="{00000000-0005-0000-0000-000013140000}"/>
    <cellStyle name="Navadno 3 2 3 4 2 5" xfId="2780" xr:uid="{00000000-0005-0000-0000-000014140000}"/>
    <cellStyle name="Navadno 3 2 3 4 2 5 2" xfId="6452" xr:uid="{00000000-0005-0000-0000-000015140000}"/>
    <cellStyle name="Navadno 3 2 3 4 2 6" xfId="1546" xr:uid="{00000000-0005-0000-0000-000016140000}"/>
    <cellStyle name="Navadno 3 2 3 4 2 6 2" xfId="5220" xr:uid="{00000000-0005-0000-0000-000017140000}"/>
    <cellStyle name="Navadno 3 2 3 4 2 7" xfId="4012" xr:uid="{00000000-0005-0000-0000-000018140000}"/>
    <cellStyle name="Navadno 3 2 3 4 3" xfId="326" xr:uid="{00000000-0005-0000-0000-000019140000}"/>
    <cellStyle name="Navadno 3 2 3 4 3 2" xfId="724" xr:uid="{00000000-0005-0000-0000-00001A140000}"/>
    <cellStyle name="Navadno 3 2 3 4 3 2 2" xfId="3255" xr:uid="{00000000-0005-0000-0000-00001B140000}"/>
    <cellStyle name="Navadno 3 2 3 4 3 2 2 2" xfId="6927" xr:uid="{00000000-0005-0000-0000-00001C140000}"/>
    <cellStyle name="Navadno 3 2 3 4 3 2 3" xfId="2021" xr:uid="{00000000-0005-0000-0000-00001D140000}"/>
    <cellStyle name="Navadno 3 2 3 4 3 2 3 2" xfId="5695" xr:uid="{00000000-0005-0000-0000-00001E140000}"/>
    <cellStyle name="Navadno 3 2 3 4 3 2 4" xfId="4487" xr:uid="{00000000-0005-0000-0000-00001F140000}"/>
    <cellStyle name="Navadno 3 2 3 4 3 3" xfId="1134" xr:uid="{00000000-0005-0000-0000-000020140000}"/>
    <cellStyle name="Navadno 3 2 3 4 3 3 2" xfId="3665" xr:uid="{00000000-0005-0000-0000-000021140000}"/>
    <cellStyle name="Navadno 3 2 3 4 3 3 2 2" xfId="7337" xr:uid="{00000000-0005-0000-0000-000022140000}"/>
    <cellStyle name="Navadno 3 2 3 4 3 3 3" xfId="2431" xr:uid="{00000000-0005-0000-0000-000023140000}"/>
    <cellStyle name="Navadno 3 2 3 4 3 3 3 2" xfId="6105" xr:uid="{00000000-0005-0000-0000-000024140000}"/>
    <cellStyle name="Navadno 3 2 3 4 3 3 4" xfId="4897" xr:uid="{00000000-0005-0000-0000-000025140000}"/>
    <cellStyle name="Navadno 3 2 3 4 3 4" xfId="2863" xr:uid="{00000000-0005-0000-0000-000026140000}"/>
    <cellStyle name="Navadno 3 2 3 4 3 4 2" xfId="6535" xr:uid="{00000000-0005-0000-0000-000027140000}"/>
    <cellStyle name="Navadno 3 2 3 4 3 5" xfId="1629" xr:uid="{00000000-0005-0000-0000-000028140000}"/>
    <cellStyle name="Navadno 3 2 3 4 3 5 2" xfId="5303" xr:uid="{00000000-0005-0000-0000-000029140000}"/>
    <cellStyle name="Navadno 3 2 3 4 3 6" xfId="4095" xr:uid="{00000000-0005-0000-0000-00002A140000}"/>
    <cellStyle name="Navadno 3 2 3 4 4" xfId="439" xr:uid="{00000000-0005-0000-0000-00002B140000}"/>
    <cellStyle name="Navadno 3 2 3 4 4 2" xfId="832" xr:uid="{00000000-0005-0000-0000-00002C140000}"/>
    <cellStyle name="Navadno 3 2 3 4 4 2 2" xfId="3363" xr:uid="{00000000-0005-0000-0000-00002D140000}"/>
    <cellStyle name="Navadno 3 2 3 4 4 2 2 2" xfId="7035" xr:uid="{00000000-0005-0000-0000-00002E140000}"/>
    <cellStyle name="Navadno 3 2 3 4 4 2 3" xfId="2129" xr:uid="{00000000-0005-0000-0000-00002F140000}"/>
    <cellStyle name="Navadno 3 2 3 4 4 2 3 2" xfId="5803" xr:uid="{00000000-0005-0000-0000-000030140000}"/>
    <cellStyle name="Navadno 3 2 3 4 4 2 4" xfId="4595" xr:uid="{00000000-0005-0000-0000-000031140000}"/>
    <cellStyle name="Navadno 3 2 3 4 4 3" xfId="1242" xr:uid="{00000000-0005-0000-0000-000032140000}"/>
    <cellStyle name="Navadno 3 2 3 4 4 3 2" xfId="3773" xr:uid="{00000000-0005-0000-0000-000033140000}"/>
    <cellStyle name="Navadno 3 2 3 4 4 3 2 2" xfId="7445" xr:uid="{00000000-0005-0000-0000-000034140000}"/>
    <cellStyle name="Navadno 3 2 3 4 4 3 3" xfId="2539" xr:uid="{00000000-0005-0000-0000-000035140000}"/>
    <cellStyle name="Navadno 3 2 3 4 4 3 3 2" xfId="6213" xr:uid="{00000000-0005-0000-0000-000036140000}"/>
    <cellStyle name="Navadno 3 2 3 4 4 3 4" xfId="5005" xr:uid="{00000000-0005-0000-0000-000037140000}"/>
    <cellStyle name="Navadno 3 2 3 4 4 4" xfId="2971" xr:uid="{00000000-0005-0000-0000-000038140000}"/>
    <cellStyle name="Navadno 3 2 3 4 4 4 2" xfId="6643" xr:uid="{00000000-0005-0000-0000-000039140000}"/>
    <cellStyle name="Navadno 3 2 3 4 4 5" xfId="1737" xr:uid="{00000000-0005-0000-0000-00003A140000}"/>
    <cellStyle name="Navadno 3 2 3 4 4 5 2" xfId="5411" xr:uid="{00000000-0005-0000-0000-00003B140000}"/>
    <cellStyle name="Navadno 3 2 3 4 4 6" xfId="4203" xr:uid="{00000000-0005-0000-0000-00003C140000}"/>
    <cellStyle name="Navadno 3 2 3 4 5" xfId="565" xr:uid="{00000000-0005-0000-0000-00003D140000}"/>
    <cellStyle name="Navadno 3 2 3 4 5 2" xfId="3096" xr:uid="{00000000-0005-0000-0000-00003E140000}"/>
    <cellStyle name="Navadno 3 2 3 4 5 2 2" xfId="6768" xr:uid="{00000000-0005-0000-0000-00003F140000}"/>
    <cellStyle name="Navadno 3 2 3 4 5 3" xfId="1862" xr:uid="{00000000-0005-0000-0000-000040140000}"/>
    <cellStyle name="Navadno 3 2 3 4 5 3 2" xfId="5536" xr:uid="{00000000-0005-0000-0000-000041140000}"/>
    <cellStyle name="Navadno 3 2 3 4 5 4" xfId="4328" xr:uid="{00000000-0005-0000-0000-000042140000}"/>
    <cellStyle name="Navadno 3 2 3 4 6" xfId="975" xr:uid="{00000000-0005-0000-0000-000043140000}"/>
    <cellStyle name="Navadno 3 2 3 4 6 2" xfId="3506" xr:uid="{00000000-0005-0000-0000-000044140000}"/>
    <cellStyle name="Navadno 3 2 3 4 6 2 2" xfId="7178" xr:uid="{00000000-0005-0000-0000-000045140000}"/>
    <cellStyle name="Navadno 3 2 3 4 6 3" xfId="2272" xr:uid="{00000000-0005-0000-0000-000046140000}"/>
    <cellStyle name="Navadno 3 2 3 4 6 3 2" xfId="5946" xr:uid="{00000000-0005-0000-0000-000047140000}"/>
    <cellStyle name="Navadno 3 2 3 4 6 4" xfId="4738" xr:uid="{00000000-0005-0000-0000-000048140000}"/>
    <cellStyle name="Navadno 3 2 3 4 7" xfId="2704" xr:uid="{00000000-0005-0000-0000-000049140000}"/>
    <cellStyle name="Navadno 3 2 3 4 7 2" xfId="6376" xr:uid="{00000000-0005-0000-0000-00004A140000}"/>
    <cellStyle name="Navadno 3 2 3 4 8" xfId="1470" xr:uid="{00000000-0005-0000-0000-00004B140000}"/>
    <cellStyle name="Navadno 3 2 3 4 8 2" xfId="5144" xr:uid="{00000000-0005-0000-0000-00004C140000}"/>
    <cellStyle name="Navadno 3 2 3 4 9" xfId="3936" xr:uid="{00000000-0005-0000-0000-00004D140000}"/>
    <cellStyle name="Navadno 3 2 3 5" xfId="184" xr:uid="{00000000-0005-0000-0000-00004E140000}"/>
    <cellStyle name="Navadno 3 2 3 5 2" xfId="259" xr:uid="{00000000-0005-0000-0000-00004F140000}"/>
    <cellStyle name="Navadno 3 2 3 5 2 2" xfId="353" xr:uid="{00000000-0005-0000-0000-000050140000}"/>
    <cellStyle name="Navadno 3 2 3 5 2 2 2" xfId="751" xr:uid="{00000000-0005-0000-0000-000051140000}"/>
    <cellStyle name="Navadno 3 2 3 5 2 2 2 2" xfId="3282" xr:uid="{00000000-0005-0000-0000-000052140000}"/>
    <cellStyle name="Navadno 3 2 3 5 2 2 2 2 2" xfId="6954" xr:uid="{00000000-0005-0000-0000-000053140000}"/>
    <cellStyle name="Navadno 3 2 3 5 2 2 2 3" xfId="2048" xr:uid="{00000000-0005-0000-0000-000054140000}"/>
    <cellStyle name="Navadno 3 2 3 5 2 2 2 3 2" xfId="5722" xr:uid="{00000000-0005-0000-0000-000055140000}"/>
    <cellStyle name="Navadno 3 2 3 5 2 2 2 4" xfId="4514" xr:uid="{00000000-0005-0000-0000-000056140000}"/>
    <cellStyle name="Navadno 3 2 3 5 2 2 3" xfId="1161" xr:uid="{00000000-0005-0000-0000-000057140000}"/>
    <cellStyle name="Navadno 3 2 3 5 2 2 3 2" xfId="3692" xr:uid="{00000000-0005-0000-0000-000058140000}"/>
    <cellStyle name="Navadno 3 2 3 5 2 2 3 2 2" xfId="7364" xr:uid="{00000000-0005-0000-0000-000059140000}"/>
    <cellStyle name="Navadno 3 2 3 5 2 2 3 3" xfId="2458" xr:uid="{00000000-0005-0000-0000-00005A140000}"/>
    <cellStyle name="Navadno 3 2 3 5 2 2 3 3 2" xfId="6132" xr:uid="{00000000-0005-0000-0000-00005B140000}"/>
    <cellStyle name="Navadno 3 2 3 5 2 2 3 4" xfId="4924" xr:uid="{00000000-0005-0000-0000-00005C140000}"/>
    <cellStyle name="Navadno 3 2 3 5 2 2 4" xfId="2890" xr:uid="{00000000-0005-0000-0000-00005D140000}"/>
    <cellStyle name="Navadno 3 2 3 5 2 2 4 2" xfId="6562" xr:uid="{00000000-0005-0000-0000-00005E140000}"/>
    <cellStyle name="Navadno 3 2 3 5 2 2 5" xfId="1656" xr:uid="{00000000-0005-0000-0000-00005F140000}"/>
    <cellStyle name="Navadno 3 2 3 5 2 2 5 2" xfId="5330" xr:uid="{00000000-0005-0000-0000-000060140000}"/>
    <cellStyle name="Navadno 3 2 3 5 2 2 6" xfId="4122" xr:uid="{00000000-0005-0000-0000-000061140000}"/>
    <cellStyle name="Navadno 3 2 3 5 2 3" xfId="657" xr:uid="{00000000-0005-0000-0000-000062140000}"/>
    <cellStyle name="Navadno 3 2 3 5 2 3 2" xfId="3188" xr:uid="{00000000-0005-0000-0000-000063140000}"/>
    <cellStyle name="Navadno 3 2 3 5 2 3 2 2" xfId="6860" xr:uid="{00000000-0005-0000-0000-000064140000}"/>
    <cellStyle name="Navadno 3 2 3 5 2 3 3" xfId="1954" xr:uid="{00000000-0005-0000-0000-000065140000}"/>
    <cellStyle name="Navadno 3 2 3 5 2 3 3 2" xfId="5628" xr:uid="{00000000-0005-0000-0000-000066140000}"/>
    <cellStyle name="Navadno 3 2 3 5 2 3 4" xfId="4420" xr:uid="{00000000-0005-0000-0000-000067140000}"/>
    <cellStyle name="Navadno 3 2 3 5 2 4" xfId="1067" xr:uid="{00000000-0005-0000-0000-000068140000}"/>
    <cellStyle name="Navadno 3 2 3 5 2 4 2" xfId="3598" xr:uid="{00000000-0005-0000-0000-000069140000}"/>
    <cellStyle name="Navadno 3 2 3 5 2 4 2 2" xfId="7270" xr:uid="{00000000-0005-0000-0000-00006A140000}"/>
    <cellStyle name="Navadno 3 2 3 5 2 4 3" xfId="2364" xr:uid="{00000000-0005-0000-0000-00006B140000}"/>
    <cellStyle name="Navadno 3 2 3 5 2 4 3 2" xfId="6038" xr:uid="{00000000-0005-0000-0000-00006C140000}"/>
    <cellStyle name="Navadno 3 2 3 5 2 4 4" xfId="4830" xr:uid="{00000000-0005-0000-0000-00006D140000}"/>
    <cellStyle name="Navadno 3 2 3 5 2 5" xfId="2796" xr:uid="{00000000-0005-0000-0000-00006E140000}"/>
    <cellStyle name="Navadno 3 2 3 5 2 5 2" xfId="6468" xr:uid="{00000000-0005-0000-0000-00006F140000}"/>
    <cellStyle name="Navadno 3 2 3 5 2 6" xfId="1562" xr:uid="{00000000-0005-0000-0000-000070140000}"/>
    <cellStyle name="Navadno 3 2 3 5 2 6 2" xfId="5236" xr:uid="{00000000-0005-0000-0000-000071140000}"/>
    <cellStyle name="Navadno 3 2 3 5 2 7" xfId="4028" xr:uid="{00000000-0005-0000-0000-000072140000}"/>
    <cellStyle name="Navadno 3 2 3 5 3" xfId="299" xr:uid="{00000000-0005-0000-0000-000073140000}"/>
    <cellStyle name="Navadno 3 2 3 5 3 2" xfId="697" xr:uid="{00000000-0005-0000-0000-000074140000}"/>
    <cellStyle name="Navadno 3 2 3 5 3 2 2" xfId="3228" xr:uid="{00000000-0005-0000-0000-000075140000}"/>
    <cellStyle name="Navadno 3 2 3 5 3 2 2 2" xfId="6900" xr:uid="{00000000-0005-0000-0000-000076140000}"/>
    <cellStyle name="Navadno 3 2 3 5 3 2 3" xfId="1994" xr:uid="{00000000-0005-0000-0000-000077140000}"/>
    <cellStyle name="Navadno 3 2 3 5 3 2 3 2" xfId="5668" xr:uid="{00000000-0005-0000-0000-000078140000}"/>
    <cellStyle name="Navadno 3 2 3 5 3 2 4" xfId="4460" xr:uid="{00000000-0005-0000-0000-000079140000}"/>
    <cellStyle name="Navadno 3 2 3 5 3 3" xfId="1107" xr:uid="{00000000-0005-0000-0000-00007A140000}"/>
    <cellStyle name="Navadno 3 2 3 5 3 3 2" xfId="3638" xr:uid="{00000000-0005-0000-0000-00007B140000}"/>
    <cellStyle name="Navadno 3 2 3 5 3 3 2 2" xfId="7310" xr:uid="{00000000-0005-0000-0000-00007C140000}"/>
    <cellStyle name="Navadno 3 2 3 5 3 3 3" xfId="2404" xr:uid="{00000000-0005-0000-0000-00007D140000}"/>
    <cellStyle name="Navadno 3 2 3 5 3 3 3 2" xfId="6078" xr:uid="{00000000-0005-0000-0000-00007E140000}"/>
    <cellStyle name="Navadno 3 2 3 5 3 3 4" xfId="4870" xr:uid="{00000000-0005-0000-0000-00007F140000}"/>
    <cellStyle name="Navadno 3 2 3 5 3 4" xfId="2836" xr:uid="{00000000-0005-0000-0000-000080140000}"/>
    <cellStyle name="Navadno 3 2 3 5 3 4 2" xfId="6508" xr:uid="{00000000-0005-0000-0000-000081140000}"/>
    <cellStyle name="Navadno 3 2 3 5 3 5" xfId="1602" xr:uid="{00000000-0005-0000-0000-000082140000}"/>
    <cellStyle name="Navadno 3 2 3 5 3 5 2" xfId="5276" xr:uid="{00000000-0005-0000-0000-000083140000}"/>
    <cellStyle name="Navadno 3 2 3 5 3 6" xfId="4068" xr:uid="{00000000-0005-0000-0000-000084140000}"/>
    <cellStyle name="Navadno 3 2 3 5 4" xfId="457" xr:uid="{00000000-0005-0000-0000-000085140000}"/>
    <cellStyle name="Navadno 3 2 3 5 4 2" xfId="850" xr:uid="{00000000-0005-0000-0000-000086140000}"/>
    <cellStyle name="Navadno 3 2 3 5 4 2 2" xfId="3381" xr:uid="{00000000-0005-0000-0000-000087140000}"/>
    <cellStyle name="Navadno 3 2 3 5 4 2 2 2" xfId="7053" xr:uid="{00000000-0005-0000-0000-000088140000}"/>
    <cellStyle name="Navadno 3 2 3 5 4 2 3" xfId="2147" xr:uid="{00000000-0005-0000-0000-000089140000}"/>
    <cellStyle name="Navadno 3 2 3 5 4 2 3 2" xfId="5821" xr:uid="{00000000-0005-0000-0000-00008A140000}"/>
    <cellStyle name="Navadno 3 2 3 5 4 2 4" xfId="4613" xr:uid="{00000000-0005-0000-0000-00008B140000}"/>
    <cellStyle name="Navadno 3 2 3 5 4 3" xfId="1260" xr:uid="{00000000-0005-0000-0000-00008C140000}"/>
    <cellStyle name="Navadno 3 2 3 5 4 3 2" xfId="3791" xr:uid="{00000000-0005-0000-0000-00008D140000}"/>
    <cellStyle name="Navadno 3 2 3 5 4 3 2 2" xfId="7463" xr:uid="{00000000-0005-0000-0000-00008E140000}"/>
    <cellStyle name="Navadno 3 2 3 5 4 3 3" xfId="2557" xr:uid="{00000000-0005-0000-0000-00008F140000}"/>
    <cellStyle name="Navadno 3 2 3 5 4 3 3 2" xfId="6231" xr:uid="{00000000-0005-0000-0000-000090140000}"/>
    <cellStyle name="Navadno 3 2 3 5 4 3 4" xfId="5023" xr:uid="{00000000-0005-0000-0000-000091140000}"/>
    <cellStyle name="Navadno 3 2 3 5 4 4" xfId="2989" xr:uid="{00000000-0005-0000-0000-000092140000}"/>
    <cellStyle name="Navadno 3 2 3 5 4 4 2" xfId="6661" xr:uid="{00000000-0005-0000-0000-000093140000}"/>
    <cellStyle name="Navadno 3 2 3 5 4 5" xfId="1755" xr:uid="{00000000-0005-0000-0000-000094140000}"/>
    <cellStyle name="Navadno 3 2 3 5 4 5 2" xfId="5429" xr:uid="{00000000-0005-0000-0000-000095140000}"/>
    <cellStyle name="Navadno 3 2 3 5 4 6" xfId="4221" xr:uid="{00000000-0005-0000-0000-000096140000}"/>
    <cellStyle name="Navadno 3 2 3 5 5" xfId="583" xr:uid="{00000000-0005-0000-0000-000097140000}"/>
    <cellStyle name="Navadno 3 2 3 5 5 2" xfId="3114" xr:uid="{00000000-0005-0000-0000-000098140000}"/>
    <cellStyle name="Navadno 3 2 3 5 5 2 2" xfId="6786" xr:uid="{00000000-0005-0000-0000-000099140000}"/>
    <cellStyle name="Navadno 3 2 3 5 5 3" xfId="1880" xr:uid="{00000000-0005-0000-0000-00009A140000}"/>
    <cellStyle name="Navadno 3 2 3 5 5 3 2" xfId="5554" xr:uid="{00000000-0005-0000-0000-00009B140000}"/>
    <cellStyle name="Navadno 3 2 3 5 5 4" xfId="4346" xr:uid="{00000000-0005-0000-0000-00009C140000}"/>
    <cellStyle name="Navadno 3 2 3 5 6" xfId="993" xr:uid="{00000000-0005-0000-0000-00009D140000}"/>
    <cellStyle name="Navadno 3 2 3 5 6 2" xfId="3524" xr:uid="{00000000-0005-0000-0000-00009E140000}"/>
    <cellStyle name="Navadno 3 2 3 5 6 2 2" xfId="7196" xr:uid="{00000000-0005-0000-0000-00009F140000}"/>
    <cellStyle name="Navadno 3 2 3 5 6 3" xfId="2290" xr:uid="{00000000-0005-0000-0000-0000A0140000}"/>
    <cellStyle name="Navadno 3 2 3 5 6 3 2" xfId="5964" xr:uid="{00000000-0005-0000-0000-0000A1140000}"/>
    <cellStyle name="Navadno 3 2 3 5 6 4" xfId="4756" xr:uid="{00000000-0005-0000-0000-0000A2140000}"/>
    <cellStyle name="Navadno 3 2 3 5 7" xfId="2722" xr:uid="{00000000-0005-0000-0000-0000A3140000}"/>
    <cellStyle name="Navadno 3 2 3 5 7 2" xfId="6394" xr:uid="{00000000-0005-0000-0000-0000A4140000}"/>
    <cellStyle name="Navadno 3 2 3 5 8" xfId="1488" xr:uid="{00000000-0005-0000-0000-0000A5140000}"/>
    <cellStyle name="Navadno 3 2 3 5 8 2" xfId="5162" xr:uid="{00000000-0005-0000-0000-0000A6140000}"/>
    <cellStyle name="Navadno 3 2 3 5 9" xfId="3954" xr:uid="{00000000-0005-0000-0000-0000A7140000}"/>
    <cellStyle name="Navadno 3 2 3 6" xfId="193" xr:uid="{00000000-0005-0000-0000-0000A8140000}"/>
    <cellStyle name="Navadno 3 2 3 6 2" xfId="335" xr:uid="{00000000-0005-0000-0000-0000A9140000}"/>
    <cellStyle name="Navadno 3 2 3 6 2 2" xfId="733" xr:uid="{00000000-0005-0000-0000-0000AA140000}"/>
    <cellStyle name="Navadno 3 2 3 6 2 2 2" xfId="3264" xr:uid="{00000000-0005-0000-0000-0000AB140000}"/>
    <cellStyle name="Navadno 3 2 3 6 2 2 2 2" xfId="6936" xr:uid="{00000000-0005-0000-0000-0000AC140000}"/>
    <cellStyle name="Navadno 3 2 3 6 2 2 3" xfId="2030" xr:uid="{00000000-0005-0000-0000-0000AD140000}"/>
    <cellStyle name="Navadno 3 2 3 6 2 2 3 2" xfId="5704" xr:uid="{00000000-0005-0000-0000-0000AE140000}"/>
    <cellStyle name="Navadno 3 2 3 6 2 2 4" xfId="4496" xr:uid="{00000000-0005-0000-0000-0000AF140000}"/>
    <cellStyle name="Navadno 3 2 3 6 2 3" xfId="1143" xr:uid="{00000000-0005-0000-0000-0000B0140000}"/>
    <cellStyle name="Navadno 3 2 3 6 2 3 2" xfId="3674" xr:uid="{00000000-0005-0000-0000-0000B1140000}"/>
    <cellStyle name="Navadno 3 2 3 6 2 3 2 2" xfId="7346" xr:uid="{00000000-0005-0000-0000-0000B2140000}"/>
    <cellStyle name="Navadno 3 2 3 6 2 3 3" xfId="2440" xr:uid="{00000000-0005-0000-0000-0000B3140000}"/>
    <cellStyle name="Navadno 3 2 3 6 2 3 3 2" xfId="6114" xr:uid="{00000000-0005-0000-0000-0000B4140000}"/>
    <cellStyle name="Navadno 3 2 3 6 2 3 4" xfId="4906" xr:uid="{00000000-0005-0000-0000-0000B5140000}"/>
    <cellStyle name="Navadno 3 2 3 6 2 4" xfId="2872" xr:uid="{00000000-0005-0000-0000-0000B6140000}"/>
    <cellStyle name="Navadno 3 2 3 6 2 4 2" xfId="6544" xr:uid="{00000000-0005-0000-0000-0000B7140000}"/>
    <cellStyle name="Navadno 3 2 3 6 2 5" xfId="1638" xr:uid="{00000000-0005-0000-0000-0000B8140000}"/>
    <cellStyle name="Navadno 3 2 3 6 2 5 2" xfId="5312" xr:uid="{00000000-0005-0000-0000-0000B9140000}"/>
    <cellStyle name="Navadno 3 2 3 6 2 6" xfId="4104" xr:uid="{00000000-0005-0000-0000-0000BA140000}"/>
    <cellStyle name="Navadno 3 2 3 6 3" xfId="466" xr:uid="{00000000-0005-0000-0000-0000BB140000}"/>
    <cellStyle name="Navadno 3 2 3 6 3 2" xfId="859" xr:uid="{00000000-0005-0000-0000-0000BC140000}"/>
    <cellStyle name="Navadno 3 2 3 6 3 2 2" xfId="3390" xr:uid="{00000000-0005-0000-0000-0000BD140000}"/>
    <cellStyle name="Navadno 3 2 3 6 3 2 2 2" xfId="7062" xr:uid="{00000000-0005-0000-0000-0000BE140000}"/>
    <cellStyle name="Navadno 3 2 3 6 3 2 3" xfId="2156" xr:uid="{00000000-0005-0000-0000-0000BF140000}"/>
    <cellStyle name="Navadno 3 2 3 6 3 2 3 2" xfId="5830" xr:uid="{00000000-0005-0000-0000-0000C0140000}"/>
    <cellStyle name="Navadno 3 2 3 6 3 2 4" xfId="4622" xr:uid="{00000000-0005-0000-0000-0000C1140000}"/>
    <cellStyle name="Navadno 3 2 3 6 3 3" xfId="1269" xr:uid="{00000000-0005-0000-0000-0000C2140000}"/>
    <cellStyle name="Navadno 3 2 3 6 3 3 2" xfId="3800" xr:uid="{00000000-0005-0000-0000-0000C3140000}"/>
    <cellStyle name="Navadno 3 2 3 6 3 3 2 2" xfId="7472" xr:uid="{00000000-0005-0000-0000-0000C4140000}"/>
    <cellStyle name="Navadno 3 2 3 6 3 3 3" xfId="2566" xr:uid="{00000000-0005-0000-0000-0000C5140000}"/>
    <cellStyle name="Navadno 3 2 3 6 3 3 3 2" xfId="6240" xr:uid="{00000000-0005-0000-0000-0000C6140000}"/>
    <cellStyle name="Navadno 3 2 3 6 3 3 4" xfId="5032" xr:uid="{00000000-0005-0000-0000-0000C7140000}"/>
    <cellStyle name="Navadno 3 2 3 6 3 4" xfId="2998" xr:uid="{00000000-0005-0000-0000-0000C8140000}"/>
    <cellStyle name="Navadno 3 2 3 6 3 4 2" xfId="6670" xr:uid="{00000000-0005-0000-0000-0000C9140000}"/>
    <cellStyle name="Navadno 3 2 3 6 3 5" xfId="1764" xr:uid="{00000000-0005-0000-0000-0000CA140000}"/>
    <cellStyle name="Navadno 3 2 3 6 3 5 2" xfId="5438" xr:uid="{00000000-0005-0000-0000-0000CB140000}"/>
    <cellStyle name="Navadno 3 2 3 6 3 6" xfId="4230" xr:uid="{00000000-0005-0000-0000-0000CC140000}"/>
    <cellStyle name="Navadno 3 2 3 6 4" xfId="592" xr:uid="{00000000-0005-0000-0000-0000CD140000}"/>
    <cellStyle name="Navadno 3 2 3 6 4 2" xfId="3123" xr:uid="{00000000-0005-0000-0000-0000CE140000}"/>
    <cellStyle name="Navadno 3 2 3 6 4 2 2" xfId="6795" xr:uid="{00000000-0005-0000-0000-0000CF140000}"/>
    <cellStyle name="Navadno 3 2 3 6 4 3" xfId="1889" xr:uid="{00000000-0005-0000-0000-0000D0140000}"/>
    <cellStyle name="Navadno 3 2 3 6 4 3 2" xfId="5563" xr:uid="{00000000-0005-0000-0000-0000D1140000}"/>
    <cellStyle name="Navadno 3 2 3 6 4 4" xfId="4355" xr:uid="{00000000-0005-0000-0000-0000D2140000}"/>
    <cellStyle name="Navadno 3 2 3 6 5" xfId="1002" xr:uid="{00000000-0005-0000-0000-0000D3140000}"/>
    <cellStyle name="Navadno 3 2 3 6 5 2" xfId="3533" xr:uid="{00000000-0005-0000-0000-0000D4140000}"/>
    <cellStyle name="Navadno 3 2 3 6 5 2 2" xfId="7205" xr:uid="{00000000-0005-0000-0000-0000D5140000}"/>
    <cellStyle name="Navadno 3 2 3 6 5 3" xfId="2299" xr:uid="{00000000-0005-0000-0000-0000D6140000}"/>
    <cellStyle name="Navadno 3 2 3 6 5 3 2" xfId="5973" xr:uid="{00000000-0005-0000-0000-0000D7140000}"/>
    <cellStyle name="Navadno 3 2 3 6 5 4" xfId="4765" xr:uid="{00000000-0005-0000-0000-0000D8140000}"/>
    <cellStyle name="Navadno 3 2 3 6 6" xfId="2731" xr:uid="{00000000-0005-0000-0000-0000D9140000}"/>
    <cellStyle name="Navadno 3 2 3 6 6 2" xfId="6403" xr:uid="{00000000-0005-0000-0000-0000DA140000}"/>
    <cellStyle name="Navadno 3 2 3 6 7" xfId="1497" xr:uid="{00000000-0005-0000-0000-0000DB140000}"/>
    <cellStyle name="Navadno 3 2 3 6 7 2" xfId="5171" xr:uid="{00000000-0005-0000-0000-0000DC140000}"/>
    <cellStyle name="Navadno 3 2 3 6 8" xfId="3963" xr:uid="{00000000-0005-0000-0000-0000DD140000}"/>
    <cellStyle name="Navadno 3 2 3 7" xfId="211" xr:uid="{00000000-0005-0000-0000-0000DE140000}"/>
    <cellStyle name="Navadno 3 2 3 7 2" xfId="610" xr:uid="{00000000-0005-0000-0000-0000DF140000}"/>
    <cellStyle name="Navadno 3 2 3 7 2 2" xfId="3141" xr:uid="{00000000-0005-0000-0000-0000E0140000}"/>
    <cellStyle name="Navadno 3 2 3 7 2 2 2" xfId="6813" xr:uid="{00000000-0005-0000-0000-0000E1140000}"/>
    <cellStyle name="Navadno 3 2 3 7 2 3" xfId="1907" xr:uid="{00000000-0005-0000-0000-0000E2140000}"/>
    <cellStyle name="Navadno 3 2 3 7 2 3 2" xfId="5581" xr:uid="{00000000-0005-0000-0000-0000E3140000}"/>
    <cellStyle name="Navadno 3 2 3 7 2 4" xfId="4373" xr:uid="{00000000-0005-0000-0000-0000E4140000}"/>
    <cellStyle name="Navadno 3 2 3 7 3" xfId="1020" xr:uid="{00000000-0005-0000-0000-0000E5140000}"/>
    <cellStyle name="Navadno 3 2 3 7 3 2" xfId="3551" xr:uid="{00000000-0005-0000-0000-0000E6140000}"/>
    <cellStyle name="Navadno 3 2 3 7 3 2 2" xfId="7223" xr:uid="{00000000-0005-0000-0000-0000E7140000}"/>
    <cellStyle name="Navadno 3 2 3 7 3 3" xfId="2317" xr:uid="{00000000-0005-0000-0000-0000E8140000}"/>
    <cellStyle name="Navadno 3 2 3 7 3 3 2" xfId="5991" xr:uid="{00000000-0005-0000-0000-0000E9140000}"/>
    <cellStyle name="Navadno 3 2 3 7 3 4" xfId="4783" xr:uid="{00000000-0005-0000-0000-0000EA140000}"/>
    <cellStyle name="Navadno 3 2 3 7 4" xfId="2749" xr:uid="{00000000-0005-0000-0000-0000EB140000}"/>
    <cellStyle name="Navadno 3 2 3 7 4 2" xfId="6421" xr:uid="{00000000-0005-0000-0000-0000EC140000}"/>
    <cellStyle name="Navadno 3 2 3 7 5" xfId="1515" xr:uid="{00000000-0005-0000-0000-0000ED140000}"/>
    <cellStyle name="Navadno 3 2 3 7 5 2" xfId="5189" xr:uid="{00000000-0005-0000-0000-0000EE140000}"/>
    <cellStyle name="Navadno 3 2 3 7 6" xfId="3981" xr:uid="{00000000-0005-0000-0000-0000EF140000}"/>
    <cellStyle name="Navadno 3 2 3 8" xfId="269" xr:uid="{00000000-0005-0000-0000-0000F0140000}"/>
    <cellStyle name="Navadno 3 2 3 8 2" xfId="667" xr:uid="{00000000-0005-0000-0000-0000F1140000}"/>
    <cellStyle name="Navadno 3 2 3 8 2 2" xfId="3198" xr:uid="{00000000-0005-0000-0000-0000F2140000}"/>
    <cellStyle name="Navadno 3 2 3 8 2 2 2" xfId="6870" xr:uid="{00000000-0005-0000-0000-0000F3140000}"/>
    <cellStyle name="Navadno 3 2 3 8 2 3" xfId="1964" xr:uid="{00000000-0005-0000-0000-0000F4140000}"/>
    <cellStyle name="Navadno 3 2 3 8 2 3 2" xfId="5638" xr:uid="{00000000-0005-0000-0000-0000F5140000}"/>
    <cellStyle name="Navadno 3 2 3 8 2 4" xfId="4430" xr:uid="{00000000-0005-0000-0000-0000F6140000}"/>
    <cellStyle name="Navadno 3 2 3 8 3" xfId="1077" xr:uid="{00000000-0005-0000-0000-0000F7140000}"/>
    <cellStyle name="Navadno 3 2 3 8 3 2" xfId="3608" xr:uid="{00000000-0005-0000-0000-0000F8140000}"/>
    <cellStyle name="Navadno 3 2 3 8 3 2 2" xfId="7280" xr:uid="{00000000-0005-0000-0000-0000F9140000}"/>
    <cellStyle name="Navadno 3 2 3 8 3 3" xfId="2374" xr:uid="{00000000-0005-0000-0000-0000FA140000}"/>
    <cellStyle name="Navadno 3 2 3 8 3 3 2" xfId="6048" xr:uid="{00000000-0005-0000-0000-0000FB140000}"/>
    <cellStyle name="Navadno 3 2 3 8 3 4" xfId="4840" xr:uid="{00000000-0005-0000-0000-0000FC140000}"/>
    <cellStyle name="Navadno 3 2 3 8 4" xfId="2806" xr:uid="{00000000-0005-0000-0000-0000FD140000}"/>
    <cellStyle name="Navadno 3 2 3 8 4 2" xfId="6478" xr:uid="{00000000-0005-0000-0000-0000FE140000}"/>
    <cellStyle name="Navadno 3 2 3 8 5" xfId="1572" xr:uid="{00000000-0005-0000-0000-0000FF140000}"/>
    <cellStyle name="Navadno 3 2 3 8 5 2" xfId="5246" xr:uid="{00000000-0005-0000-0000-000000150000}"/>
    <cellStyle name="Navadno 3 2 3 8 6" xfId="4038" xr:uid="{00000000-0005-0000-0000-000001150000}"/>
    <cellStyle name="Navadno 3 2 3 9" xfId="281" xr:uid="{00000000-0005-0000-0000-000002150000}"/>
    <cellStyle name="Navadno 3 2 3 9 2" xfId="679" xr:uid="{00000000-0005-0000-0000-000003150000}"/>
    <cellStyle name="Navadno 3 2 3 9 2 2" xfId="3210" xr:uid="{00000000-0005-0000-0000-000004150000}"/>
    <cellStyle name="Navadno 3 2 3 9 2 2 2" xfId="6882" xr:uid="{00000000-0005-0000-0000-000005150000}"/>
    <cellStyle name="Navadno 3 2 3 9 2 3" xfId="1976" xr:uid="{00000000-0005-0000-0000-000006150000}"/>
    <cellStyle name="Navadno 3 2 3 9 2 3 2" xfId="5650" xr:uid="{00000000-0005-0000-0000-000007150000}"/>
    <cellStyle name="Navadno 3 2 3 9 2 4" xfId="4442" xr:uid="{00000000-0005-0000-0000-000008150000}"/>
    <cellStyle name="Navadno 3 2 3 9 3" xfId="1089" xr:uid="{00000000-0005-0000-0000-000009150000}"/>
    <cellStyle name="Navadno 3 2 3 9 3 2" xfId="3620" xr:uid="{00000000-0005-0000-0000-00000A150000}"/>
    <cellStyle name="Navadno 3 2 3 9 3 2 2" xfId="7292" xr:uid="{00000000-0005-0000-0000-00000B150000}"/>
    <cellStyle name="Navadno 3 2 3 9 3 3" xfId="2386" xr:uid="{00000000-0005-0000-0000-00000C150000}"/>
    <cellStyle name="Navadno 3 2 3 9 3 3 2" xfId="6060" xr:uid="{00000000-0005-0000-0000-00000D150000}"/>
    <cellStyle name="Navadno 3 2 3 9 3 4" xfId="4852" xr:uid="{00000000-0005-0000-0000-00000E150000}"/>
    <cellStyle name="Navadno 3 2 3 9 4" xfId="2818" xr:uid="{00000000-0005-0000-0000-00000F150000}"/>
    <cellStyle name="Navadno 3 2 3 9 4 2" xfId="6490" xr:uid="{00000000-0005-0000-0000-000010150000}"/>
    <cellStyle name="Navadno 3 2 3 9 5" xfId="1584" xr:uid="{00000000-0005-0000-0000-000011150000}"/>
    <cellStyle name="Navadno 3 2 3 9 5 2" xfId="5258" xr:uid="{00000000-0005-0000-0000-000012150000}"/>
    <cellStyle name="Navadno 3 2 3 9 6" xfId="4050" xr:uid="{00000000-0005-0000-0000-000013150000}"/>
    <cellStyle name="Navadno 3 2 4" xfId="96" xr:uid="{00000000-0005-0000-0000-000014150000}"/>
    <cellStyle name="Navadno 3 2 4 10" xfId="886" xr:uid="{00000000-0005-0000-0000-000015150000}"/>
    <cellStyle name="Navadno 3 2 4 10 2" xfId="3417" xr:uid="{00000000-0005-0000-0000-000016150000}"/>
    <cellStyle name="Navadno 3 2 4 10 2 2" xfId="7089" xr:uid="{00000000-0005-0000-0000-000017150000}"/>
    <cellStyle name="Navadno 3 2 4 10 3" xfId="2183" xr:uid="{00000000-0005-0000-0000-000018150000}"/>
    <cellStyle name="Navadno 3 2 4 10 3 2" xfId="5857" xr:uid="{00000000-0005-0000-0000-000019150000}"/>
    <cellStyle name="Navadno 3 2 4 10 4" xfId="4649" xr:uid="{00000000-0005-0000-0000-00001A150000}"/>
    <cellStyle name="Navadno 3 2 4 11" xfId="913" xr:uid="{00000000-0005-0000-0000-00001B150000}"/>
    <cellStyle name="Navadno 3 2 4 11 2" xfId="3444" xr:uid="{00000000-0005-0000-0000-00001C150000}"/>
    <cellStyle name="Navadno 3 2 4 11 2 2" xfId="7116" xr:uid="{00000000-0005-0000-0000-00001D150000}"/>
    <cellStyle name="Navadno 3 2 4 11 3" xfId="2210" xr:uid="{00000000-0005-0000-0000-00001E150000}"/>
    <cellStyle name="Navadno 3 2 4 11 3 2" xfId="5884" xr:uid="{00000000-0005-0000-0000-00001F150000}"/>
    <cellStyle name="Navadno 3 2 4 11 4" xfId="4676" xr:uid="{00000000-0005-0000-0000-000020150000}"/>
    <cellStyle name="Navadno 3 2 4 12" xfId="1294" xr:uid="{00000000-0005-0000-0000-000021150000}"/>
    <cellStyle name="Navadno 3 2 4 12 2" xfId="3823" xr:uid="{00000000-0005-0000-0000-000022150000}"/>
    <cellStyle name="Navadno 3 2 4 12 2 2" xfId="7495" xr:uid="{00000000-0005-0000-0000-000023150000}"/>
    <cellStyle name="Navadno 3 2 4 12 3" xfId="2589" xr:uid="{00000000-0005-0000-0000-000024150000}"/>
    <cellStyle name="Navadno 3 2 4 12 3 2" xfId="6263" xr:uid="{00000000-0005-0000-0000-000025150000}"/>
    <cellStyle name="Navadno 3 2 4 12 4" xfId="5055" xr:uid="{00000000-0005-0000-0000-000026150000}"/>
    <cellStyle name="Navadno 3 2 4 13" xfId="2598" xr:uid="{00000000-0005-0000-0000-000027150000}"/>
    <cellStyle name="Navadno 3 2 4 13 2" xfId="3832" xr:uid="{00000000-0005-0000-0000-000028150000}"/>
    <cellStyle name="Navadno 3 2 4 13 2 2" xfId="7504" xr:uid="{00000000-0005-0000-0000-000029150000}"/>
    <cellStyle name="Navadno 3 2 4 13 3" xfId="6272" xr:uid="{00000000-0005-0000-0000-00002A150000}"/>
    <cellStyle name="Navadno 3 2 4 14" xfId="2611" xr:uid="{00000000-0005-0000-0000-00002B150000}"/>
    <cellStyle name="Navadno 3 2 4 14 2" xfId="3845" xr:uid="{00000000-0005-0000-0000-00002C150000}"/>
    <cellStyle name="Navadno 3 2 4 14 2 2" xfId="7517" xr:uid="{00000000-0005-0000-0000-00002D150000}"/>
    <cellStyle name="Navadno 3 2 4 14 3" xfId="6285" xr:uid="{00000000-0005-0000-0000-00002E150000}"/>
    <cellStyle name="Navadno 3 2 4 15" xfId="2642" xr:uid="{00000000-0005-0000-0000-00002F150000}"/>
    <cellStyle name="Navadno 3 2 4 15 2" xfId="6314" xr:uid="{00000000-0005-0000-0000-000030150000}"/>
    <cellStyle name="Navadno 3 2 4 16" xfId="1408" xr:uid="{00000000-0005-0000-0000-000031150000}"/>
    <cellStyle name="Navadno 3 2 4 16 2" xfId="5082" xr:uid="{00000000-0005-0000-0000-000032150000}"/>
    <cellStyle name="Navadno 3 2 4 17" xfId="3874" xr:uid="{00000000-0005-0000-0000-000033150000}"/>
    <cellStyle name="Navadno 3 2 4 18" xfId="8614" xr:uid="{00000000-0005-0000-0000-000034150000}"/>
    <cellStyle name="Navadno 3 2 4 19" xfId="8632" xr:uid="{00000000-0005-0000-0000-000035150000}"/>
    <cellStyle name="Navadno 3 2 4 2" xfId="108" xr:uid="{00000000-0005-0000-0000-000036150000}"/>
    <cellStyle name="Navadno 3 2 4 2 10" xfId="3885" xr:uid="{00000000-0005-0000-0000-000037150000}"/>
    <cellStyle name="Navadno 3 2 4 2 2" xfId="238" xr:uid="{00000000-0005-0000-0000-000038150000}"/>
    <cellStyle name="Navadno 3 2 4 2 2 2" xfId="358" xr:uid="{00000000-0005-0000-0000-000039150000}"/>
    <cellStyle name="Navadno 3 2 4 2 2 2 2" xfId="756" xr:uid="{00000000-0005-0000-0000-00003A150000}"/>
    <cellStyle name="Navadno 3 2 4 2 2 2 2 2" xfId="3287" xr:uid="{00000000-0005-0000-0000-00003B150000}"/>
    <cellStyle name="Navadno 3 2 4 2 2 2 2 2 2" xfId="6959" xr:uid="{00000000-0005-0000-0000-00003C150000}"/>
    <cellStyle name="Navadno 3 2 4 2 2 2 2 3" xfId="2053" xr:uid="{00000000-0005-0000-0000-00003D150000}"/>
    <cellStyle name="Navadno 3 2 4 2 2 2 2 3 2" xfId="5727" xr:uid="{00000000-0005-0000-0000-00003E150000}"/>
    <cellStyle name="Navadno 3 2 4 2 2 2 2 4" xfId="4519" xr:uid="{00000000-0005-0000-0000-00003F150000}"/>
    <cellStyle name="Navadno 3 2 4 2 2 2 3" xfId="1166" xr:uid="{00000000-0005-0000-0000-000040150000}"/>
    <cellStyle name="Navadno 3 2 4 2 2 2 3 2" xfId="3697" xr:uid="{00000000-0005-0000-0000-000041150000}"/>
    <cellStyle name="Navadno 3 2 4 2 2 2 3 2 2" xfId="7369" xr:uid="{00000000-0005-0000-0000-000042150000}"/>
    <cellStyle name="Navadno 3 2 4 2 2 2 3 3" xfId="2463" xr:uid="{00000000-0005-0000-0000-000043150000}"/>
    <cellStyle name="Navadno 3 2 4 2 2 2 3 3 2" xfId="6137" xr:uid="{00000000-0005-0000-0000-000044150000}"/>
    <cellStyle name="Navadno 3 2 4 2 2 2 3 4" xfId="4929" xr:uid="{00000000-0005-0000-0000-000045150000}"/>
    <cellStyle name="Navadno 3 2 4 2 2 2 4" xfId="2895" xr:uid="{00000000-0005-0000-0000-000046150000}"/>
    <cellStyle name="Navadno 3 2 4 2 2 2 4 2" xfId="6567" xr:uid="{00000000-0005-0000-0000-000047150000}"/>
    <cellStyle name="Navadno 3 2 4 2 2 2 5" xfId="1661" xr:uid="{00000000-0005-0000-0000-000048150000}"/>
    <cellStyle name="Navadno 3 2 4 2 2 2 5 2" xfId="5335" xr:uid="{00000000-0005-0000-0000-000049150000}"/>
    <cellStyle name="Navadno 3 2 4 2 2 2 6" xfId="4127" xr:uid="{00000000-0005-0000-0000-00004A150000}"/>
    <cellStyle name="Navadno 3 2 4 2 2 3" xfId="637" xr:uid="{00000000-0005-0000-0000-00004B150000}"/>
    <cellStyle name="Navadno 3 2 4 2 2 3 2" xfId="3168" xr:uid="{00000000-0005-0000-0000-00004C150000}"/>
    <cellStyle name="Navadno 3 2 4 2 2 3 2 2" xfId="6840" xr:uid="{00000000-0005-0000-0000-00004D150000}"/>
    <cellStyle name="Navadno 3 2 4 2 2 3 3" xfId="1934" xr:uid="{00000000-0005-0000-0000-00004E150000}"/>
    <cellStyle name="Navadno 3 2 4 2 2 3 3 2" xfId="5608" xr:uid="{00000000-0005-0000-0000-00004F150000}"/>
    <cellStyle name="Navadno 3 2 4 2 2 3 4" xfId="4400" xr:uid="{00000000-0005-0000-0000-000050150000}"/>
    <cellStyle name="Navadno 3 2 4 2 2 4" xfId="1047" xr:uid="{00000000-0005-0000-0000-000051150000}"/>
    <cellStyle name="Navadno 3 2 4 2 2 4 2" xfId="3578" xr:uid="{00000000-0005-0000-0000-000052150000}"/>
    <cellStyle name="Navadno 3 2 4 2 2 4 2 2" xfId="7250" xr:uid="{00000000-0005-0000-0000-000053150000}"/>
    <cellStyle name="Navadno 3 2 4 2 2 4 3" xfId="2344" xr:uid="{00000000-0005-0000-0000-000054150000}"/>
    <cellStyle name="Navadno 3 2 4 2 2 4 3 2" xfId="6018" xr:uid="{00000000-0005-0000-0000-000055150000}"/>
    <cellStyle name="Navadno 3 2 4 2 2 4 4" xfId="4810" xr:uid="{00000000-0005-0000-0000-000056150000}"/>
    <cellStyle name="Navadno 3 2 4 2 2 5" xfId="2776" xr:uid="{00000000-0005-0000-0000-000057150000}"/>
    <cellStyle name="Navadno 3 2 4 2 2 5 2" xfId="6448" xr:uid="{00000000-0005-0000-0000-000058150000}"/>
    <cellStyle name="Navadno 3 2 4 2 2 6" xfId="1542" xr:uid="{00000000-0005-0000-0000-000059150000}"/>
    <cellStyle name="Navadno 3 2 4 2 2 6 2" xfId="5216" xr:uid="{00000000-0005-0000-0000-00005A150000}"/>
    <cellStyle name="Navadno 3 2 4 2 2 7" xfId="4008" xr:uid="{00000000-0005-0000-0000-00005B150000}"/>
    <cellStyle name="Navadno 3 2 4 2 3" xfId="304" xr:uid="{00000000-0005-0000-0000-00005C150000}"/>
    <cellStyle name="Navadno 3 2 4 2 3 2" xfId="702" xr:uid="{00000000-0005-0000-0000-00005D150000}"/>
    <cellStyle name="Navadno 3 2 4 2 3 2 2" xfId="3233" xr:uid="{00000000-0005-0000-0000-00005E150000}"/>
    <cellStyle name="Navadno 3 2 4 2 3 2 2 2" xfId="6905" xr:uid="{00000000-0005-0000-0000-00005F150000}"/>
    <cellStyle name="Navadno 3 2 4 2 3 2 3" xfId="1999" xr:uid="{00000000-0005-0000-0000-000060150000}"/>
    <cellStyle name="Navadno 3 2 4 2 3 2 3 2" xfId="5673" xr:uid="{00000000-0005-0000-0000-000061150000}"/>
    <cellStyle name="Navadno 3 2 4 2 3 2 4" xfId="4465" xr:uid="{00000000-0005-0000-0000-000062150000}"/>
    <cellStyle name="Navadno 3 2 4 2 3 3" xfId="1112" xr:uid="{00000000-0005-0000-0000-000063150000}"/>
    <cellStyle name="Navadno 3 2 4 2 3 3 2" xfId="3643" xr:uid="{00000000-0005-0000-0000-000064150000}"/>
    <cellStyle name="Navadno 3 2 4 2 3 3 2 2" xfId="7315" xr:uid="{00000000-0005-0000-0000-000065150000}"/>
    <cellStyle name="Navadno 3 2 4 2 3 3 3" xfId="2409" xr:uid="{00000000-0005-0000-0000-000066150000}"/>
    <cellStyle name="Navadno 3 2 4 2 3 3 3 2" xfId="6083" xr:uid="{00000000-0005-0000-0000-000067150000}"/>
    <cellStyle name="Navadno 3 2 4 2 3 3 4" xfId="4875" xr:uid="{00000000-0005-0000-0000-000068150000}"/>
    <cellStyle name="Navadno 3 2 4 2 3 4" xfId="2841" xr:uid="{00000000-0005-0000-0000-000069150000}"/>
    <cellStyle name="Navadno 3 2 4 2 3 4 2" xfId="6513" xr:uid="{00000000-0005-0000-0000-00006A150000}"/>
    <cellStyle name="Navadno 3 2 4 2 3 5" xfId="1607" xr:uid="{00000000-0005-0000-0000-00006B150000}"/>
    <cellStyle name="Navadno 3 2 4 2 3 5 2" xfId="5281" xr:uid="{00000000-0005-0000-0000-00006C150000}"/>
    <cellStyle name="Navadno 3 2 4 2 3 6" xfId="4073" xr:uid="{00000000-0005-0000-0000-00006D150000}"/>
    <cellStyle name="Navadno 3 2 4 2 4" xfId="426" xr:uid="{00000000-0005-0000-0000-00006E150000}"/>
    <cellStyle name="Navadno 3 2 4 2 4 2" xfId="819" xr:uid="{00000000-0005-0000-0000-00006F150000}"/>
    <cellStyle name="Navadno 3 2 4 2 4 2 2" xfId="3350" xr:uid="{00000000-0005-0000-0000-000070150000}"/>
    <cellStyle name="Navadno 3 2 4 2 4 2 2 2" xfId="7022" xr:uid="{00000000-0005-0000-0000-000071150000}"/>
    <cellStyle name="Navadno 3 2 4 2 4 2 3" xfId="2116" xr:uid="{00000000-0005-0000-0000-000072150000}"/>
    <cellStyle name="Navadno 3 2 4 2 4 2 3 2" xfId="5790" xr:uid="{00000000-0005-0000-0000-000073150000}"/>
    <cellStyle name="Navadno 3 2 4 2 4 2 4" xfId="4582" xr:uid="{00000000-0005-0000-0000-000074150000}"/>
    <cellStyle name="Navadno 3 2 4 2 4 3" xfId="1229" xr:uid="{00000000-0005-0000-0000-000075150000}"/>
    <cellStyle name="Navadno 3 2 4 2 4 3 2" xfId="3760" xr:uid="{00000000-0005-0000-0000-000076150000}"/>
    <cellStyle name="Navadno 3 2 4 2 4 3 2 2" xfId="7432" xr:uid="{00000000-0005-0000-0000-000077150000}"/>
    <cellStyle name="Navadno 3 2 4 2 4 3 3" xfId="2526" xr:uid="{00000000-0005-0000-0000-000078150000}"/>
    <cellStyle name="Navadno 3 2 4 2 4 3 3 2" xfId="6200" xr:uid="{00000000-0005-0000-0000-000079150000}"/>
    <cellStyle name="Navadno 3 2 4 2 4 3 4" xfId="4992" xr:uid="{00000000-0005-0000-0000-00007A150000}"/>
    <cellStyle name="Navadno 3 2 4 2 4 4" xfId="2958" xr:uid="{00000000-0005-0000-0000-00007B150000}"/>
    <cellStyle name="Navadno 3 2 4 2 4 4 2" xfId="6630" xr:uid="{00000000-0005-0000-0000-00007C150000}"/>
    <cellStyle name="Navadno 3 2 4 2 4 5" xfId="1724" xr:uid="{00000000-0005-0000-0000-00007D150000}"/>
    <cellStyle name="Navadno 3 2 4 2 4 5 2" xfId="5398" xr:uid="{00000000-0005-0000-0000-00007E150000}"/>
    <cellStyle name="Navadno 3 2 4 2 4 6" xfId="4190" xr:uid="{00000000-0005-0000-0000-00007F150000}"/>
    <cellStyle name="Navadno 3 2 4 2 5" xfId="155" xr:uid="{00000000-0005-0000-0000-000080150000}"/>
    <cellStyle name="Navadno 3 2 4 2 5 2" xfId="554" xr:uid="{00000000-0005-0000-0000-000081150000}"/>
    <cellStyle name="Navadno 3 2 4 2 5 2 2" xfId="3085" xr:uid="{00000000-0005-0000-0000-000082150000}"/>
    <cellStyle name="Navadno 3 2 4 2 5 2 2 2" xfId="6757" xr:uid="{00000000-0005-0000-0000-000083150000}"/>
    <cellStyle name="Navadno 3 2 4 2 5 2 3" xfId="1851" xr:uid="{00000000-0005-0000-0000-000084150000}"/>
    <cellStyle name="Navadno 3 2 4 2 5 2 3 2" xfId="5525" xr:uid="{00000000-0005-0000-0000-000085150000}"/>
    <cellStyle name="Navadno 3 2 4 2 5 2 4" xfId="4317" xr:uid="{00000000-0005-0000-0000-000086150000}"/>
    <cellStyle name="Navadno 3 2 4 2 5 3" xfId="964" xr:uid="{00000000-0005-0000-0000-000087150000}"/>
    <cellStyle name="Navadno 3 2 4 2 5 3 2" xfId="3495" xr:uid="{00000000-0005-0000-0000-000088150000}"/>
    <cellStyle name="Navadno 3 2 4 2 5 3 2 2" xfId="7167" xr:uid="{00000000-0005-0000-0000-000089150000}"/>
    <cellStyle name="Navadno 3 2 4 2 5 3 3" xfId="2261" xr:uid="{00000000-0005-0000-0000-00008A150000}"/>
    <cellStyle name="Navadno 3 2 4 2 5 3 3 2" xfId="5935" xr:uid="{00000000-0005-0000-0000-00008B150000}"/>
    <cellStyle name="Navadno 3 2 4 2 5 3 4" xfId="4727" xr:uid="{00000000-0005-0000-0000-00008C150000}"/>
    <cellStyle name="Navadno 3 2 4 2 5 4" xfId="2693" xr:uid="{00000000-0005-0000-0000-00008D150000}"/>
    <cellStyle name="Navadno 3 2 4 2 5 4 2" xfId="6365" xr:uid="{00000000-0005-0000-0000-00008E150000}"/>
    <cellStyle name="Navadno 3 2 4 2 5 5" xfId="1459" xr:uid="{00000000-0005-0000-0000-00008F150000}"/>
    <cellStyle name="Navadno 3 2 4 2 5 5 2" xfId="5133" xr:uid="{00000000-0005-0000-0000-000090150000}"/>
    <cellStyle name="Navadno 3 2 4 2 5 6" xfId="3925" xr:uid="{00000000-0005-0000-0000-000091150000}"/>
    <cellStyle name="Navadno 3 2 4 2 6" xfId="514" xr:uid="{00000000-0005-0000-0000-000092150000}"/>
    <cellStyle name="Navadno 3 2 4 2 6 2" xfId="3045" xr:uid="{00000000-0005-0000-0000-000093150000}"/>
    <cellStyle name="Navadno 3 2 4 2 6 2 2" xfId="6717" xr:uid="{00000000-0005-0000-0000-000094150000}"/>
    <cellStyle name="Navadno 3 2 4 2 6 3" xfId="1811" xr:uid="{00000000-0005-0000-0000-000095150000}"/>
    <cellStyle name="Navadno 3 2 4 2 6 3 2" xfId="5485" xr:uid="{00000000-0005-0000-0000-000096150000}"/>
    <cellStyle name="Navadno 3 2 4 2 6 4" xfId="4277" xr:uid="{00000000-0005-0000-0000-000097150000}"/>
    <cellStyle name="Navadno 3 2 4 2 7" xfId="924" xr:uid="{00000000-0005-0000-0000-000098150000}"/>
    <cellStyle name="Navadno 3 2 4 2 7 2" xfId="3455" xr:uid="{00000000-0005-0000-0000-000099150000}"/>
    <cellStyle name="Navadno 3 2 4 2 7 2 2" xfId="7127" xr:uid="{00000000-0005-0000-0000-00009A150000}"/>
    <cellStyle name="Navadno 3 2 4 2 7 3" xfId="2221" xr:uid="{00000000-0005-0000-0000-00009B150000}"/>
    <cellStyle name="Navadno 3 2 4 2 7 3 2" xfId="5895" xr:uid="{00000000-0005-0000-0000-00009C150000}"/>
    <cellStyle name="Navadno 3 2 4 2 7 4" xfId="4687" xr:uid="{00000000-0005-0000-0000-00009D150000}"/>
    <cellStyle name="Navadno 3 2 4 2 8" xfId="2653" xr:uid="{00000000-0005-0000-0000-00009E150000}"/>
    <cellStyle name="Navadno 3 2 4 2 8 2" xfId="6325" xr:uid="{00000000-0005-0000-0000-00009F150000}"/>
    <cellStyle name="Navadno 3 2 4 2 9" xfId="1419" xr:uid="{00000000-0005-0000-0000-0000A0150000}"/>
    <cellStyle name="Navadno 3 2 4 2 9 2" xfId="5093" xr:uid="{00000000-0005-0000-0000-0000A1150000}"/>
    <cellStyle name="Navadno 3 2 4 20" xfId="8650" xr:uid="{00000000-0005-0000-0000-0000A2150000}"/>
    <cellStyle name="Navadno 3 2 4 21" xfId="8683" xr:uid="{831CD208-D685-4680-B613-DF10330869D4}"/>
    <cellStyle name="Navadno 3 2 4 22" xfId="8701" xr:uid="{50693B24-6275-4E0C-82EE-74BE6B045154}"/>
    <cellStyle name="Navadno 3 2 4 23" xfId="8711" xr:uid="{27FC681C-0989-48D9-B8BE-D4F88E12A08C}"/>
    <cellStyle name="Navadno 3 2 4 24" xfId="8718" xr:uid="{B9437DC7-E31B-4179-BB3B-3A6DB0CEAFFB}"/>
    <cellStyle name="Navadno 3 2 4 3" xfId="171" xr:uid="{00000000-0005-0000-0000-0000A3150000}"/>
    <cellStyle name="Navadno 3 2 4 3 2" xfId="256" xr:uid="{00000000-0005-0000-0000-0000A4150000}"/>
    <cellStyle name="Navadno 3 2 4 3 2 2" xfId="654" xr:uid="{00000000-0005-0000-0000-0000A5150000}"/>
    <cellStyle name="Navadno 3 2 4 3 2 2 2" xfId="3185" xr:uid="{00000000-0005-0000-0000-0000A6150000}"/>
    <cellStyle name="Navadno 3 2 4 3 2 2 2 2" xfId="6857" xr:uid="{00000000-0005-0000-0000-0000A7150000}"/>
    <cellStyle name="Navadno 3 2 4 3 2 2 3" xfId="1951" xr:uid="{00000000-0005-0000-0000-0000A8150000}"/>
    <cellStyle name="Navadno 3 2 4 3 2 2 3 2" xfId="5625" xr:uid="{00000000-0005-0000-0000-0000A9150000}"/>
    <cellStyle name="Navadno 3 2 4 3 2 2 4" xfId="4417" xr:uid="{00000000-0005-0000-0000-0000AA150000}"/>
    <cellStyle name="Navadno 3 2 4 3 2 3" xfId="1064" xr:uid="{00000000-0005-0000-0000-0000AB150000}"/>
    <cellStyle name="Navadno 3 2 4 3 2 3 2" xfId="3595" xr:uid="{00000000-0005-0000-0000-0000AC150000}"/>
    <cellStyle name="Navadno 3 2 4 3 2 3 2 2" xfId="7267" xr:uid="{00000000-0005-0000-0000-0000AD150000}"/>
    <cellStyle name="Navadno 3 2 4 3 2 3 3" xfId="2361" xr:uid="{00000000-0005-0000-0000-0000AE150000}"/>
    <cellStyle name="Navadno 3 2 4 3 2 3 3 2" xfId="6035" xr:uid="{00000000-0005-0000-0000-0000AF150000}"/>
    <cellStyle name="Navadno 3 2 4 3 2 3 4" xfId="4827" xr:uid="{00000000-0005-0000-0000-0000B0150000}"/>
    <cellStyle name="Navadno 3 2 4 3 2 4" xfId="2793" xr:uid="{00000000-0005-0000-0000-0000B1150000}"/>
    <cellStyle name="Navadno 3 2 4 3 2 4 2" xfId="6465" xr:uid="{00000000-0005-0000-0000-0000B2150000}"/>
    <cellStyle name="Navadno 3 2 4 3 2 5" xfId="1559" xr:uid="{00000000-0005-0000-0000-0000B3150000}"/>
    <cellStyle name="Navadno 3 2 4 3 2 5 2" xfId="5233" xr:uid="{00000000-0005-0000-0000-0000B4150000}"/>
    <cellStyle name="Navadno 3 2 4 3 2 6" xfId="4025" xr:uid="{00000000-0005-0000-0000-0000B5150000}"/>
    <cellStyle name="Navadno 3 2 4 3 3" xfId="340" xr:uid="{00000000-0005-0000-0000-0000B6150000}"/>
    <cellStyle name="Navadno 3 2 4 3 3 2" xfId="738" xr:uid="{00000000-0005-0000-0000-0000B7150000}"/>
    <cellStyle name="Navadno 3 2 4 3 3 2 2" xfId="3269" xr:uid="{00000000-0005-0000-0000-0000B8150000}"/>
    <cellStyle name="Navadno 3 2 4 3 3 2 2 2" xfId="6941" xr:uid="{00000000-0005-0000-0000-0000B9150000}"/>
    <cellStyle name="Navadno 3 2 4 3 3 2 3" xfId="2035" xr:uid="{00000000-0005-0000-0000-0000BA150000}"/>
    <cellStyle name="Navadno 3 2 4 3 3 2 3 2" xfId="5709" xr:uid="{00000000-0005-0000-0000-0000BB150000}"/>
    <cellStyle name="Navadno 3 2 4 3 3 2 4" xfId="4501" xr:uid="{00000000-0005-0000-0000-0000BC150000}"/>
    <cellStyle name="Navadno 3 2 4 3 3 3" xfId="1148" xr:uid="{00000000-0005-0000-0000-0000BD150000}"/>
    <cellStyle name="Navadno 3 2 4 3 3 3 2" xfId="3679" xr:uid="{00000000-0005-0000-0000-0000BE150000}"/>
    <cellStyle name="Navadno 3 2 4 3 3 3 2 2" xfId="7351" xr:uid="{00000000-0005-0000-0000-0000BF150000}"/>
    <cellStyle name="Navadno 3 2 4 3 3 3 3" xfId="2445" xr:uid="{00000000-0005-0000-0000-0000C0150000}"/>
    <cellStyle name="Navadno 3 2 4 3 3 3 3 2" xfId="6119" xr:uid="{00000000-0005-0000-0000-0000C1150000}"/>
    <cellStyle name="Navadno 3 2 4 3 3 3 4" xfId="4911" xr:uid="{00000000-0005-0000-0000-0000C2150000}"/>
    <cellStyle name="Navadno 3 2 4 3 3 4" xfId="2877" xr:uid="{00000000-0005-0000-0000-0000C3150000}"/>
    <cellStyle name="Navadno 3 2 4 3 3 4 2" xfId="6549" xr:uid="{00000000-0005-0000-0000-0000C4150000}"/>
    <cellStyle name="Navadno 3 2 4 3 3 5" xfId="1643" xr:uid="{00000000-0005-0000-0000-0000C5150000}"/>
    <cellStyle name="Navadno 3 2 4 3 3 5 2" xfId="5317" xr:uid="{00000000-0005-0000-0000-0000C6150000}"/>
    <cellStyle name="Navadno 3 2 4 3 3 6" xfId="4109" xr:uid="{00000000-0005-0000-0000-0000C7150000}"/>
    <cellStyle name="Navadno 3 2 4 3 4" xfId="444" xr:uid="{00000000-0005-0000-0000-0000C8150000}"/>
    <cellStyle name="Navadno 3 2 4 3 4 2" xfId="837" xr:uid="{00000000-0005-0000-0000-0000C9150000}"/>
    <cellStyle name="Navadno 3 2 4 3 4 2 2" xfId="3368" xr:uid="{00000000-0005-0000-0000-0000CA150000}"/>
    <cellStyle name="Navadno 3 2 4 3 4 2 2 2" xfId="7040" xr:uid="{00000000-0005-0000-0000-0000CB150000}"/>
    <cellStyle name="Navadno 3 2 4 3 4 2 3" xfId="2134" xr:uid="{00000000-0005-0000-0000-0000CC150000}"/>
    <cellStyle name="Navadno 3 2 4 3 4 2 3 2" xfId="5808" xr:uid="{00000000-0005-0000-0000-0000CD150000}"/>
    <cellStyle name="Navadno 3 2 4 3 4 2 4" xfId="4600" xr:uid="{00000000-0005-0000-0000-0000CE150000}"/>
    <cellStyle name="Navadno 3 2 4 3 4 3" xfId="1247" xr:uid="{00000000-0005-0000-0000-0000CF150000}"/>
    <cellStyle name="Navadno 3 2 4 3 4 3 2" xfId="3778" xr:uid="{00000000-0005-0000-0000-0000D0150000}"/>
    <cellStyle name="Navadno 3 2 4 3 4 3 2 2" xfId="7450" xr:uid="{00000000-0005-0000-0000-0000D1150000}"/>
    <cellStyle name="Navadno 3 2 4 3 4 3 3" xfId="2544" xr:uid="{00000000-0005-0000-0000-0000D2150000}"/>
    <cellStyle name="Navadno 3 2 4 3 4 3 3 2" xfId="6218" xr:uid="{00000000-0005-0000-0000-0000D3150000}"/>
    <cellStyle name="Navadno 3 2 4 3 4 3 4" xfId="5010" xr:uid="{00000000-0005-0000-0000-0000D4150000}"/>
    <cellStyle name="Navadno 3 2 4 3 4 4" xfId="2976" xr:uid="{00000000-0005-0000-0000-0000D5150000}"/>
    <cellStyle name="Navadno 3 2 4 3 4 4 2" xfId="6648" xr:uid="{00000000-0005-0000-0000-0000D6150000}"/>
    <cellStyle name="Navadno 3 2 4 3 4 5" xfId="1742" xr:uid="{00000000-0005-0000-0000-0000D7150000}"/>
    <cellStyle name="Navadno 3 2 4 3 4 5 2" xfId="5416" xr:uid="{00000000-0005-0000-0000-0000D8150000}"/>
    <cellStyle name="Navadno 3 2 4 3 4 6" xfId="4208" xr:uid="{00000000-0005-0000-0000-0000D9150000}"/>
    <cellStyle name="Navadno 3 2 4 3 5" xfId="570" xr:uid="{00000000-0005-0000-0000-0000DA150000}"/>
    <cellStyle name="Navadno 3 2 4 3 5 2" xfId="3101" xr:uid="{00000000-0005-0000-0000-0000DB150000}"/>
    <cellStyle name="Navadno 3 2 4 3 5 2 2" xfId="6773" xr:uid="{00000000-0005-0000-0000-0000DC150000}"/>
    <cellStyle name="Navadno 3 2 4 3 5 3" xfId="1867" xr:uid="{00000000-0005-0000-0000-0000DD150000}"/>
    <cellStyle name="Navadno 3 2 4 3 5 3 2" xfId="5541" xr:uid="{00000000-0005-0000-0000-0000DE150000}"/>
    <cellStyle name="Navadno 3 2 4 3 5 4" xfId="4333" xr:uid="{00000000-0005-0000-0000-0000DF150000}"/>
    <cellStyle name="Navadno 3 2 4 3 6" xfId="980" xr:uid="{00000000-0005-0000-0000-0000E0150000}"/>
    <cellStyle name="Navadno 3 2 4 3 6 2" xfId="3511" xr:uid="{00000000-0005-0000-0000-0000E1150000}"/>
    <cellStyle name="Navadno 3 2 4 3 6 2 2" xfId="7183" xr:uid="{00000000-0005-0000-0000-0000E2150000}"/>
    <cellStyle name="Navadno 3 2 4 3 6 3" xfId="2277" xr:uid="{00000000-0005-0000-0000-0000E3150000}"/>
    <cellStyle name="Navadno 3 2 4 3 6 3 2" xfId="5951" xr:uid="{00000000-0005-0000-0000-0000E4150000}"/>
    <cellStyle name="Navadno 3 2 4 3 6 4" xfId="4743" xr:uid="{00000000-0005-0000-0000-0000E5150000}"/>
    <cellStyle name="Navadno 3 2 4 3 7" xfId="2709" xr:uid="{00000000-0005-0000-0000-0000E6150000}"/>
    <cellStyle name="Navadno 3 2 4 3 7 2" xfId="6381" xr:uid="{00000000-0005-0000-0000-0000E7150000}"/>
    <cellStyle name="Navadno 3 2 4 3 8" xfId="1475" xr:uid="{00000000-0005-0000-0000-0000E8150000}"/>
    <cellStyle name="Navadno 3 2 4 3 8 2" xfId="5149" xr:uid="{00000000-0005-0000-0000-0000E9150000}"/>
    <cellStyle name="Navadno 3 2 4 3 9" xfId="3941" xr:uid="{00000000-0005-0000-0000-0000EA150000}"/>
    <cellStyle name="Navadno 3 2 4 4" xfId="198" xr:uid="{00000000-0005-0000-0000-0000EB150000}"/>
    <cellStyle name="Navadno 3 2 4 4 2" xfId="471" xr:uid="{00000000-0005-0000-0000-0000EC150000}"/>
    <cellStyle name="Navadno 3 2 4 4 2 2" xfId="864" xr:uid="{00000000-0005-0000-0000-0000ED150000}"/>
    <cellStyle name="Navadno 3 2 4 4 2 2 2" xfId="3395" xr:uid="{00000000-0005-0000-0000-0000EE150000}"/>
    <cellStyle name="Navadno 3 2 4 4 2 2 2 2" xfId="7067" xr:uid="{00000000-0005-0000-0000-0000EF150000}"/>
    <cellStyle name="Navadno 3 2 4 4 2 2 3" xfId="2161" xr:uid="{00000000-0005-0000-0000-0000F0150000}"/>
    <cellStyle name="Navadno 3 2 4 4 2 2 3 2" xfId="5835" xr:uid="{00000000-0005-0000-0000-0000F1150000}"/>
    <cellStyle name="Navadno 3 2 4 4 2 2 4" xfId="4627" xr:uid="{00000000-0005-0000-0000-0000F2150000}"/>
    <cellStyle name="Navadno 3 2 4 4 2 3" xfId="1274" xr:uid="{00000000-0005-0000-0000-0000F3150000}"/>
    <cellStyle name="Navadno 3 2 4 4 2 3 2" xfId="3805" xr:uid="{00000000-0005-0000-0000-0000F4150000}"/>
    <cellStyle name="Navadno 3 2 4 4 2 3 2 2" xfId="7477" xr:uid="{00000000-0005-0000-0000-0000F5150000}"/>
    <cellStyle name="Navadno 3 2 4 4 2 3 3" xfId="2571" xr:uid="{00000000-0005-0000-0000-0000F6150000}"/>
    <cellStyle name="Navadno 3 2 4 4 2 3 3 2" xfId="6245" xr:uid="{00000000-0005-0000-0000-0000F7150000}"/>
    <cellStyle name="Navadno 3 2 4 4 2 3 4" xfId="5037" xr:uid="{00000000-0005-0000-0000-0000F8150000}"/>
    <cellStyle name="Navadno 3 2 4 4 2 4" xfId="3003" xr:uid="{00000000-0005-0000-0000-0000F9150000}"/>
    <cellStyle name="Navadno 3 2 4 4 2 4 2" xfId="6675" xr:uid="{00000000-0005-0000-0000-0000FA150000}"/>
    <cellStyle name="Navadno 3 2 4 4 2 5" xfId="1769" xr:uid="{00000000-0005-0000-0000-0000FB150000}"/>
    <cellStyle name="Navadno 3 2 4 4 2 5 2" xfId="5443" xr:uid="{00000000-0005-0000-0000-0000FC150000}"/>
    <cellStyle name="Navadno 3 2 4 4 2 6" xfId="4235" xr:uid="{00000000-0005-0000-0000-0000FD150000}"/>
    <cellStyle name="Navadno 3 2 4 4 3" xfId="597" xr:uid="{00000000-0005-0000-0000-0000FE150000}"/>
    <cellStyle name="Navadno 3 2 4 4 3 2" xfId="3128" xr:uid="{00000000-0005-0000-0000-0000FF150000}"/>
    <cellStyle name="Navadno 3 2 4 4 3 2 2" xfId="6800" xr:uid="{00000000-0005-0000-0000-000000160000}"/>
    <cellStyle name="Navadno 3 2 4 4 3 3" xfId="1894" xr:uid="{00000000-0005-0000-0000-000001160000}"/>
    <cellStyle name="Navadno 3 2 4 4 3 3 2" xfId="5568" xr:uid="{00000000-0005-0000-0000-000002160000}"/>
    <cellStyle name="Navadno 3 2 4 4 3 4" xfId="4360" xr:uid="{00000000-0005-0000-0000-000003160000}"/>
    <cellStyle name="Navadno 3 2 4 4 4" xfId="1007" xr:uid="{00000000-0005-0000-0000-000004160000}"/>
    <cellStyle name="Navadno 3 2 4 4 4 2" xfId="3538" xr:uid="{00000000-0005-0000-0000-000005160000}"/>
    <cellStyle name="Navadno 3 2 4 4 4 2 2" xfId="7210" xr:uid="{00000000-0005-0000-0000-000006160000}"/>
    <cellStyle name="Navadno 3 2 4 4 4 3" xfId="2304" xr:uid="{00000000-0005-0000-0000-000007160000}"/>
    <cellStyle name="Navadno 3 2 4 4 4 3 2" xfId="5978" xr:uid="{00000000-0005-0000-0000-000008160000}"/>
    <cellStyle name="Navadno 3 2 4 4 4 4" xfId="4770" xr:uid="{00000000-0005-0000-0000-000009160000}"/>
    <cellStyle name="Navadno 3 2 4 4 5" xfId="2736" xr:uid="{00000000-0005-0000-0000-00000A160000}"/>
    <cellStyle name="Navadno 3 2 4 4 5 2" xfId="6408" xr:uid="{00000000-0005-0000-0000-00000B160000}"/>
    <cellStyle name="Navadno 3 2 4 4 6" xfId="1502" xr:uid="{00000000-0005-0000-0000-00000C160000}"/>
    <cellStyle name="Navadno 3 2 4 4 6 2" xfId="5176" xr:uid="{00000000-0005-0000-0000-00000D160000}"/>
    <cellStyle name="Navadno 3 2 4 4 7" xfId="3968" xr:uid="{00000000-0005-0000-0000-00000E160000}"/>
    <cellStyle name="Navadno 3 2 4 5" xfId="225" xr:uid="{00000000-0005-0000-0000-00000F160000}"/>
    <cellStyle name="Navadno 3 2 4 5 2" xfId="624" xr:uid="{00000000-0005-0000-0000-000010160000}"/>
    <cellStyle name="Navadno 3 2 4 5 2 2" xfId="3155" xr:uid="{00000000-0005-0000-0000-000011160000}"/>
    <cellStyle name="Navadno 3 2 4 5 2 2 2" xfId="6827" xr:uid="{00000000-0005-0000-0000-000012160000}"/>
    <cellStyle name="Navadno 3 2 4 5 2 3" xfId="1921" xr:uid="{00000000-0005-0000-0000-000013160000}"/>
    <cellStyle name="Navadno 3 2 4 5 2 3 2" xfId="5595" xr:uid="{00000000-0005-0000-0000-000014160000}"/>
    <cellStyle name="Navadno 3 2 4 5 2 4" xfId="4387" xr:uid="{00000000-0005-0000-0000-000015160000}"/>
    <cellStyle name="Navadno 3 2 4 5 3" xfId="1034" xr:uid="{00000000-0005-0000-0000-000016160000}"/>
    <cellStyle name="Navadno 3 2 4 5 3 2" xfId="3565" xr:uid="{00000000-0005-0000-0000-000017160000}"/>
    <cellStyle name="Navadno 3 2 4 5 3 2 2" xfId="7237" xr:uid="{00000000-0005-0000-0000-000018160000}"/>
    <cellStyle name="Navadno 3 2 4 5 3 3" xfId="2331" xr:uid="{00000000-0005-0000-0000-000019160000}"/>
    <cellStyle name="Navadno 3 2 4 5 3 3 2" xfId="6005" xr:uid="{00000000-0005-0000-0000-00001A160000}"/>
    <cellStyle name="Navadno 3 2 4 5 3 4" xfId="4797" xr:uid="{00000000-0005-0000-0000-00001B160000}"/>
    <cellStyle name="Navadno 3 2 4 5 4" xfId="2763" xr:uid="{00000000-0005-0000-0000-00001C160000}"/>
    <cellStyle name="Navadno 3 2 4 5 4 2" xfId="6435" xr:uid="{00000000-0005-0000-0000-00001D160000}"/>
    <cellStyle name="Navadno 3 2 4 5 5" xfId="1529" xr:uid="{00000000-0005-0000-0000-00001E160000}"/>
    <cellStyle name="Navadno 3 2 4 5 5 2" xfId="5203" xr:uid="{00000000-0005-0000-0000-00001F160000}"/>
    <cellStyle name="Navadno 3 2 4 5 6" xfId="3995" xr:uid="{00000000-0005-0000-0000-000020160000}"/>
    <cellStyle name="Navadno 3 2 4 6" xfId="286" xr:uid="{00000000-0005-0000-0000-000021160000}"/>
    <cellStyle name="Navadno 3 2 4 6 2" xfId="684" xr:uid="{00000000-0005-0000-0000-000022160000}"/>
    <cellStyle name="Navadno 3 2 4 6 2 2" xfId="3215" xr:uid="{00000000-0005-0000-0000-000023160000}"/>
    <cellStyle name="Navadno 3 2 4 6 2 2 2" xfId="6887" xr:uid="{00000000-0005-0000-0000-000024160000}"/>
    <cellStyle name="Navadno 3 2 4 6 2 3" xfId="1981" xr:uid="{00000000-0005-0000-0000-000025160000}"/>
    <cellStyle name="Navadno 3 2 4 6 2 3 2" xfId="5655" xr:uid="{00000000-0005-0000-0000-000026160000}"/>
    <cellStyle name="Navadno 3 2 4 6 2 4" xfId="4447" xr:uid="{00000000-0005-0000-0000-000027160000}"/>
    <cellStyle name="Navadno 3 2 4 6 3" xfId="1094" xr:uid="{00000000-0005-0000-0000-000028160000}"/>
    <cellStyle name="Navadno 3 2 4 6 3 2" xfId="3625" xr:uid="{00000000-0005-0000-0000-000029160000}"/>
    <cellStyle name="Navadno 3 2 4 6 3 2 2" xfId="7297" xr:uid="{00000000-0005-0000-0000-00002A160000}"/>
    <cellStyle name="Navadno 3 2 4 6 3 3" xfId="2391" xr:uid="{00000000-0005-0000-0000-00002B160000}"/>
    <cellStyle name="Navadno 3 2 4 6 3 3 2" xfId="6065" xr:uid="{00000000-0005-0000-0000-00002C160000}"/>
    <cellStyle name="Navadno 3 2 4 6 3 4" xfId="4857" xr:uid="{00000000-0005-0000-0000-00002D160000}"/>
    <cellStyle name="Navadno 3 2 4 6 4" xfId="2823" xr:uid="{00000000-0005-0000-0000-00002E160000}"/>
    <cellStyle name="Navadno 3 2 4 6 4 2" xfId="6495" xr:uid="{00000000-0005-0000-0000-00002F160000}"/>
    <cellStyle name="Navadno 3 2 4 6 5" xfId="1589" xr:uid="{00000000-0005-0000-0000-000030160000}"/>
    <cellStyle name="Navadno 3 2 4 6 5 2" xfId="5263" xr:uid="{00000000-0005-0000-0000-000031160000}"/>
    <cellStyle name="Navadno 3 2 4 6 6" xfId="4055" xr:uid="{00000000-0005-0000-0000-000032160000}"/>
    <cellStyle name="Navadno 3 2 4 7" xfId="407" xr:uid="{00000000-0005-0000-0000-000033160000}"/>
    <cellStyle name="Navadno 3 2 4 7 2" xfId="800" xr:uid="{00000000-0005-0000-0000-000034160000}"/>
    <cellStyle name="Navadno 3 2 4 7 2 2" xfId="3331" xr:uid="{00000000-0005-0000-0000-000035160000}"/>
    <cellStyle name="Navadno 3 2 4 7 2 2 2" xfId="7003" xr:uid="{00000000-0005-0000-0000-000036160000}"/>
    <cellStyle name="Navadno 3 2 4 7 2 3" xfId="2097" xr:uid="{00000000-0005-0000-0000-000037160000}"/>
    <cellStyle name="Navadno 3 2 4 7 2 3 2" xfId="5771" xr:uid="{00000000-0005-0000-0000-000038160000}"/>
    <cellStyle name="Navadno 3 2 4 7 2 4" xfId="4563" xr:uid="{00000000-0005-0000-0000-000039160000}"/>
    <cellStyle name="Navadno 3 2 4 7 3" xfId="1210" xr:uid="{00000000-0005-0000-0000-00003A160000}"/>
    <cellStyle name="Navadno 3 2 4 7 3 2" xfId="3741" xr:uid="{00000000-0005-0000-0000-00003B160000}"/>
    <cellStyle name="Navadno 3 2 4 7 3 2 2" xfId="7413" xr:uid="{00000000-0005-0000-0000-00003C160000}"/>
    <cellStyle name="Navadno 3 2 4 7 3 3" xfId="2507" xr:uid="{00000000-0005-0000-0000-00003D160000}"/>
    <cellStyle name="Navadno 3 2 4 7 3 3 2" xfId="6181" xr:uid="{00000000-0005-0000-0000-00003E160000}"/>
    <cellStyle name="Navadno 3 2 4 7 3 4" xfId="4973" xr:uid="{00000000-0005-0000-0000-00003F160000}"/>
    <cellStyle name="Navadno 3 2 4 7 4" xfId="2939" xr:uid="{00000000-0005-0000-0000-000040160000}"/>
    <cellStyle name="Navadno 3 2 4 7 4 2" xfId="6611" xr:uid="{00000000-0005-0000-0000-000041160000}"/>
    <cellStyle name="Navadno 3 2 4 7 5" xfId="1705" xr:uid="{00000000-0005-0000-0000-000042160000}"/>
    <cellStyle name="Navadno 3 2 4 7 5 2" xfId="5379" xr:uid="{00000000-0005-0000-0000-000043160000}"/>
    <cellStyle name="Navadno 3 2 4 7 6" xfId="4171" xr:uid="{00000000-0005-0000-0000-000044160000}"/>
    <cellStyle name="Navadno 3 2 4 8" xfId="136" xr:uid="{00000000-0005-0000-0000-000045160000}"/>
    <cellStyle name="Navadno 3 2 4 8 2" xfId="535" xr:uid="{00000000-0005-0000-0000-000046160000}"/>
    <cellStyle name="Navadno 3 2 4 8 2 2" xfId="3066" xr:uid="{00000000-0005-0000-0000-000047160000}"/>
    <cellStyle name="Navadno 3 2 4 8 2 2 2" xfId="6738" xr:uid="{00000000-0005-0000-0000-000048160000}"/>
    <cellStyle name="Navadno 3 2 4 8 2 3" xfId="1832" xr:uid="{00000000-0005-0000-0000-000049160000}"/>
    <cellStyle name="Navadno 3 2 4 8 2 3 2" xfId="5506" xr:uid="{00000000-0005-0000-0000-00004A160000}"/>
    <cellStyle name="Navadno 3 2 4 8 2 4" xfId="4298" xr:uid="{00000000-0005-0000-0000-00004B160000}"/>
    <cellStyle name="Navadno 3 2 4 8 3" xfId="945" xr:uid="{00000000-0005-0000-0000-00004C160000}"/>
    <cellStyle name="Navadno 3 2 4 8 3 2" xfId="3476" xr:uid="{00000000-0005-0000-0000-00004D160000}"/>
    <cellStyle name="Navadno 3 2 4 8 3 2 2" xfId="7148" xr:uid="{00000000-0005-0000-0000-00004E160000}"/>
    <cellStyle name="Navadno 3 2 4 8 3 3" xfId="2242" xr:uid="{00000000-0005-0000-0000-00004F160000}"/>
    <cellStyle name="Navadno 3 2 4 8 3 3 2" xfId="5916" xr:uid="{00000000-0005-0000-0000-000050160000}"/>
    <cellStyle name="Navadno 3 2 4 8 3 4" xfId="4708" xr:uid="{00000000-0005-0000-0000-000051160000}"/>
    <cellStyle name="Navadno 3 2 4 8 4" xfId="2674" xr:uid="{00000000-0005-0000-0000-000052160000}"/>
    <cellStyle name="Navadno 3 2 4 8 4 2" xfId="6346" xr:uid="{00000000-0005-0000-0000-000053160000}"/>
    <cellStyle name="Navadno 3 2 4 8 5" xfId="1440" xr:uid="{00000000-0005-0000-0000-000054160000}"/>
    <cellStyle name="Navadno 3 2 4 8 5 2" xfId="5114" xr:uid="{00000000-0005-0000-0000-000055160000}"/>
    <cellStyle name="Navadno 3 2 4 8 6" xfId="3906" xr:uid="{00000000-0005-0000-0000-000056160000}"/>
    <cellStyle name="Navadno 3 2 4 9" xfId="503" xr:uid="{00000000-0005-0000-0000-000057160000}"/>
    <cellStyle name="Navadno 3 2 4 9 2" xfId="3034" xr:uid="{00000000-0005-0000-0000-000058160000}"/>
    <cellStyle name="Navadno 3 2 4 9 2 2" xfId="6706" xr:uid="{00000000-0005-0000-0000-000059160000}"/>
    <cellStyle name="Navadno 3 2 4 9 3" xfId="1800" xr:uid="{00000000-0005-0000-0000-00005A160000}"/>
    <cellStyle name="Navadno 3 2 4 9 3 2" xfId="5474" xr:uid="{00000000-0005-0000-0000-00005B160000}"/>
    <cellStyle name="Navadno 3 2 4 9 4" xfId="4266" xr:uid="{00000000-0005-0000-0000-00005C160000}"/>
    <cellStyle name="Navadno 3 2 5" xfId="105" xr:uid="{00000000-0005-0000-0000-00005D160000}"/>
    <cellStyle name="Navadno 3 2 5 10" xfId="2651" xr:uid="{00000000-0005-0000-0000-00005E160000}"/>
    <cellStyle name="Navadno 3 2 5 10 2" xfId="6323" xr:uid="{00000000-0005-0000-0000-00005F160000}"/>
    <cellStyle name="Navadno 3 2 5 11" xfId="1417" xr:uid="{00000000-0005-0000-0000-000060160000}"/>
    <cellStyle name="Navadno 3 2 5 11 2" xfId="5091" xr:uid="{00000000-0005-0000-0000-000061160000}"/>
    <cellStyle name="Navadno 3 2 5 12" xfId="3883" xr:uid="{00000000-0005-0000-0000-000062160000}"/>
    <cellStyle name="Navadno 3 2 5 2" xfId="216" xr:uid="{00000000-0005-0000-0000-000063160000}"/>
    <cellStyle name="Navadno 3 2 5 2 2" xfId="367" xr:uid="{00000000-0005-0000-0000-000064160000}"/>
    <cellStyle name="Navadno 3 2 5 2 2 2" xfId="765" xr:uid="{00000000-0005-0000-0000-000065160000}"/>
    <cellStyle name="Navadno 3 2 5 2 2 2 2" xfId="3296" xr:uid="{00000000-0005-0000-0000-000066160000}"/>
    <cellStyle name="Navadno 3 2 5 2 2 2 2 2" xfId="6968" xr:uid="{00000000-0005-0000-0000-000067160000}"/>
    <cellStyle name="Navadno 3 2 5 2 2 2 3" xfId="2062" xr:uid="{00000000-0005-0000-0000-000068160000}"/>
    <cellStyle name="Navadno 3 2 5 2 2 2 3 2" xfId="5736" xr:uid="{00000000-0005-0000-0000-000069160000}"/>
    <cellStyle name="Navadno 3 2 5 2 2 2 4" xfId="4528" xr:uid="{00000000-0005-0000-0000-00006A160000}"/>
    <cellStyle name="Navadno 3 2 5 2 2 3" xfId="1175" xr:uid="{00000000-0005-0000-0000-00006B160000}"/>
    <cellStyle name="Navadno 3 2 5 2 2 3 2" xfId="3706" xr:uid="{00000000-0005-0000-0000-00006C160000}"/>
    <cellStyle name="Navadno 3 2 5 2 2 3 2 2" xfId="7378" xr:uid="{00000000-0005-0000-0000-00006D160000}"/>
    <cellStyle name="Navadno 3 2 5 2 2 3 3" xfId="2472" xr:uid="{00000000-0005-0000-0000-00006E160000}"/>
    <cellStyle name="Navadno 3 2 5 2 2 3 3 2" xfId="6146" xr:uid="{00000000-0005-0000-0000-00006F160000}"/>
    <cellStyle name="Navadno 3 2 5 2 2 3 4" xfId="4938" xr:uid="{00000000-0005-0000-0000-000070160000}"/>
    <cellStyle name="Navadno 3 2 5 2 2 4" xfId="2904" xr:uid="{00000000-0005-0000-0000-000071160000}"/>
    <cellStyle name="Navadno 3 2 5 2 2 4 2" xfId="6576" xr:uid="{00000000-0005-0000-0000-000072160000}"/>
    <cellStyle name="Navadno 3 2 5 2 2 5" xfId="1670" xr:uid="{00000000-0005-0000-0000-000073160000}"/>
    <cellStyle name="Navadno 3 2 5 2 2 5 2" xfId="5344" xr:uid="{00000000-0005-0000-0000-000074160000}"/>
    <cellStyle name="Navadno 3 2 5 2 2 6" xfId="4136" xr:uid="{00000000-0005-0000-0000-000075160000}"/>
    <cellStyle name="Navadno 3 2 5 2 3" xfId="615" xr:uid="{00000000-0005-0000-0000-000076160000}"/>
    <cellStyle name="Navadno 3 2 5 2 3 2" xfId="3146" xr:uid="{00000000-0005-0000-0000-000077160000}"/>
    <cellStyle name="Navadno 3 2 5 2 3 2 2" xfId="6818" xr:uid="{00000000-0005-0000-0000-000078160000}"/>
    <cellStyle name="Navadno 3 2 5 2 3 3" xfId="1912" xr:uid="{00000000-0005-0000-0000-000079160000}"/>
    <cellStyle name="Navadno 3 2 5 2 3 3 2" xfId="5586" xr:uid="{00000000-0005-0000-0000-00007A160000}"/>
    <cellStyle name="Navadno 3 2 5 2 3 4" xfId="4378" xr:uid="{00000000-0005-0000-0000-00007B160000}"/>
    <cellStyle name="Navadno 3 2 5 2 4" xfId="1025" xr:uid="{00000000-0005-0000-0000-00007C160000}"/>
    <cellStyle name="Navadno 3 2 5 2 4 2" xfId="3556" xr:uid="{00000000-0005-0000-0000-00007D160000}"/>
    <cellStyle name="Navadno 3 2 5 2 4 2 2" xfId="7228" xr:uid="{00000000-0005-0000-0000-00007E160000}"/>
    <cellStyle name="Navadno 3 2 5 2 4 3" xfId="2322" xr:uid="{00000000-0005-0000-0000-00007F160000}"/>
    <cellStyle name="Navadno 3 2 5 2 4 3 2" xfId="5996" xr:uid="{00000000-0005-0000-0000-000080160000}"/>
    <cellStyle name="Navadno 3 2 5 2 4 4" xfId="4788" xr:uid="{00000000-0005-0000-0000-000081160000}"/>
    <cellStyle name="Navadno 3 2 5 2 5" xfId="2754" xr:uid="{00000000-0005-0000-0000-000082160000}"/>
    <cellStyle name="Navadno 3 2 5 2 5 2" xfId="6426" xr:uid="{00000000-0005-0000-0000-000083160000}"/>
    <cellStyle name="Navadno 3 2 5 2 6" xfId="1520" xr:uid="{00000000-0005-0000-0000-000084160000}"/>
    <cellStyle name="Navadno 3 2 5 2 6 2" xfId="5194" xr:uid="{00000000-0005-0000-0000-000085160000}"/>
    <cellStyle name="Navadno 3 2 5 2 7" xfId="3986" xr:uid="{00000000-0005-0000-0000-000086160000}"/>
    <cellStyle name="Navadno 3 2 5 3" xfId="313" xr:uid="{00000000-0005-0000-0000-000087160000}"/>
    <cellStyle name="Navadno 3 2 5 3 2" xfId="711" xr:uid="{00000000-0005-0000-0000-000088160000}"/>
    <cellStyle name="Navadno 3 2 5 3 2 2" xfId="3242" xr:uid="{00000000-0005-0000-0000-000089160000}"/>
    <cellStyle name="Navadno 3 2 5 3 2 2 2" xfId="6914" xr:uid="{00000000-0005-0000-0000-00008A160000}"/>
    <cellStyle name="Navadno 3 2 5 3 2 3" xfId="2008" xr:uid="{00000000-0005-0000-0000-00008B160000}"/>
    <cellStyle name="Navadno 3 2 5 3 2 3 2" xfId="5682" xr:uid="{00000000-0005-0000-0000-00008C160000}"/>
    <cellStyle name="Navadno 3 2 5 3 2 4" xfId="4474" xr:uid="{00000000-0005-0000-0000-00008D160000}"/>
    <cellStyle name="Navadno 3 2 5 3 3" xfId="1121" xr:uid="{00000000-0005-0000-0000-00008E160000}"/>
    <cellStyle name="Navadno 3 2 5 3 3 2" xfId="3652" xr:uid="{00000000-0005-0000-0000-00008F160000}"/>
    <cellStyle name="Navadno 3 2 5 3 3 2 2" xfId="7324" xr:uid="{00000000-0005-0000-0000-000090160000}"/>
    <cellStyle name="Navadno 3 2 5 3 3 3" xfId="2418" xr:uid="{00000000-0005-0000-0000-000091160000}"/>
    <cellStyle name="Navadno 3 2 5 3 3 3 2" xfId="6092" xr:uid="{00000000-0005-0000-0000-000092160000}"/>
    <cellStyle name="Navadno 3 2 5 3 3 4" xfId="4884" xr:uid="{00000000-0005-0000-0000-000093160000}"/>
    <cellStyle name="Navadno 3 2 5 3 4" xfId="2850" xr:uid="{00000000-0005-0000-0000-000094160000}"/>
    <cellStyle name="Navadno 3 2 5 3 4 2" xfId="6522" xr:uid="{00000000-0005-0000-0000-000095160000}"/>
    <cellStyle name="Navadno 3 2 5 3 5" xfId="1616" xr:uid="{00000000-0005-0000-0000-000096160000}"/>
    <cellStyle name="Navadno 3 2 5 3 5 2" xfId="5290" xr:uid="{00000000-0005-0000-0000-000097160000}"/>
    <cellStyle name="Navadno 3 2 5 3 6" xfId="4082" xr:uid="{00000000-0005-0000-0000-000098160000}"/>
    <cellStyle name="Navadno 3 2 5 4" xfId="398" xr:uid="{00000000-0005-0000-0000-000099160000}"/>
    <cellStyle name="Navadno 3 2 5 4 2" xfId="791" xr:uid="{00000000-0005-0000-0000-00009A160000}"/>
    <cellStyle name="Navadno 3 2 5 4 2 2" xfId="3322" xr:uid="{00000000-0005-0000-0000-00009B160000}"/>
    <cellStyle name="Navadno 3 2 5 4 2 2 2" xfId="6994" xr:uid="{00000000-0005-0000-0000-00009C160000}"/>
    <cellStyle name="Navadno 3 2 5 4 2 3" xfId="2088" xr:uid="{00000000-0005-0000-0000-00009D160000}"/>
    <cellStyle name="Navadno 3 2 5 4 2 3 2" xfId="5762" xr:uid="{00000000-0005-0000-0000-00009E160000}"/>
    <cellStyle name="Navadno 3 2 5 4 2 4" xfId="4554" xr:uid="{00000000-0005-0000-0000-00009F160000}"/>
    <cellStyle name="Navadno 3 2 5 4 3" xfId="1201" xr:uid="{00000000-0005-0000-0000-0000A0160000}"/>
    <cellStyle name="Navadno 3 2 5 4 3 2" xfId="3732" xr:uid="{00000000-0005-0000-0000-0000A1160000}"/>
    <cellStyle name="Navadno 3 2 5 4 3 2 2" xfId="7404" xr:uid="{00000000-0005-0000-0000-0000A2160000}"/>
    <cellStyle name="Navadno 3 2 5 4 3 3" xfId="2498" xr:uid="{00000000-0005-0000-0000-0000A3160000}"/>
    <cellStyle name="Navadno 3 2 5 4 3 3 2" xfId="6172" xr:uid="{00000000-0005-0000-0000-0000A4160000}"/>
    <cellStyle name="Navadno 3 2 5 4 3 4" xfId="4964" xr:uid="{00000000-0005-0000-0000-0000A5160000}"/>
    <cellStyle name="Navadno 3 2 5 4 4" xfId="2930" xr:uid="{00000000-0005-0000-0000-0000A6160000}"/>
    <cellStyle name="Navadno 3 2 5 4 4 2" xfId="6602" xr:uid="{00000000-0005-0000-0000-0000A7160000}"/>
    <cellStyle name="Navadno 3 2 5 4 5" xfId="1696" xr:uid="{00000000-0005-0000-0000-0000A8160000}"/>
    <cellStyle name="Navadno 3 2 5 4 5 2" xfId="5370" xr:uid="{00000000-0005-0000-0000-0000A9160000}"/>
    <cellStyle name="Navadno 3 2 5 4 6" xfId="4162" xr:uid="{00000000-0005-0000-0000-0000AA160000}"/>
    <cellStyle name="Navadno 3 2 5 5" xfId="127" xr:uid="{00000000-0005-0000-0000-0000AB160000}"/>
    <cellStyle name="Navadno 3 2 5 5 2" xfId="526" xr:uid="{00000000-0005-0000-0000-0000AC160000}"/>
    <cellStyle name="Navadno 3 2 5 5 2 2" xfId="3057" xr:uid="{00000000-0005-0000-0000-0000AD160000}"/>
    <cellStyle name="Navadno 3 2 5 5 2 2 2" xfId="6729" xr:uid="{00000000-0005-0000-0000-0000AE160000}"/>
    <cellStyle name="Navadno 3 2 5 5 2 3" xfId="1823" xr:uid="{00000000-0005-0000-0000-0000AF160000}"/>
    <cellStyle name="Navadno 3 2 5 5 2 3 2" xfId="5497" xr:uid="{00000000-0005-0000-0000-0000B0160000}"/>
    <cellStyle name="Navadno 3 2 5 5 2 4" xfId="4289" xr:uid="{00000000-0005-0000-0000-0000B1160000}"/>
    <cellStyle name="Navadno 3 2 5 5 3" xfId="936" xr:uid="{00000000-0005-0000-0000-0000B2160000}"/>
    <cellStyle name="Navadno 3 2 5 5 3 2" xfId="3467" xr:uid="{00000000-0005-0000-0000-0000B3160000}"/>
    <cellStyle name="Navadno 3 2 5 5 3 2 2" xfId="7139" xr:uid="{00000000-0005-0000-0000-0000B4160000}"/>
    <cellStyle name="Navadno 3 2 5 5 3 3" xfId="2233" xr:uid="{00000000-0005-0000-0000-0000B5160000}"/>
    <cellStyle name="Navadno 3 2 5 5 3 3 2" xfId="5907" xr:uid="{00000000-0005-0000-0000-0000B6160000}"/>
    <cellStyle name="Navadno 3 2 5 5 3 4" xfId="4699" xr:uid="{00000000-0005-0000-0000-0000B7160000}"/>
    <cellStyle name="Navadno 3 2 5 5 4" xfId="2665" xr:uid="{00000000-0005-0000-0000-0000B8160000}"/>
    <cellStyle name="Navadno 3 2 5 5 4 2" xfId="6337" xr:uid="{00000000-0005-0000-0000-0000B9160000}"/>
    <cellStyle name="Navadno 3 2 5 5 5" xfId="1431" xr:uid="{00000000-0005-0000-0000-0000BA160000}"/>
    <cellStyle name="Navadno 3 2 5 5 5 2" xfId="5105" xr:uid="{00000000-0005-0000-0000-0000BB160000}"/>
    <cellStyle name="Navadno 3 2 5 5 6" xfId="3897" xr:uid="{00000000-0005-0000-0000-0000BC160000}"/>
    <cellStyle name="Navadno 3 2 5 6" xfId="512" xr:uid="{00000000-0005-0000-0000-0000BD160000}"/>
    <cellStyle name="Navadno 3 2 5 6 2" xfId="3043" xr:uid="{00000000-0005-0000-0000-0000BE160000}"/>
    <cellStyle name="Navadno 3 2 5 6 2 2" xfId="6715" xr:uid="{00000000-0005-0000-0000-0000BF160000}"/>
    <cellStyle name="Navadno 3 2 5 6 3" xfId="1809" xr:uid="{00000000-0005-0000-0000-0000C0160000}"/>
    <cellStyle name="Navadno 3 2 5 6 3 2" xfId="5483" xr:uid="{00000000-0005-0000-0000-0000C1160000}"/>
    <cellStyle name="Navadno 3 2 5 6 4" xfId="4275" xr:uid="{00000000-0005-0000-0000-0000C2160000}"/>
    <cellStyle name="Navadno 3 2 5 7" xfId="895" xr:uid="{00000000-0005-0000-0000-0000C3160000}"/>
    <cellStyle name="Navadno 3 2 5 7 2" xfId="3426" xr:uid="{00000000-0005-0000-0000-0000C4160000}"/>
    <cellStyle name="Navadno 3 2 5 7 2 2" xfId="7098" xr:uid="{00000000-0005-0000-0000-0000C5160000}"/>
    <cellStyle name="Navadno 3 2 5 7 3" xfId="2192" xr:uid="{00000000-0005-0000-0000-0000C6160000}"/>
    <cellStyle name="Navadno 3 2 5 7 3 2" xfId="5866" xr:uid="{00000000-0005-0000-0000-0000C7160000}"/>
    <cellStyle name="Navadno 3 2 5 7 4" xfId="4658" xr:uid="{00000000-0005-0000-0000-0000C8160000}"/>
    <cellStyle name="Navadno 3 2 5 8" xfId="922" xr:uid="{00000000-0005-0000-0000-0000C9160000}"/>
    <cellStyle name="Navadno 3 2 5 8 2" xfId="3453" xr:uid="{00000000-0005-0000-0000-0000CA160000}"/>
    <cellStyle name="Navadno 3 2 5 8 2 2" xfId="7125" xr:uid="{00000000-0005-0000-0000-0000CB160000}"/>
    <cellStyle name="Navadno 3 2 5 8 3" xfId="2219" xr:uid="{00000000-0005-0000-0000-0000CC160000}"/>
    <cellStyle name="Navadno 3 2 5 8 3 2" xfId="5893" xr:uid="{00000000-0005-0000-0000-0000CD160000}"/>
    <cellStyle name="Navadno 3 2 5 8 4" xfId="4685" xr:uid="{00000000-0005-0000-0000-0000CE160000}"/>
    <cellStyle name="Navadno 3 2 5 9" xfId="2607" xr:uid="{00000000-0005-0000-0000-0000CF160000}"/>
    <cellStyle name="Navadno 3 2 5 9 2" xfId="3841" xr:uid="{00000000-0005-0000-0000-0000D0160000}"/>
    <cellStyle name="Navadno 3 2 5 9 2 2" xfId="7513" xr:uid="{00000000-0005-0000-0000-0000D1160000}"/>
    <cellStyle name="Navadno 3 2 5 9 3" xfId="6281" xr:uid="{00000000-0005-0000-0000-0000D2160000}"/>
    <cellStyle name="Navadno 3 2 6" xfId="85" xr:uid="{00000000-0005-0000-0000-0000D3160000}"/>
    <cellStyle name="Navadno 3 2 6 10" xfId="3867" xr:uid="{00000000-0005-0000-0000-0000D4160000}"/>
    <cellStyle name="Navadno 3 2 6 2" xfId="231" xr:uid="{00000000-0005-0000-0000-0000D5160000}"/>
    <cellStyle name="Navadno 3 2 6 2 2" xfId="376" xr:uid="{00000000-0005-0000-0000-0000D6160000}"/>
    <cellStyle name="Navadno 3 2 6 2 2 2" xfId="774" xr:uid="{00000000-0005-0000-0000-0000D7160000}"/>
    <cellStyle name="Navadno 3 2 6 2 2 2 2" xfId="3305" xr:uid="{00000000-0005-0000-0000-0000D8160000}"/>
    <cellStyle name="Navadno 3 2 6 2 2 2 2 2" xfId="6977" xr:uid="{00000000-0005-0000-0000-0000D9160000}"/>
    <cellStyle name="Navadno 3 2 6 2 2 2 3" xfId="2071" xr:uid="{00000000-0005-0000-0000-0000DA160000}"/>
    <cellStyle name="Navadno 3 2 6 2 2 2 3 2" xfId="5745" xr:uid="{00000000-0005-0000-0000-0000DB160000}"/>
    <cellStyle name="Navadno 3 2 6 2 2 2 4" xfId="4537" xr:uid="{00000000-0005-0000-0000-0000DC160000}"/>
    <cellStyle name="Navadno 3 2 6 2 2 3" xfId="1184" xr:uid="{00000000-0005-0000-0000-0000DD160000}"/>
    <cellStyle name="Navadno 3 2 6 2 2 3 2" xfId="3715" xr:uid="{00000000-0005-0000-0000-0000DE160000}"/>
    <cellStyle name="Navadno 3 2 6 2 2 3 2 2" xfId="7387" xr:uid="{00000000-0005-0000-0000-0000DF160000}"/>
    <cellStyle name="Navadno 3 2 6 2 2 3 3" xfId="2481" xr:uid="{00000000-0005-0000-0000-0000E0160000}"/>
    <cellStyle name="Navadno 3 2 6 2 2 3 3 2" xfId="6155" xr:uid="{00000000-0005-0000-0000-0000E1160000}"/>
    <cellStyle name="Navadno 3 2 6 2 2 3 4" xfId="4947" xr:uid="{00000000-0005-0000-0000-0000E2160000}"/>
    <cellStyle name="Navadno 3 2 6 2 2 4" xfId="2913" xr:uid="{00000000-0005-0000-0000-0000E3160000}"/>
    <cellStyle name="Navadno 3 2 6 2 2 4 2" xfId="6585" xr:uid="{00000000-0005-0000-0000-0000E4160000}"/>
    <cellStyle name="Navadno 3 2 6 2 2 5" xfId="1679" xr:uid="{00000000-0005-0000-0000-0000E5160000}"/>
    <cellStyle name="Navadno 3 2 6 2 2 5 2" xfId="5353" xr:uid="{00000000-0005-0000-0000-0000E6160000}"/>
    <cellStyle name="Navadno 3 2 6 2 2 6" xfId="4145" xr:uid="{00000000-0005-0000-0000-0000E7160000}"/>
    <cellStyle name="Navadno 3 2 6 2 3" xfId="630" xr:uid="{00000000-0005-0000-0000-0000E8160000}"/>
    <cellStyle name="Navadno 3 2 6 2 3 2" xfId="3161" xr:uid="{00000000-0005-0000-0000-0000E9160000}"/>
    <cellStyle name="Navadno 3 2 6 2 3 2 2" xfId="6833" xr:uid="{00000000-0005-0000-0000-0000EA160000}"/>
    <cellStyle name="Navadno 3 2 6 2 3 3" xfId="1927" xr:uid="{00000000-0005-0000-0000-0000EB160000}"/>
    <cellStyle name="Navadno 3 2 6 2 3 3 2" xfId="5601" xr:uid="{00000000-0005-0000-0000-0000EC160000}"/>
    <cellStyle name="Navadno 3 2 6 2 3 4" xfId="4393" xr:uid="{00000000-0005-0000-0000-0000ED160000}"/>
    <cellStyle name="Navadno 3 2 6 2 4" xfId="1040" xr:uid="{00000000-0005-0000-0000-0000EE160000}"/>
    <cellStyle name="Navadno 3 2 6 2 4 2" xfId="3571" xr:uid="{00000000-0005-0000-0000-0000EF160000}"/>
    <cellStyle name="Navadno 3 2 6 2 4 2 2" xfId="7243" xr:uid="{00000000-0005-0000-0000-0000F0160000}"/>
    <cellStyle name="Navadno 3 2 6 2 4 3" xfId="2337" xr:uid="{00000000-0005-0000-0000-0000F1160000}"/>
    <cellStyle name="Navadno 3 2 6 2 4 3 2" xfId="6011" xr:uid="{00000000-0005-0000-0000-0000F2160000}"/>
    <cellStyle name="Navadno 3 2 6 2 4 4" xfId="4803" xr:uid="{00000000-0005-0000-0000-0000F3160000}"/>
    <cellStyle name="Navadno 3 2 6 2 5" xfId="2769" xr:uid="{00000000-0005-0000-0000-0000F4160000}"/>
    <cellStyle name="Navadno 3 2 6 2 5 2" xfId="6441" xr:uid="{00000000-0005-0000-0000-0000F5160000}"/>
    <cellStyle name="Navadno 3 2 6 2 6" xfId="1535" xr:uid="{00000000-0005-0000-0000-0000F6160000}"/>
    <cellStyle name="Navadno 3 2 6 2 6 2" xfId="5209" xr:uid="{00000000-0005-0000-0000-0000F7160000}"/>
    <cellStyle name="Navadno 3 2 6 2 7" xfId="4001" xr:uid="{00000000-0005-0000-0000-0000F8160000}"/>
    <cellStyle name="Navadno 3 2 6 3" xfId="322" xr:uid="{00000000-0005-0000-0000-0000F9160000}"/>
    <cellStyle name="Navadno 3 2 6 3 2" xfId="720" xr:uid="{00000000-0005-0000-0000-0000FA160000}"/>
    <cellStyle name="Navadno 3 2 6 3 2 2" xfId="3251" xr:uid="{00000000-0005-0000-0000-0000FB160000}"/>
    <cellStyle name="Navadno 3 2 6 3 2 2 2" xfId="6923" xr:uid="{00000000-0005-0000-0000-0000FC160000}"/>
    <cellStyle name="Navadno 3 2 6 3 2 3" xfId="2017" xr:uid="{00000000-0005-0000-0000-0000FD160000}"/>
    <cellStyle name="Navadno 3 2 6 3 2 3 2" xfId="5691" xr:uid="{00000000-0005-0000-0000-0000FE160000}"/>
    <cellStyle name="Navadno 3 2 6 3 2 4" xfId="4483" xr:uid="{00000000-0005-0000-0000-0000FF160000}"/>
    <cellStyle name="Navadno 3 2 6 3 3" xfId="1130" xr:uid="{00000000-0005-0000-0000-000000170000}"/>
    <cellStyle name="Navadno 3 2 6 3 3 2" xfId="3661" xr:uid="{00000000-0005-0000-0000-000001170000}"/>
    <cellStyle name="Navadno 3 2 6 3 3 2 2" xfId="7333" xr:uid="{00000000-0005-0000-0000-000002170000}"/>
    <cellStyle name="Navadno 3 2 6 3 3 3" xfId="2427" xr:uid="{00000000-0005-0000-0000-000003170000}"/>
    <cellStyle name="Navadno 3 2 6 3 3 3 2" xfId="6101" xr:uid="{00000000-0005-0000-0000-000004170000}"/>
    <cellStyle name="Navadno 3 2 6 3 3 4" xfId="4893" xr:uid="{00000000-0005-0000-0000-000005170000}"/>
    <cellStyle name="Navadno 3 2 6 3 4" xfId="2859" xr:uid="{00000000-0005-0000-0000-000006170000}"/>
    <cellStyle name="Navadno 3 2 6 3 4 2" xfId="6531" xr:uid="{00000000-0005-0000-0000-000007170000}"/>
    <cellStyle name="Navadno 3 2 6 3 5" xfId="1625" xr:uid="{00000000-0005-0000-0000-000008170000}"/>
    <cellStyle name="Navadno 3 2 6 3 5 2" xfId="5299" xr:uid="{00000000-0005-0000-0000-000009170000}"/>
    <cellStyle name="Navadno 3 2 6 3 6" xfId="4091" xr:uid="{00000000-0005-0000-0000-00000A170000}"/>
    <cellStyle name="Navadno 3 2 6 4" xfId="417" xr:uid="{00000000-0005-0000-0000-00000B170000}"/>
    <cellStyle name="Navadno 3 2 6 4 2" xfId="810" xr:uid="{00000000-0005-0000-0000-00000C170000}"/>
    <cellStyle name="Navadno 3 2 6 4 2 2" xfId="3341" xr:uid="{00000000-0005-0000-0000-00000D170000}"/>
    <cellStyle name="Navadno 3 2 6 4 2 2 2" xfId="7013" xr:uid="{00000000-0005-0000-0000-00000E170000}"/>
    <cellStyle name="Navadno 3 2 6 4 2 3" xfId="2107" xr:uid="{00000000-0005-0000-0000-00000F170000}"/>
    <cellStyle name="Navadno 3 2 6 4 2 3 2" xfId="5781" xr:uid="{00000000-0005-0000-0000-000010170000}"/>
    <cellStyle name="Navadno 3 2 6 4 2 4" xfId="4573" xr:uid="{00000000-0005-0000-0000-000011170000}"/>
    <cellStyle name="Navadno 3 2 6 4 3" xfId="1220" xr:uid="{00000000-0005-0000-0000-000012170000}"/>
    <cellStyle name="Navadno 3 2 6 4 3 2" xfId="3751" xr:uid="{00000000-0005-0000-0000-000013170000}"/>
    <cellStyle name="Navadno 3 2 6 4 3 2 2" xfId="7423" xr:uid="{00000000-0005-0000-0000-000014170000}"/>
    <cellStyle name="Navadno 3 2 6 4 3 3" xfId="2517" xr:uid="{00000000-0005-0000-0000-000015170000}"/>
    <cellStyle name="Navadno 3 2 6 4 3 3 2" xfId="6191" xr:uid="{00000000-0005-0000-0000-000016170000}"/>
    <cellStyle name="Navadno 3 2 6 4 3 4" xfId="4983" xr:uid="{00000000-0005-0000-0000-000017170000}"/>
    <cellStyle name="Navadno 3 2 6 4 4" xfId="2949" xr:uid="{00000000-0005-0000-0000-000018170000}"/>
    <cellStyle name="Navadno 3 2 6 4 4 2" xfId="6621" xr:uid="{00000000-0005-0000-0000-000019170000}"/>
    <cellStyle name="Navadno 3 2 6 4 5" xfId="1715" xr:uid="{00000000-0005-0000-0000-00001A170000}"/>
    <cellStyle name="Navadno 3 2 6 4 5 2" xfId="5389" xr:uid="{00000000-0005-0000-0000-00001B170000}"/>
    <cellStyle name="Navadno 3 2 6 4 6" xfId="4181" xr:uid="{00000000-0005-0000-0000-00001C170000}"/>
    <cellStyle name="Navadno 3 2 6 5" xfId="146" xr:uid="{00000000-0005-0000-0000-00001D170000}"/>
    <cellStyle name="Navadno 3 2 6 5 2" xfId="545" xr:uid="{00000000-0005-0000-0000-00001E170000}"/>
    <cellStyle name="Navadno 3 2 6 5 2 2" xfId="3076" xr:uid="{00000000-0005-0000-0000-00001F170000}"/>
    <cellStyle name="Navadno 3 2 6 5 2 2 2" xfId="6748" xr:uid="{00000000-0005-0000-0000-000020170000}"/>
    <cellStyle name="Navadno 3 2 6 5 2 3" xfId="1842" xr:uid="{00000000-0005-0000-0000-000021170000}"/>
    <cellStyle name="Navadno 3 2 6 5 2 3 2" xfId="5516" xr:uid="{00000000-0005-0000-0000-000022170000}"/>
    <cellStyle name="Navadno 3 2 6 5 2 4" xfId="4308" xr:uid="{00000000-0005-0000-0000-000023170000}"/>
    <cellStyle name="Navadno 3 2 6 5 3" xfId="955" xr:uid="{00000000-0005-0000-0000-000024170000}"/>
    <cellStyle name="Navadno 3 2 6 5 3 2" xfId="3486" xr:uid="{00000000-0005-0000-0000-000025170000}"/>
    <cellStyle name="Navadno 3 2 6 5 3 2 2" xfId="7158" xr:uid="{00000000-0005-0000-0000-000026170000}"/>
    <cellStyle name="Navadno 3 2 6 5 3 3" xfId="2252" xr:uid="{00000000-0005-0000-0000-000027170000}"/>
    <cellStyle name="Navadno 3 2 6 5 3 3 2" xfId="5926" xr:uid="{00000000-0005-0000-0000-000028170000}"/>
    <cellStyle name="Navadno 3 2 6 5 3 4" xfId="4718" xr:uid="{00000000-0005-0000-0000-000029170000}"/>
    <cellStyle name="Navadno 3 2 6 5 4" xfId="2684" xr:uid="{00000000-0005-0000-0000-00002A170000}"/>
    <cellStyle name="Navadno 3 2 6 5 4 2" xfId="6356" xr:uid="{00000000-0005-0000-0000-00002B170000}"/>
    <cellStyle name="Navadno 3 2 6 5 5" xfId="1450" xr:uid="{00000000-0005-0000-0000-00002C170000}"/>
    <cellStyle name="Navadno 3 2 6 5 5 2" xfId="5124" xr:uid="{00000000-0005-0000-0000-00002D170000}"/>
    <cellStyle name="Navadno 3 2 6 5 6" xfId="3916" xr:uid="{00000000-0005-0000-0000-00002E170000}"/>
    <cellStyle name="Navadno 3 2 6 6" xfId="496" xr:uid="{00000000-0005-0000-0000-00002F170000}"/>
    <cellStyle name="Navadno 3 2 6 6 2" xfId="3027" xr:uid="{00000000-0005-0000-0000-000030170000}"/>
    <cellStyle name="Navadno 3 2 6 6 2 2" xfId="6699" xr:uid="{00000000-0005-0000-0000-000031170000}"/>
    <cellStyle name="Navadno 3 2 6 6 3" xfId="1793" xr:uid="{00000000-0005-0000-0000-000032170000}"/>
    <cellStyle name="Navadno 3 2 6 6 3 2" xfId="5467" xr:uid="{00000000-0005-0000-0000-000033170000}"/>
    <cellStyle name="Navadno 3 2 6 6 4" xfId="4259" xr:uid="{00000000-0005-0000-0000-000034170000}"/>
    <cellStyle name="Navadno 3 2 6 7" xfId="906" xr:uid="{00000000-0005-0000-0000-000035170000}"/>
    <cellStyle name="Navadno 3 2 6 7 2" xfId="3437" xr:uid="{00000000-0005-0000-0000-000036170000}"/>
    <cellStyle name="Navadno 3 2 6 7 2 2" xfId="7109" xr:uid="{00000000-0005-0000-0000-000037170000}"/>
    <cellStyle name="Navadno 3 2 6 7 3" xfId="2203" xr:uid="{00000000-0005-0000-0000-000038170000}"/>
    <cellStyle name="Navadno 3 2 6 7 3 2" xfId="5877" xr:uid="{00000000-0005-0000-0000-000039170000}"/>
    <cellStyle name="Navadno 3 2 6 7 4" xfId="4669" xr:uid="{00000000-0005-0000-0000-00003A170000}"/>
    <cellStyle name="Navadno 3 2 6 8" xfId="2635" xr:uid="{00000000-0005-0000-0000-00003B170000}"/>
    <cellStyle name="Navadno 3 2 6 8 2" xfId="6307" xr:uid="{00000000-0005-0000-0000-00003C170000}"/>
    <cellStyle name="Navadno 3 2 6 9" xfId="1401" xr:uid="{00000000-0005-0000-0000-00003D170000}"/>
    <cellStyle name="Navadno 3 2 6 9 2" xfId="5075" xr:uid="{00000000-0005-0000-0000-00003E170000}"/>
    <cellStyle name="Navadno 3 2 7" xfId="111" xr:uid="{00000000-0005-0000-0000-00003F170000}"/>
    <cellStyle name="Navadno 3 2 7 2" xfId="252" xr:uid="{00000000-0005-0000-0000-000040170000}"/>
    <cellStyle name="Navadno 3 2 7 2 2" xfId="349" xr:uid="{00000000-0005-0000-0000-000041170000}"/>
    <cellStyle name="Navadno 3 2 7 2 2 2" xfId="747" xr:uid="{00000000-0005-0000-0000-000042170000}"/>
    <cellStyle name="Navadno 3 2 7 2 2 2 2" xfId="3278" xr:uid="{00000000-0005-0000-0000-000043170000}"/>
    <cellStyle name="Navadno 3 2 7 2 2 2 2 2" xfId="6950" xr:uid="{00000000-0005-0000-0000-000044170000}"/>
    <cellStyle name="Navadno 3 2 7 2 2 2 3" xfId="2044" xr:uid="{00000000-0005-0000-0000-000045170000}"/>
    <cellStyle name="Navadno 3 2 7 2 2 2 3 2" xfId="5718" xr:uid="{00000000-0005-0000-0000-000046170000}"/>
    <cellStyle name="Navadno 3 2 7 2 2 2 4" xfId="4510" xr:uid="{00000000-0005-0000-0000-000047170000}"/>
    <cellStyle name="Navadno 3 2 7 2 2 3" xfId="1157" xr:uid="{00000000-0005-0000-0000-000048170000}"/>
    <cellStyle name="Navadno 3 2 7 2 2 3 2" xfId="3688" xr:uid="{00000000-0005-0000-0000-000049170000}"/>
    <cellStyle name="Navadno 3 2 7 2 2 3 2 2" xfId="7360" xr:uid="{00000000-0005-0000-0000-00004A170000}"/>
    <cellStyle name="Navadno 3 2 7 2 2 3 3" xfId="2454" xr:uid="{00000000-0005-0000-0000-00004B170000}"/>
    <cellStyle name="Navadno 3 2 7 2 2 3 3 2" xfId="6128" xr:uid="{00000000-0005-0000-0000-00004C170000}"/>
    <cellStyle name="Navadno 3 2 7 2 2 3 4" xfId="4920" xr:uid="{00000000-0005-0000-0000-00004D170000}"/>
    <cellStyle name="Navadno 3 2 7 2 2 4" xfId="2886" xr:uid="{00000000-0005-0000-0000-00004E170000}"/>
    <cellStyle name="Navadno 3 2 7 2 2 4 2" xfId="6558" xr:uid="{00000000-0005-0000-0000-00004F170000}"/>
    <cellStyle name="Navadno 3 2 7 2 2 5" xfId="1652" xr:uid="{00000000-0005-0000-0000-000050170000}"/>
    <cellStyle name="Navadno 3 2 7 2 2 5 2" xfId="5326" xr:uid="{00000000-0005-0000-0000-000051170000}"/>
    <cellStyle name="Navadno 3 2 7 2 2 6" xfId="4118" xr:uid="{00000000-0005-0000-0000-000052170000}"/>
    <cellStyle name="Navadno 3 2 7 2 3" xfId="650" xr:uid="{00000000-0005-0000-0000-000053170000}"/>
    <cellStyle name="Navadno 3 2 7 2 3 2" xfId="3181" xr:uid="{00000000-0005-0000-0000-000054170000}"/>
    <cellStyle name="Navadno 3 2 7 2 3 2 2" xfId="6853" xr:uid="{00000000-0005-0000-0000-000055170000}"/>
    <cellStyle name="Navadno 3 2 7 2 3 3" xfId="1947" xr:uid="{00000000-0005-0000-0000-000056170000}"/>
    <cellStyle name="Navadno 3 2 7 2 3 3 2" xfId="5621" xr:uid="{00000000-0005-0000-0000-000057170000}"/>
    <cellStyle name="Navadno 3 2 7 2 3 4" xfId="4413" xr:uid="{00000000-0005-0000-0000-000058170000}"/>
    <cellStyle name="Navadno 3 2 7 2 4" xfId="1060" xr:uid="{00000000-0005-0000-0000-000059170000}"/>
    <cellStyle name="Navadno 3 2 7 2 4 2" xfId="3591" xr:uid="{00000000-0005-0000-0000-00005A170000}"/>
    <cellStyle name="Navadno 3 2 7 2 4 2 2" xfId="7263" xr:uid="{00000000-0005-0000-0000-00005B170000}"/>
    <cellStyle name="Navadno 3 2 7 2 4 3" xfId="2357" xr:uid="{00000000-0005-0000-0000-00005C170000}"/>
    <cellStyle name="Navadno 3 2 7 2 4 3 2" xfId="6031" xr:uid="{00000000-0005-0000-0000-00005D170000}"/>
    <cellStyle name="Navadno 3 2 7 2 4 4" xfId="4823" xr:uid="{00000000-0005-0000-0000-00005E170000}"/>
    <cellStyle name="Navadno 3 2 7 2 5" xfId="2789" xr:uid="{00000000-0005-0000-0000-00005F170000}"/>
    <cellStyle name="Navadno 3 2 7 2 5 2" xfId="6461" xr:uid="{00000000-0005-0000-0000-000060170000}"/>
    <cellStyle name="Navadno 3 2 7 2 6" xfId="1555" xr:uid="{00000000-0005-0000-0000-000061170000}"/>
    <cellStyle name="Navadno 3 2 7 2 6 2" xfId="5229" xr:uid="{00000000-0005-0000-0000-000062170000}"/>
    <cellStyle name="Navadno 3 2 7 2 7" xfId="4021" xr:uid="{00000000-0005-0000-0000-000063170000}"/>
    <cellStyle name="Navadno 3 2 7 3" xfId="295" xr:uid="{00000000-0005-0000-0000-000064170000}"/>
    <cellStyle name="Navadno 3 2 7 3 2" xfId="693" xr:uid="{00000000-0005-0000-0000-000065170000}"/>
    <cellStyle name="Navadno 3 2 7 3 2 2" xfId="3224" xr:uid="{00000000-0005-0000-0000-000066170000}"/>
    <cellStyle name="Navadno 3 2 7 3 2 2 2" xfId="6896" xr:uid="{00000000-0005-0000-0000-000067170000}"/>
    <cellStyle name="Navadno 3 2 7 3 2 3" xfId="1990" xr:uid="{00000000-0005-0000-0000-000068170000}"/>
    <cellStyle name="Navadno 3 2 7 3 2 3 2" xfId="5664" xr:uid="{00000000-0005-0000-0000-000069170000}"/>
    <cellStyle name="Navadno 3 2 7 3 2 4" xfId="4456" xr:uid="{00000000-0005-0000-0000-00006A170000}"/>
    <cellStyle name="Navadno 3 2 7 3 3" xfId="1103" xr:uid="{00000000-0005-0000-0000-00006B170000}"/>
    <cellStyle name="Navadno 3 2 7 3 3 2" xfId="3634" xr:uid="{00000000-0005-0000-0000-00006C170000}"/>
    <cellStyle name="Navadno 3 2 7 3 3 2 2" xfId="7306" xr:uid="{00000000-0005-0000-0000-00006D170000}"/>
    <cellStyle name="Navadno 3 2 7 3 3 3" xfId="2400" xr:uid="{00000000-0005-0000-0000-00006E170000}"/>
    <cellStyle name="Navadno 3 2 7 3 3 3 2" xfId="6074" xr:uid="{00000000-0005-0000-0000-00006F170000}"/>
    <cellStyle name="Navadno 3 2 7 3 3 4" xfId="4866" xr:uid="{00000000-0005-0000-0000-000070170000}"/>
    <cellStyle name="Navadno 3 2 7 3 4" xfId="2832" xr:uid="{00000000-0005-0000-0000-000071170000}"/>
    <cellStyle name="Navadno 3 2 7 3 4 2" xfId="6504" xr:uid="{00000000-0005-0000-0000-000072170000}"/>
    <cellStyle name="Navadno 3 2 7 3 5" xfId="1598" xr:uid="{00000000-0005-0000-0000-000073170000}"/>
    <cellStyle name="Navadno 3 2 7 3 5 2" xfId="5272" xr:uid="{00000000-0005-0000-0000-000074170000}"/>
    <cellStyle name="Navadno 3 2 7 3 6" xfId="4064" xr:uid="{00000000-0005-0000-0000-000075170000}"/>
    <cellStyle name="Navadno 3 2 7 4" xfId="435" xr:uid="{00000000-0005-0000-0000-000076170000}"/>
    <cellStyle name="Navadno 3 2 7 4 2" xfId="828" xr:uid="{00000000-0005-0000-0000-000077170000}"/>
    <cellStyle name="Navadno 3 2 7 4 2 2" xfId="3359" xr:uid="{00000000-0005-0000-0000-000078170000}"/>
    <cellStyle name="Navadno 3 2 7 4 2 2 2" xfId="7031" xr:uid="{00000000-0005-0000-0000-000079170000}"/>
    <cellStyle name="Navadno 3 2 7 4 2 3" xfId="2125" xr:uid="{00000000-0005-0000-0000-00007A170000}"/>
    <cellStyle name="Navadno 3 2 7 4 2 3 2" xfId="5799" xr:uid="{00000000-0005-0000-0000-00007B170000}"/>
    <cellStyle name="Navadno 3 2 7 4 2 4" xfId="4591" xr:uid="{00000000-0005-0000-0000-00007C170000}"/>
    <cellStyle name="Navadno 3 2 7 4 3" xfId="1238" xr:uid="{00000000-0005-0000-0000-00007D170000}"/>
    <cellStyle name="Navadno 3 2 7 4 3 2" xfId="3769" xr:uid="{00000000-0005-0000-0000-00007E170000}"/>
    <cellStyle name="Navadno 3 2 7 4 3 2 2" xfId="7441" xr:uid="{00000000-0005-0000-0000-00007F170000}"/>
    <cellStyle name="Navadno 3 2 7 4 3 3" xfId="2535" xr:uid="{00000000-0005-0000-0000-000080170000}"/>
    <cellStyle name="Navadno 3 2 7 4 3 3 2" xfId="6209" xr:uid="{00000000-0005-0000-0000-000081170000}"/>
    <cellStyle name="Navadno 3 2 7 4 3 4" xfId="5001" xr:uid="{00000000-0005-0000-0000-000082170000}"/>
    <cellStyle name="Navadno 3 2 7 4 4" xfId="2967" xr:uid="{00000000-0005-0000-0000-000083170000}"/>
    <cellStyle name="Navadno 3 2 7 4 4 2" xfId="6639" xr:uid="{00000000-0005-0000-0000-000084170000}"/>
    <cellStyle name="Navadno 3 2 7 4 5" xfId="1733" xr:uid="{00000000-0005-0000-0000-000085170000}"/>
    <cellStyle name="Navadno 3 2 7 4 5 2" xfId="5407" xr:uid="{00000000-0005-0000-0000-000086170000}"/>
    <cellStyle name="Navadno 3 2 7 4 6" xfId="4199" xr:uid="{00000000-0005-0000-0000-000087170000}"/>
    <cellStyle name="Navadno 3 2 7 5" xfId="515" xr:uid="{00000000-0005-0000-0000-000088170000}"/>
    <cellStyle name="Navadno 3 2 7 5 2" xfId="3046" xr:uid="{00000000-0005-0000-0000-000089170000}"/>
    <cellStyle name="Navadno 3 2 7 5 2 2" xfId="6718" xr:uid="{00000000-0005-0000-0000-00008A170000}"/>
    <cellStyle name="Navadno 3 2 7 5 3" xfId="1812" xr:uid="{00000000-0005-0000-0000-00008B170000}"/>
    <cellStyle name="Navadno 3 2 7 5 3 2" xfId="5486" xr:uid="{00000000-0005-0000-0000-00008C170000}"/>
    <cellStyle name="Navadno 3 2 7 5 4" xfId="4278" xr:uid="{00000000-0005-0000-0000-00008D170000}"/>
    <cellStyle name="Navadno 3 2 7 6" xfId="925" xr:uid="{00000000-0005-0000-0000-00008E170000}"/>
    <cellStyle name="Navadno 3 2 7 6 2" xfId="3456" xr:uid="{00000000-0005-0000-0000-00008F170000}"/>
    <cellStyle name="Navadno 3 2 7 6 2 2" xfId="7128" xr:uid="{00000000-0005-0000-0000-000090170000}"/>
    <cellStyle name="Navadno 3 2 7 6 3" xfId="2222" xr:uid="{00000000-0005-0000-0000-000091170000}"/>
    <cellStyle name="Navadno 3 2 7 6 3 2" xfId="5896" xr:uid="{00000000-0005-0000-0000-000092170000}"/>
    <cellStyle name="Navadno 3 2 7 6 4" xfId="4688" xr:uid="{00000000-0005-0000-0000-000093170000}"/>
    <cellStyle name="Navadno 3 2 7 7" xfId="2654" xr:uid="{00000000-0005-0000-0000-000094170000}"/>
    <cellStyle name="Navadno 3 2 7 7 2" xfId="6326" xr:uid="{00000000-0005-0000-0000-000095170000}"/>
    <cellStyle name="Navadno 3 2 7 8" xfId="1420" xr:uid="{00000000-0005-0000-0000-000096170000}"/>
    <cellStyle name="Navadno 3 2 7 8 2" xfId="5094" xr:uid="{00000000-0005-0000-0000-000097170000}"/>
    <cellStyle name="Navadno 3 2 7 9" xfId="3886" xr:uid="{00000000-0005-0000-0000-000098170000}"/>
    <cellStyle name="Navadno 3 2 8" xfId="180" xr:uid="{00000000-0005-0000-0000-000099170000}"/>
    <cellStyle name="Navadno 3 2 8 2" xfId="331" xr:uid="{00000000-0005-0000-0000-00009A170000}"/>
    <cellStyle name="Navadno 3 2 8 2 2" xfId="729" xr:uid="{00000000-0005-0000-0000-00009B170000}"/>
    <cellStyle name="Navadno 3 2 8 2 2 2" xfId="3260" xr:uid="{00000000-0005-0000-0000-00009C170000}"/>
    <cellStyle name="Navadno 3 2 8 2 2 2 2" xfId="6932" xr:uid="{00000000-0005-0000-0000-00009D170000}"/>
    <cellStyle name="Navadno 3 2 8 2 2 3" xfId="2026" xr:uid="{00000000-0005-0000-0000-00009E170000}"/>
    <cellStyle name="Navadno 3 2 8 2 2 3 2" xfId="5700" xr:uid="{00000000-0005-0000-0000-00009F170000}"/>
    <cellStyle name="Navadno 3 2 8 2 2 4" xfId="4492" xr:uid="{00000000-0005-0000-0000-0000A0170000}"/>
    <cellStyle name="Navadno 3 2 8 2 3" xfId="1139" xr:uid="{00000000-0005-0000-0000-0000A1170000}"/>
    <cellStyle name="Navadno 3 2 8 2 3 2" xfId="3670" xr:uid="{00000000-0005-0000-0000-0000A2170000}"/>
    <cellStyle name="Navadno 3 2 8 2 3 2 2" xfId="7342" xr:uid="{00000000-0005-0000-0000-0000A3170000}"/>
    <cellStyle name="Navadno 3 2 8 2 3 3" xfId="2436" xr:uid="{00000000-0005-0000-0000-0000A4170000}"/>
    <cellStyle name="Navadno 3 2 8 2 3 3 2" xfId="6110" xr:uid="{00000000-0005-0000-0000-0000A5170000}"/>
    <cellStyle name="Navadno 3 2 8 2 3 4" xfId="4902" xr:uid="{00000000-0005-0000-0000-0000A6170000}"/>
    <cellStyle name="Navadno 3 2 8 2 4" xfId="2868" xr:uid="{00000000-0005-0000-0000-0000A7170000}"/>
    <cellStyle name="Navadno 3 2 8 2 4 2" xfId="6540" xr:uid="{00000000-0005-0000-0000-0000A8170000}"/>
    <cellStyle name="Navadno 3 2 8 2 5" xfId="1634" xr:uid="{00000000-0005-0000-0000-0000A9170000}"/>
    <cellStyle name="Navadno 3 2 8 2 5 2" xfId="5308" xr:uid="{00000000-0005-0000-0000-0000AA170000}"/>
    <cellStyle name="Navadno 3 2 8 2 6" xfId="4100" xr:uid="{00000000-0005-0000-0000-0000AB170000}"/>
    <cellStyle name="Navadno 3 2 8 3" xfId="453" xr:uid="{00000000-0005-0000-0000-0000AC170000}"/>
    <cellStyle name="Navadno 3 2 8 3 2" xfId="846" xr:uid="{00000000-0005-0000-0000-0000AD170000}"/>
    <cellStyle name="Navadno 3 2 8 3 2 2" xfId="3377" xr:uid="{00000000-0005-0000-0000-0000AE170000}"/>
    <cellStyle name="Navadno 3 2 8 3 2 2 2" xfId="7049" xr:uid="{00000000-0005-0000-0000-0000AF170000}"/>
    <cellStyle name="Navadno 3 2 8 3 2 3" xfId="2143" xr:uid="{00000000-0005-0000-0000-0000B0170000}"/>
    <cellStyle name="Navadno 3 2 8 3 2 3 2" xfId="5817" xr:uid="{00000000-0005-0000-0000-0000B1170000}"/>
    <cellStyle name="Navadno 3 2 8 3 2 4" xfId="4609" xr:uid="{00000000-0005-0000-0000-0000B2170000}"/>
    <cellStyle name="Navadno 3 2 8 3 3" xfId="1256" xr:uid="{00000000-0005-0000-0000-0000B3170000}"/>
    <cellStyle name="Navadno 3 2 8 3 3 2" xfId="3787" xr:uid="{00000000-0005-0000-0000-0000B4170000}"/>
    <cellStyle name="Navadno 3 2 8 3 3 2 2" xfId="7459" xr:uid="{00000000-0005-0000-0000-0000B5170000}"/>
    <cellStyle name="Navadno 3 2 8 3 3 3" xfId="2553" xr:uid="{00000000-0005-0000-0000-0000B6170000}"/>
    <cellStyle name="Navadno 3 2 8 3 3 3 2" xfId="6227" xr:uid="{00000000-0005-0000-0000-0000B7170000}"/>
    <cellStyle name="Navadno 3 2 8 3 3 4" xfId="5019" xr:uid="{00000000-0005-0000-0000-0000B8170000}"/>
    <cellStyle name="Navadno 3 2 8 3 4" xfId="2985" xr:uid="{00000000-0005-0000-0000-0000B9170000}"/>
    <cellStyle name="Navadno 3 2 8 3 4 2" xfId="6657" xr:uid="{00000000-0005-0000-0000-0000BA170000}"/>
    <cellStyle name="Navadno 3 2 8 3 5" xfId="1751" xr:uid="{00000000-0005-0000-0000-0000BB170000}"/>
    <cellStyle name="Navadno 3 2 8 3 5 2" xfId="5425" xr:uid="{00000000-0005-0000-0000-0000BC170000}"/>
    <cellStyle name="Navadno 3 2 8 3 6" xfId="4217" xr:uid="{00000000-0005-0000-0000-0000BD170000}"/>
    <cellStyle name="Navadno 3 2 8 4" xfId="579" xr:uid="{00000000-0005-0000-0000-0000BE170000}"/>
    <cellStyle name="Navadno 3 2 8 4 2" xfId="3110" xr:uid="{00000000-0005-0000-0000-0000BF170000}"/>
    <cellStyle name="Navadno 3 2 8 4 2 2" xfId="6782" xr:uid="{00000000-0005-0000-0000-0000C0170000}"/>
    <cellStyle name="Navadno 3 2 8 4 3" xfId="1876" xr:uid="{00000000-0005-0000-0000-0000C1170000}"/>
    <cellStyle name="Navadno 3 2 8 4 3 2" xfId="5550" xr:uid="{00000000-0005-0000-0000-0000C2170000}"/>
    <cellStyle name="Navadno 3 2 8 4 4" xfId="4342" xr:uid="{00000000-0005-0000-0000-0000C3170000}"/>
    <cellStyle name="Navadno 3 2 8 5" xfId="989" xr:uid="{00000000-0005-0000-0000-0000C4170000}"/>
    <cellStyle name="Navadno 3 2 8 5 2" xfId="3520" xr:uid="{00000000-0005-0000-0000-0000C5170000}"/>
    <cellStyle name="Navadno 3 2 8 5 2 2" xfId="7192" xr:uid="{00000000-0005-0000-0000-0000C6170000}"/>
    <cellStyle name="Navadno 3 2 8 5 3" xfId="2286" xr:uid="{00000000-0005-0000-0000-0000C7170000}"/>
    <cellStyle name="Navadno 3 2 8 5 3 2" xfId="5960" xr:uid="{00000000-0005-0000-0000-0000C8170000}"/>
    <cellStyle name="Navadno 3 2 8 5 4" xfId="4752" xr:uid="{00000000-0005-0000-0000-0000C9170000}"/>
    <cellStyle name="Navadno 3 2 8 6" xfId="2718" xr:uid="{00000000-0005-0000-0000-0000CA170000}"/>
    <cellStyle name="Navadno 3 2 8 6 2" xfId="6390" xr:uid="{00000000-0005-0000-0000-0000CB170000}"/>
    <cellStyle name="Navadno 3 2 8 7" xfId="1484" xr:uid="{00000000-0005-0000-0000-0000CC170000}"/>
    <cellStyle name="Navadno 3 2 8 7 2" xfId="5158" xr:uid="{00000000-0005-0000-0000-0000CD170000}"/>
    <cellStyle name="Navadno 3 2 8 8" xfId="3950" xr:uid="{00000000-0005-0000-0000-0000CE170000}"/>
    <cellStyle name="Navadno 3 2 9" xfId="189" xr:uid="{00000000-0005-0000-0000-0000CF170000}"/>
    <cellStyle name="Navadno 3 2 9 2" xfId="462" xr:uid="{00000000-0005-0000-0000-0000D0170000}"/>
    <cellStyle name="Navadno 3 2 9 2 2" xfId="855" xr:uid="{00000000-0005-0000-0000-0000D1170000}"/>
    <cellStyle name="Navadno 3 2 9 2 2 2" xfId="3386" xr:uid="{00000000-0005-0000-0000-0000D2170000}"/>
    <cellStyle name="Navadno 3 2 9 2 2 2 2" xfId="7058" xr:uid="{00000000-0005-0000-0000-0000D3170000}"/>
    <cellStyle name="Navadno 3 2 9 2 2 3" xfId="2152" xr:uid="{00000000-0005-0000-0000-0000D4170000}"/>
    <cellStyle name="Navadno 3 2 9 2 2 3 2" xfId="5826" xr:uid="{00000000-0005-0000-0000-0000D5170000}"/>
    <cellStyle name="Navadno 3 2 9 2 2 4" xfId="4618" xr:uid="{00000000-0005-0000-0000-0000D6170000}"/>
    <cellStyle name="Navadno 3 2 9 2 3" xfId="1265" xr:uid="{00000000-0005-0000-0000-0000D7170000}"/>
    <cellStyle name="Navadno 3 2 9 2 3 2" xfId="3796" xr:uid="{00000000-0005-0000-0000-0000D8170000}"/>
    <cellStyle name="Navadno 3 2 9 2 3 2 2" xfId="7468" xr:uid="{00000000-0005-0000-0000-0000D9170000}"/>
    <cellStyle name="Navadno 3 2 9 2 3 3" xfId="2562" xr:uid="{00000000-0005-0000-0000-0000DA170000}"/>
    <cellStyle name="Navadno 3 2 9 2 3 3 2" xfId="6236" xr:uid="{00000000-0005-0000-0000-0000DB170000}"/>
    <cellStyle name="Navadno 3 2 9 2 3 4" xfId="5028" xr:uid="{00000000-0005-0000-0000-0000DC170000}"/>
    <cellStyle name="Navadno 3 2 9 2 4" xfId="2994" xr:uid="{00000000-0005-0000-0000-0000DD170000}"/>
    <cellStyle name="Navadno 3 2 9 2 4 2" xfId="6666" xr:uid="{00000000-0005-0000-0000-0000DE170000}"/>
    <cellStyle name="Navadno 3 2 9 2 5" xfId="1760" xr:uid="{00000000-0005-0000-0000-0000DF170000}"/>
    <cellStyle name="Navadno 3 2 9 2 5 2" xfId="5434" xr:uid="{00000000-0005-0000-0000-0000E0170000}"/>
    <cellStyle name="Navadno 3 2 9 2 6" xfId="4226" xr:uid="{00000000-0005-0000-0000-0000E1170000}"/>
    <cellStyle name="Navadno 3 2 9 3" xfId="588" xr:uid="{00000000-0005-0000-0000-0000E2170000}"/>
    <cellStyle name="Navadno 3 2 9 3 2" xfId="3119" xr:uid="{00000000-0005-0000-0000-0000E3170000}"/>
    <cellStyle name="Navadno 3 2 9 3 2 2" xfId="6791" xr:uid="{00000000-0005-0000-0000-0000E4170000}"/>
    <cellStyle name="Navadno 3 2 9 3 3" xfId="1885" xr:uid="{00000000-0005-0000-0000-0000E5170000}"/>
    <cellStyle name="Navadno 3 2 9 3 3 2" xfId="5559" xr:uid="{00000000-0005-0000-0000-0000E6170000}"/>
    <cellStyle name="Navadno 3 2 9 3 4" xfId="4351" xr:uid="{00000000-0005-0000-0000-0000E7170000}"/>
    <cellStyle name="Navadno 3 2 9 4" xfId="998" xr:uid="{00000000-0005-0000-0000-0000E8170000}"/>
    <cellStyle name="Navadno 3 2 9 4 2" xfId="3529" xr:uid="{00000000-0005-0000-0000-0000E9170000}"/>
    <cellStyle name="Navadno 3 2 9 4 2 2" xfId="7201" xr:uid="{00000000-0005-0000-0000-0000EA170000}"/>
    <cellStyle name="Navadno 3 2 9 4 3" xfId="2295" xr:uid="{00000000-0005-0000-0000-0000EB170000}"/>
    <cellStyle name="Navadno 3 2 9 4 3 2" xfId="5969" xr:uid="{00000000-0005-0000-0000-0000EC170000}"/>
    <cellStyle name="Navadno 3 2 9 4 4" xfId="4761" xr:uid="{00000000-0005-0000-0000-0000ED170000}"/>
    <cellStyle name="Navadno 3 2 9 5" xfId="2727" xr:uid="{00000000-0005-0000-0000-0000EE170000}"/>
    <cellStyle name="Navadno 3 2 9 5 2" xfId="6399" xr:uid="{00000000-0005-0000-0000-0000EF170000}"/>
    <cellStyle name="Navadno 3 2 9 6" xfId="1493" xr:uid="{00000000-0005-0000-0000-0000F0170000}"/>
    <cellStyle name="Navadno 3 2 9 6 2" xfId="5167" xr:uid="{00000000-0005-0000-0000-0000F1170000}"/>
    <cellStyle name="Navadno 3 2 9 7" xfId="3959" xr:uid="{00000000-0005-0000-0000-0000F2170000}"/>
    <cellStyle name="Navadno 3 3" xfId="6" xr:uid="{00000000-0005-0000-0000-0000F3170000}"/>
    <cellStyle name="Navadno 3 3 10" xfId="880" xr:uid="{00000000-0005-0000-0000-0000F4170000}"/>
    <cellStyle name="Navadno 3 3 10 2" xfId="3411" xr:uid="{00000000-0005-0000-0000-0000F5170000}"/>
    <cellStyle name="Navadno 3 3 10 2 2" xfId="7083" xr:uid="{00000000-0005-0000-0000-0000F6170000}"/>
    <cellStyle name="Navadno 3 3 10 3" xfId="2177" xr:uid="{00000000-0005-0000-0000-0000F7170000}"/>
    <cellStyle name="Navadno 3 3 10 3 2" xfId="5851" xr:uid="{00000000-0005-0000-0000-0000F8170000}"/>
    <cellStyle name="Navadno 3 3 10 4" xfId="4643" xr:uid="{00000000-0005-0000-0000-0000F9170000}"/>
    <cellStyle name="Navadno 3 3 11" xfId="907" xr:uid="{00000000-0005-0000-0000-0000FA170000}"/>
    <cellStyle name="Navadno 3 3 11 2" xfId="3438" xr:uid="{00000000-0005-0000-0000-0000FB170000}"/>
    <cellStyle name="Navadno 3 3 11 2 2" xfId="7110" xr:uid="{00000000-0005-0000-0000-0000FC170000}"/>
    <cellStyle name="Navadno 3 3 11 3" xfId="2204" xr:uid="{00000000-0005-0000-0000-0000FD170000}"/>
    <cellStyle name="Navadno 3 3 11 3 2" xfId="5878" xr:uid="{00000000-0005-0000-0000-0000FE170000}"/>
    <cellStyle name="Navadno 3 3 11 4" xfId="4670" xr:uid="{00000000-0005-0000-0000-0000FF170000}"/>
    <cellStyle name="Navadno 3 3 12" xfId="1295" xr:uid="{00000000-0005-0000-0000-000000180000}"/>
    <cellStyle name="Navadno 3 3 12 2" xfId="3824" xr:uid="{00000000-0005-0000-0000-000001180000}"/>
    <cellStyle name="Navadno 3 3 12 2 2" xfId="7496" xr:uid="{00000000-0005-0000-0000-000002180000}"/>
    <cellStyle name="Navadno 3 3 12 3" xfId="2590" xr:uid="{00000000-0005-0000-0000-000003180000}"/>
    <cellStyle name="Navadno 3 3 12 3 2" xfId="6264" xr:uid="{00000000-0005-0000-0000-000004180000}"/>
    <cellStyle name="Navadno 3 3 12 4" xfId="5056" xr:uid="{00000000-0005-0000-0000-000005180000}"/>
    <cellStyle name="Navadno 3 3 13" xfId="2592" xr:uid="{00000000-0005-0000-0000-000006180000}"/>
    <cellStyle name="Navadno 3 3 13 2" xfId="3826" xr:uid="{00000000-0005-0000-0000-000007180000}"/>
    <cellStyle name="Navadno 3 3 13 2 2" xfId="7498" xr:uid="{00000000-0005-0000-0000-000008180000}"/>
    <cellStyle name="Navadno 3 3 13 3" xfId="6266" xr:uid="{00000000-0005-0000-0000-000009180000}"/>
    <cellStyle name="Navadno 3 3 14" xfId="2613" xr:uid="{00000000-0005-0000-0000-00000A180000}"/>
    <cellStyle name="Navadno 3 3 14 2" xfId="3847" xr:uid="{00000000-0005-0000-0000-00000B180000}"/>
    <cellStyle name="Navadno 3 3 14 2 2" xfId="7519" xr:uid="{00000000-0005-0000-0000-00000C180000}"/>
    <cellStyle name="Navadno 3 3 14 3" xfId="6287" xr:uid="{00000000-0005-0000-0000-00000D180000}"/>
    <cellStyle name="Navadno 3 3 15" xfId="2619" xr:uid="{00000000-0005-0000-0000-00000E180000}"/>
    <cellStyle name="Navadno 3 3 15 2" xfId="6291" xr:uid="{00000000-0005-0000-0000-00000F180000}"/>
    <cellStyle name="Navadno 3 3 16" xfId="1385" xr:uid="{00000000-0005-0000-0000-000010180000}"/>
    <cellStyle name="Navadno 3 3 16 2" xfId="5059" xr:uid="{00000000-0005-0000-0000-000011180000}"/>
    <cellStyle name="Navadno 3 3 17" xfId="3851" xr:uid="{00000000-0005-0000-0000-000012180000}"/>
    <cellStyle name="Navadno 3 3 18" xfId="8588" xr:uid="{00000000-0005-0000-0000-000013180000}"/>
    <cellStyle name="Navadno 3 3 19" xfId="8592" xr:uid="{00000000-0005-0000-0000-000014180000}"/>
    <cellStyle name="Navadno 3 3 2" xfId="91" xr:uid="{00000000-0005-0000-0000-000015180000}"/>
    <cellStyle name="Navadno 3 3 2 10" xfId="2638" xr:uid="{00000000-0005-0000-0000-000016180000}"/>
    <cellStyle name="Navadno 3 3 2 10 2" xfId="6310" xr:uid="{00000000-0005-0000-0000-000017180000}"/>
    <cellStyle name="Navadno 3 3 2 11" xfId="1404" xr:uid="{00000000-0005-0000-0000-000018180000}"/>
    <cellStyle name="Navadno 3 3 2 11 2" xfId="5078" xr:uid="{00000000-0005-0000-0000-000019180000}"/>
    <cellStyle name="Navadno 3 3 2 12" xfId="3870" xr:uid="{00000000-0005-0000-0000-00001A180000}"/>
    <cellStyle name="Navadno 3 3 2 2" xfId="234" xr:uid="{00000000-0005-0000-0000-00001B180000}"/>
    <cellStyle name="Navadno 3 3 2 2 2" xfId="633" xr:uid="{00000000-0005-0000-0000-00001C180000}"/>
    <cellStyle name="Navadno 3 3 2 2 2 2" xfId="3164" xr:uid="{00000000-0005-0000-0000-00001D180000}"/>
    <cellStyle name="Navadno 3 3 2 2 2 2 2" xfId="6836" xr:uid="{00000000-0005-0000-0000-00001E180000}"/>
    <cellStyle name="Navadno 3 3 2 2 2 3" xfId="1930" xr:uid="{00000000-0005-0000-0000-00001F180000}"/>
    <cellStyle name="Navadno 3 3 2 2 2 3 2" xfId="5604" xr:uid="{00000000-0005-0000-0000-000020180000}"/>
    <cellStyle name="Navadno 3 3 2 2 2 4" xfId="4396" xr:uid="{00000000-0005-0000-0000-000021180000}"/>
    <cellStyle name="Navadno 3 3 2 2 3" xfId="1043" xr:uid="{00000000-0005-0000-0000-000022180000}"/>
    <cellStyle name="Navadno 3 3 2 2 3 2" xfId="3574" xr:uid="{00000000-0005-0000-0000-000023180000}"/>
    <cellStyle name="Navadno 3 3 2 2 3 2 2" xfId="7246" xr:uid="{00000000-0005-0000-0000-000024180000}"/>
    <cellStyle name="Navadno 3 3 2 2 3 3" xfId="2340" xr:uid="{00000000-0005-0000-0000-000025180000}"/>
    <cellStyle name="Navadno 3 3 2 2 3 3 2" xfId="6014" xr:uid="{00000000-0005-0000-0000-000026180000}"/>
    <cellStyle name="Navadno 3 3 2 2 3 4" xfId="4806" xr:uid="{00000000-0005-0000-0000-000027180000}"/>
    <cellStyle name="Navadno 3 3 2 2 4" xfId="2772" xr:uid="{00000000-0005-0000-0000-000028180000}"/>
    <cellStyle name="Navadno 3 3 2 2 4 2" xfId="6444" xr:uid="{00000000-0005-0000-0000-000029180000}"/>
    <cellStyle name="Navadno 3 3 2 2 5" xfId="1538" xr:uid="{00000000-0005-0000-0000-00002A180000}"/>
    <cellStyle name="Navadno 3 3 2 2 5 2" xfId="5212" xr:uid="{00000000-0005-0000-0000-00002B180000}"/>
    <cellStyle name="Navadno 3 3 2 2 6" xfId="4004" xr:uid="{00000000-0005-0000-0000-00002C180000}"/>
    <cellStyle name="Navadno 3 3 2 3" xfId="391" xr:uid="{00000000-0005-0000-0000-00002D180000}"/>
    <cellStyle name="Navadno 3 3 2 3 2" xfId="784" xr:uid="{00000000-0005-0000-0000-00002E180000}"/>
    <cellStyle name="Navadno 3 3 2 3 2 2" xfId="3315" xr:uid="{00000000-0005-0000-0000-00002F180000}"/>
    <cellStyle name="Navadno 3 3 2 3 2 2 2" xfId="6987" xr:uid="{00000000-0005-0000-0000-000030180000}"/>
    <cellStyle name="Navadno 3 3 2 3 2 3" xfId="2081" xr:uid="{00000000-0005-0000-0000-000031180000}"/>
    <cellStyle name="Navadno 3 3 2 3 2 3 2" xfId="5755" xr:uid="{00000000-0005-0000-0000-000032180000}"/>
    <cellStyle name="Navadno 3 3 2 3 2 4" xfId="4547" xr:uid="{00000000-0005-0000-0000-000033180000}"/>
    <cellStyle name="Navadno 3 3 2 3 3" xfId="1194" xr:uid="{00000000-0005-0000-0000-000034180000}"/>
    <cellStyle name="Navadno 3 3 2 3 3 2" xfId="3725" xr:uid="{00000000-0005-0000-0000-000035180000}"/>
    <cellStyle name="Navadno 3 3 2 3 3 2 2" xfId="7397" xr:uid="{00000000-0005-0000-0000-000036180000}"/>
    <cellStyle name="Navadno 3 3 2 3 3 3" xfId="2491" xr:uid="{00000000-0005-0000-0000-000037180000}"/>
    <cellStyle name="Navadno 3 3 2 3 3 3 2" xfId="6165" xr:uid="{00000000-0005-0000-0000-000038180000}"/>
    <cellStyle name="Navadno 3 3 2 3 3 4" xfId="4957" xr:uid="{00000000-0005-0000-0000-000039180000}"/>
    <cellStyle name="Navadno 3 3 2 3 4" xfId="2923" xr:uid="{00000000-0005-0000-0000-00003A180000}"/>
    <cellStyle name="Navadno 3 3 2 3 4 2" xfId="6595" xr:uid="{00000000-0005-0000-0000-00003B180000}"/>
    <cellStyle name="Navadno 3 3 2 3 5" xfId="1689" xr:uid="{00000000-0005-0000-0000-00003C180000}"/>
    <cellStyle name="Navadno 3 3 2 3 5 2" xfId="5363" xr:uid="{00000000-0005-0000-0000-00003D180000}"/>
    <cellStyle name="Navadno 3 3 2 3 6" xfId="4155" xr:uid="{00000000-0005-0000-0000-00003E180000}"/>
    <cellStyle name="Navadno 3 3 2 4" xfId="413" xr:uid="{00000000-0005-0000-0000-00003F180000}"/>
    <cellStyle name="Navadno 3 3 2 4 2" xfId="806" xr:uid="{00000000-0005-0000-0000-000040180000}"/>
    <cellStyle name="Navadno 3 3 2 4 2 2" xfId="3337" xr:uid="{00000000-0005-0000-0000-000041180000}"/>
    <cellStyle name="Navadno 3 3 2 4 2 2 2" xfId="7009" xr:uid="{00000000-0005-0000-0000-000042180000}"/>
    <cellStyle name="Navadno 3 3 2 4 2 3" xfId="2103" xr:uid="{00000000-0005-0000-0000-000043180000}"/>
    <cellStyle name="Navadno 3 3 2 4 2 3 2" xfId="5777" xr:uid="{00000000-0005-0000-0000-000044180000}"/>
    <cellStyle name="Navadno 3 3 2 4 2 4" xfId="4569" xr:uid="{00000000-0005-0000-0000-000045180000}"/>
    <cellStyle name="Navadno 3 3 2 4 3" xfId="1216" xr:uid="{00000000-0005-0000-0000-000046180000}"/>
    <cellStyle name="Navadno 3 3 2 4 3 2" xfId="3747" xr:uid="{00000000-0005-0000-0000-000047180000}"/>
    <cellStyle name="Navadno 3 3 2 4 3 2 2" xfId="7419" xr:uid="{00000000-0005-0000-0000-000048180000}"/>
    <cellStyle name="Navadno 3 3 2 4 3 3" xfId="2513" xr:uid="{00000000-0005-0000-0000-000049180000}"/>
    <cellStyle name="Navadno 3 3 2 4 3 3 2" xfId="6187" xr:uid="{00000000-0005-0000-0000-00004A180000}"/>
    <cellStyle name="Navadno 3 3 2 4 3 4" xfId="4979" xr:uid="{00000000-0005-0000-0000-00004B180000}"/>
    <cellStyle name="Navadno 3 3 2 4 4" xfId="2945" xr:uid="{00000000-0005-0000-0000-00004C180000}"/>
    <cellStyle name="Navadno 3 3 2 4 4 2" xfId="6617" xr:uid="{00000000-0005-0000-0000-00004D180000}"/>
    <cellStyle name="Navadno 3 3 2 4 5" xfId="1711" xr:uid="{00000000-0005-0000-0000-00004E180000}"/>
    <cellStyle name="Navadno 3 3 2 4 5 2" xfId="5385" xr:uid="{00000000-0005-0000-0000-00004F180000}"/>
    <cellStyle name="Navadno 3 3 2 4 6" xfId="4177" xr:uid="{00000000-0005-0000-0000-000050180000}"/>
    <cellStyle name="Navadno 3 3 2 5" xfId="142" xr:uid="{00000000-0005-0000-0000-000051180000}"/>
    <cellStyle name="Navadno 3 3 2 5 2" xfId="541" xr:uid="{00000000-0005-0000-0000-000052180000}"/>
    <cellStyle name="Navadno 3 3 2 5 2 2" xfId="3072" xr:uid="{00000000-0005-0000-0000-000053180000}"/>
    <cellStyle name="Navadno 3 3 2 5 2 2 2" xfId="6744" xr:uid="{00000000-0005-0000-0000-000054180000}"/>
    <cellStyle name="Navadno 3 3 2 5 2 3" xfId="1838" xr:uid="{00000000-0005-0000-0000-000055180000}"/>
    <cellStyle name="Navadno 3 3 2 5 2 3 2" xfId="5512" xr:uid="{00000000-0005-0000-0000-000056180000}"/>
    <cellStyle name="Navadno 3 3 2 5 2 4" xfId="4304" xr:uid="{00000000-0005-0000-0000-000057180000}"/>
    <cellStyle name="Navadno 3 3 2 5 3" xfId="951" xr:uid="{00000000-0005-0000-0000-000058180000}"/>
    <cellStyle name="Navadno 3 3 2 5 3 2" xfId="3482" xr:uid="{00000000-0005-0000-0000-000059180000}"/>
    <cellStyle name="Navadno 3 3 2 5 3 2 2" xfId="7154" xr:uid="{00000000-0005-0000-0000-00005A180000}"/>
    <cellStyle name="Navadno 3 3 2 5 3 3" xfId="2248" xr:uid="{00000000-0005-0000-0000-00005B180000}"/>
    <cellStyle name="Navadno 3 3 2 5 3 3 2" xfId="5922" xr:uid="{00000000-0005-0000-0000-00005C180000}"/>
    <cellStyle name="Navadno 3 3 2 5 3 4" xfId="4714" xr:uid="{00000000-0005-0000-0000-00005D180000}"/>
    <cellStyle name="Navadno 3 3 2 5 4" xfId="2680" xr:uid="{00000000-0005-0000-0000-00005E180000}"/>
    <cellStyle name="Navadno 3 3 2 5 4 2" xfId="6352" xr:uid="{00000000-0005-0000-0000-00005F180000}"/>
    <cellStyle name="Navadno 3 3 2 5 5" xfId="1446" xr:uid="{00000000-0005-0000-0000-000060180000}"/>
    <cellStyle name="Navadno 3 3 2 5 5 2" xfId="5120" xr:uid="{00000000-0005-0000-0000-000061180000}"/>
    <cellStyle name="Navadno 3 3 2 5 6" xfId="3912" xr:uid="{00000000-0005-0000-0000-000062180000}"/>
    <cellStyle name="Navadno 3 3 2 6" xfId="499" xr:uid="{00000000-0005-0000-0000-000063180000}"/>
    <cellStyle name="Navadno 3 3 2 6 2" xfId="3030" xr:uid="{00000000-0005-0000-0000-000064180000}"/>
    <cellStyle name="Navadno 3 3 2 6 2 2" xfId="6702" xr:uid="{00000000-0005-0000-0000-000065180000}"/>
    <cellStyle name="Navadno 3 3 2 6 3" xfId="1796" xr:uid="{00000000-0005-0000-0000-000066180000}"/>
    <cellStyle name="Navadno 3 3 2 6 3 2" xfId="5470" xr:uid="{00000000-0005-0000-0000-000067180000}"/>
    <cellStyle name="Navadno 3 3 2 6 4" xfId="4262" xr:uid="{00000000-0005-0000-0000-000068180000}"/>
    <cellStyle name="Navadno 3 3 2 7" xfId="882" xr:uid="{00000000-0005-0000-0000-000069180000}"/>
    <cellStyle name="Navadno 3 3 2 7 2" xfId="3413" xr:uid="{00000000-0005-0000-0000-00006A180000}"/>
    <cellStyle name="Navadno 3 3 2 7 2 2" xfId="7085" xr:uid="{00000000-0005-0000-0000-00006B180000}"/>
    <cellStyle name="Navadno 3 3 2 7 3" xfId="2179" xr:uid="{00000000-0005-0000-0000-00006C180000}"/>
    <cellStyle name="Navadno 3 3 2 7 3 2" xfId="5853" xr:uid="{00000000-0005-0000-0000-00006D180000}"/>
    <cellStyle name="Navadno 3 3 2 7 4" xfId="4645" xr:uid="{00000000-0005-0000-0000-00006E180000}"/>
    <cellStyle name="Navadno 3 3 2 8" xfId="909" xr:uid="{00000000-0005-0000-0000-00006F180000}"/>
    <cellStyle name="Navadno 3 3 2 8 2" xfId="3440" xr:uid="{00000000-0005-0000-0000-000070180000}"/>
    <cellStyle name="Navadno 3 3 2 8 2 2" xfId="7112" xr:uid="{00000000-0005-0000-0000-000071180000}"/>
    <cellStyle name="Navadno 3 3 2 8 3" xfId="2206" xr:uid="{00000000-0005-0000-0000-000072180000}"/>
    <cellStyle name="Navadno 3 3 2 8 3 2" xfId="5880" xr:uid="{00000000-0005-0000-0000-000073180000}"/>
    <cellStyle name="Navadno 3 3 2 8 4" xfId="4672" xr:uid="{00000000-0005-0000-0000-000074180000}"/>
    <cellStyle name="Navadno 3 3 2 9" xfId="2594" xr:uid="{00000000-0005-0000-0000-000075180000}"/>
    <cellStyle name="Navadno 3 3 2 9 2" xfId="3828" xr:uid="{00000000-0005-0000-0000-000076180000}"/>
    <cellStyle name="Navadno 3 3 2 9 2 2" xfId="7500" xr:uid="{00000000-0005-0000-0000-000077180000}"/>
    <cellStyle name="Navadno 3 3 2 9 3" xfId="6268" xr:uid="{00000000-0005-0000-0000-000078180000}"/>
    <cellStyle name="Navadno 3 3 20" xfId="8596" xr:uid="{00000000-0005-0000-0000-000079180000}"/>
    <cellStyle name="Navadno 3 3 21" xfId="8617" xr:uid="{00000000-0005-0000-0000-00007A180000}"/>
    <cellStyle name="Navadno 3 3 22" xfId="8635" xr:uid="{00000000-0005-0000-0000-00007B180000}"/>
    <cellStyle name="Navadno 3 3 3" xfId="7" xr:uid="{00000000-0005-0000-0000-00007C180000}"/>
    <cellStyle name="Navadno 3 3 3 10" xfId="1386" xr:uid="{00000000-0005-0000-0000-00007D180000}"/>
    <cellStyle name="Navadno 3 3 3 10 2" xfId="5060" xr:uid="{00000000-0005-0000-0000-00007E180000}"/>
    <cellStyle name="Navadno 3 3 3 11" xfId="3852" xr:uid="{00000000-0005-0000-0000-00007F180000}"/>
    <cellStyle name="Navadno 3 3 3 2" xfId="10" xr:uid="{00000000-0005-0000-0000-000080180000}"/>
    <cellStyle name="Navadno 3 3 3 2 10" xfId="8639" xr:uid="{00000000-0005-0000-0000-000081180000}"/>
    <cellStyle name="Navadno 3 3 3 2 11" xfId="8646" xr:uid="{00000000-0005-0000-0000-000082180000}"/>
    <cellStyle name="Navadno 3 3 3 2 12" xfId="8677" xr:uid="{D89F8210-6A3D-4DD0-BE00-17E7B4CA9ECF}"/>
    <cellStyle name="Navadno 3 3 3 2 13" xfId="8696" xr:uid="{8A6EB02F-962E-4433-8BE9-D926B6169B85}"/>
    <cellStyle name="Navadno 3 3 3 2 14" xfId="8706" xr:uid="{ED185F8C-9D1D-4138-A28F-0B380D5EBA8B}"/>
    <cellStyle name="Navadno 3 3 3 2 15" xfId="8713" xr:uid="{F6D6D5EA-A2F5-4E8B-93AD-B3EC2D3FA237}"/>
    <cellStyle name="Navadno 3 3 3 2 2" xfId="116" xr:uid="{00000000-0005-0000-0000-000083180000}"/>
    <cellStyle name="Navadno 3 3 3 2 2 2" xfId="2659" xr:uid="{00000000-0005-0000-0000-000084180000}"/>
    <cellStyle name="Navadno 3 3 3 2 2 2 2" xfId="6331" xr:uid="{00000000-0005-0000-0000-000085180000}"/>
    <cellStyle name="Navadno 3 3 3 2 2 3" xfId="1425" xr:uid="{00000000-0005-0000-0000-000086180000}"/>
    <cellStyle name="Navadno 3 3 3 2 2 3 2" xfId="5099" xr:uid="{00000000-0005-0000-0000-000087180000}"/>
    <cellStyle name="Navadno 3 3 3 2 2 4" xfId="3891" xr:uid="{00000000-0005-0000-0000-000088180000}"/>
    <cellStyle name="Navadno 3 3 3 2 3" xfId="520" xr:uid="{00000000-0005-0000-0000-000089180000}"/>
    <cellStyle name="Navadno 3 3 3 2 3 2" xfId="3051" xr:uid="{00000000-0005-0000-0000-00008A180000}"/>
    <cellStyle name="Navadno 3 3 3 2 3 2 2" xfId="6723" xr:uid="{00000000-0005-0000-0000-00008B180000}"/>
    <cellStyle name="Navadno 3 3 3 2 3 3" xfId="1817" xr:uid="{00000000-0005-0000-0000-00008C180000}"/>
    <cellStyle name="Navadno 3 3 3 2 3 3 2" xfId="5491" xr:uid="{00000000-0005-0000-0000-00008D180000}"/>
    <cellStyle name="Navadno 3 3 3 2 3 4" xfId="4283" xr:uid="{00000000-0005-0000-0000-00008E180000}"/>
    <cellStyle name="Navadno 3 3 3 2 4" xfId="930" xr:uid="{00000000-0005-0000-0000-00008F180000}"/>
    <cellStyle name="Navadno 3 3 3 2 4 2" xfId="3461" xr:uid="{00000000-0005-0000-0000-000090180000}"/>
    <cellStyle name="Navadno 3 3 3 2 4 2 2" xfId="7133" xr:uid="{00000000-0005-0000-0000-000091180000}"/>
    <cellStyle name="Navadno 3 3 3 2 4 3" xfId="2227" xr:uid="{00000000-0005-0000-0000-000092180000}"/>
    <cellStyle name="Navadno 3 3 3 2 4 3 2" xfId="5901" xr:uid="{00000000-0005-0000-0000-000093180000}"/>
    <cellStyle name="Navadno 3 3 3 2 4 4" xfId="4693" xr:uid="{00000000-0005-0000-0000-000094180000}"/>
    <cellStyle name="Navadno 3 3 3 2 5" xfId="2622" xr:uid="{00000000-0005-0000-0000-000095180000}"/>
    <cellStyle name="Navadno 3 3 3 2 5 2" xfId="6294" xr:uid="{00000000-0005-0000-0000-000096180000}"/>
    <cellStyle name="Navadno 3 3 3 2 6" xfId="1388" xr:uid="{00000000-0005-0000-0000-000097180000}"/>
    <cellStyle name="Navadno 3 3 3 2 6 2" xfId="5062" xr:uid="{00000000-0005-0000-0000-000098180000}"/>
    <cellStyle name="Navadno 3 3 3 2 7" xfId="3854" xr:uid="{00000000-0005-0000-0000-000099180000}"/>
    <cellStyle name="Navadno 3 3 3 2 8" xfId="8619" xr:uid="{00000000-0005-0000-0000-00009A180000}"/>
    <cellStyle name="Navadno 3 3 3 2 9" xfId="8636" xr:uid="{00000000-0005-0000-0000-00009B180000}"/>
    <cellStyle name="Navadno 3 3 3 3" xfId="114" xr:uid="{00000000-0005-0000-0000-00009C180000}"/>
    <cellStyle name="Navadno 3 3 3 3 2" xfId="518" xr:uid="{00000000-0005-0000-0000-00009D180000}"/>
    <cellStyle name="Navadno 3 3 3 3 2 2" xfId="3049" xr:uid="{00000000-0005-0000-0000-00009E180000}"/>
    <cellStyle name="Navadno 3 3 3 3 2 2 2" xfId="6721" xr:uid="{00000000-0005-0000-0000-00009F180000}"/>
    <cellStyle name="Navadno 3 3 3 3 2 3" xfId="1815" xr:uid="{00000000-0005-0000-0000-0000A0180000}"/>
    <cellStyle name="Navadno 3 3 3 3 2 3 2" xfId="5489" xr:uid="{00000000-0005-0000-0000-0000A1180000}"/>
    <cellStyle name="Navadno 3 3 3 3 2 4" xfId="4281" xr:uid="{00000000-0005-0000-0000-0000A2180000}"/>
    <cellStyle name="Navadno 3 3 3 3 3" xfId="928" xr:uid="{00000000-0005-0000-0000-0000A3180000}"/>
    <cellStyle name="Navadno 3 3 3 3 3 2" xfId="3459" xr:uid="{00000000-0005-0000-0000-0000A4180000}"/>
    <cellStyle name="Navadno 3 3 3 3 3 2 2" xfId="7131" xr:uid="{00000000-0005-0000-0000-0000A5180000}"/>
    <cellStyle name="Navadno 3 3 3 3 3 3" xfId="2225" xr:uid="{00000000-0005-0000-0000-0000A6180000}"/>
    <cellStyle name="Navadno 3 3 3 3 3 3 2" xfId="5899" xr:uid="{00000000-0005-0000-0000-0000A7180000}"/>
    <cellStyle name="Navadno 3 3 3 3 3 4" xfId="4691" xr:uid="{00000000-0005-0000-0000-0000A8180000}"/>
    <cellStyle name="Navadno 3 3 3 3 4" xfId="2657" xr:uid="{00000000-0005-0000-0000-0000A9180000}"/>
    <cellStyle name="Navadno 3 3 3 3 4 2" xfId="6329" xr:uid="{00000000-0005-0000-0000-0000AA180000}"/>
    <cellStyle name="Navadno 3 3 3 3 5" xfId="1423" xr:uid="{00000000-0005-0000-0000-0000AB180000}"/>
    <cellStyle name="Navadno 3 3 3 3 5 2" xfId="5097" xr:uid="{00000000-0005-0000-0000-0000AC180000}"/>
    <cellStyle name="Navadno 3 3 3 3 6" xfId="3889" xr:uid="{00000000-0005-0000-0000-0000AD180000}"/>
    <cellStyle name="Navadno 3 3 3 4" xfId="102" xr:uid="{00000000-0005-0000-0000-0000AE180000}"/>
    <cellStyle name="Navadno 3 3 3 4 2" xfId="2648" xr:uid="{00000000-0005-0000-0000-0000AF180000}"/>
    <cellStyle name="Navadno 3 3 3 4 2 2" xfId="6320" xr:uid="{00000000-0005-0000-0000-0000B0180000}"/>
    <cellStyle name="Navadno 3 3 3 4 3" xfId="1414" xr:uid="{00000000-0005-0000-0000-0000B1180000}"/>
    <cellStyle name="Navadno 3 3 3 4 3 2" xfId="5088" xr:uid="{00000000-0005-0000-0000-0000B2180000}"/>
    <cellStyle name="Navadno 3 3 3 4 4" xfId="3880" xr:uid="{00000000-0005-0000-0000-0000B3180000}"/>
    <cellStyle name="Navadno 3 3 3 5" xfId="509" xr:uid="{00000000-0005-0000-0000-0000B4180000}"/>
    <cellStyle name="Navadno 3 3 3 5 2" xfId="3040" xr:uid="{00000000-0005-0000-0000-0000B5180000}"/>
    <cellStyle name="Navadno 3 3 3 5 2 2" xfId="6712" xr:uid="{00000000-0005-0000-0000-0000B6180000}"/>
    <cellStyle name="Navadno 3 3 3 5 3" xfId="1806" xr:uid="{00000000-0005-0000-0000-0000B7180000}"/>
    <cellStyle name="Navadno 3 3 3 5 3 2" xfId="5480" xr:uid="{00000000-0005-0000-0000-0000B8180000}"/>
    <cellStyle name="Navadno 3 3 3 5 4" xfId="4272" xr:uid="{00000000-0005-0000-0000-0000B9180000}"/>
    <cellStyle name="Navadno 3 3 3 6" xfId="892" xr:uid="{00000000-0005-0000-0000-0000BA180000}"/>
    <cellStyle name="Navadno 3 3 3 6 2" xfId="3423" xr:uid="{00000000-0005-0000-0000-0000BB180000}"/>
    <cellStyle name="Navadno 3 3 3 6 2 2" xfId="7095" xr:uid="{00000000-0005-0000-0000-0000BC180000}"/>
    <cellStyle name="Navadno 3 3 3 6 3" xfId="2189" xr:uid="{00000000-0005-0000-0000-0000BD180000}"/>
    <cellStyle name="Navadno 3 3 3 6 3 2" xfId="5863" xr:uid="{00000000-0005-0000-0000-0000BE180000}"/>
    <cellStyle name="Navadno 3 3 3 6 4" xfId="4655" xr:uid="{00000000-0005-0000-0000-0000BF180000}"/>
    <cellStyle name="Navadno 3 3 3 7" xfId="919" xr:uid="{00000000-0005-0000-0000-0000C0180000}"/>
    <cellStyle name="Navadno 3 3 3 7 2" xfId="3450" xr:uid="{00000000-0005-0000-0000-0000C1180000}"/>
    <cellStyle name="Navadno 3 3 3 7 2 2" xfId="7122" xr:uid="{00000000-0005-0000-0000-0000C2180000}"/>
    <cellStyle name="Navadno 3 3 3 7 3" xfId="2216" xr:uid="{00000000-0005-0000-0000-0000C3180000}"/>
    <cellStyle name="Navadno 3 3 3 7 3 2" xfId="5890" xr:uid="{00000000-0005-0000-0000-0000C4180000}"/>
    <cellStyle name="Navadno 3 3 3 7 4" xfId="4682" xr:uid="{00000000-0005-0000-0000-0000C5180000}"/>
    <cellStyle name="Navadno 3 3 3 8" xfId="2604" xr:uid="{00000000-0005-0000-0000-0000C6180000}"/>
    <cellStyle name="Navadno 3 3 3 8 2" xfId="3838" xr:uid="{00000000-0005-0000-0000-0000C7180000}"/>
    <cellStyle name="Navadno 3 3 3 8 2 2" xfId="7510" xr:uid="{00000000-0005-0000-0000-0000C8180000}"/>
    <cellStyle name="Navadno 3 3 3 8 3" xfId="6278" xr:uid="{00000000-0005-0000-0000-0000C9180000}"/>
    <cellStyle name="Navadno 3 3 3 9" xfId="2620" xr:uid="{00000000-0005-0000-0000-0000CA180000}"/>
    <cellStyle name="Navadno 3 3 3 9 2" xfId="6292" xr:uid="{00000000-0005-0000-0000-0000CB180000}"/>
    <cellStyle name="Navadno 3 3 4" xfId="113" xr:uid="{00000000-0005-0000-0000-0000CC180000}"/>
    <cellStyle name="Navadno 3 3 4 2" xfId="392" xr:uid="{00000000-0005-0000-0000-0000CD180000}"/>
    <cellStyle name="Navadno 3 3 4 2 2" xfId="785" xr:uid="{00000000-0005-0000-0000-0000CE180000}"/>
    <cellStyle name="Navadno 3 3 4 2 2 2" xfId="3316" xr:uid="{00000000-0005-0000-0000-0000CF180000}"/>
    <cellStyle name="Navadno 3 3 4 2 2 2 2" xfId="6988" xr:uid="{00000000-0005-0000-0000-0000D0180000}"/>
    <cellStyle name="Navadno 3 3 4 2 2 3" xfId="2082" xr:uid="{00000000-0005-0000-0000-0000D1180000}"/>
    <cellStyle name="Navadno 3 3 4 2 2 3 2" xfId="5756" xr:uid="{00000000-0005-0000-0000-0000D2180000}"/>
    <cellStyle name="Navadno 3 3 4 2 2 4" xfId="4548" xr:uid="{00000000-0005-0000-0000-0000D3180000}"/>
    <cellStyle name="Navadno 3 3 4 2 3" xfId="1195" xr:uid="{00000000-0005-0000-0000-0000D4180000}"/>
    <cellStyle name="Navadno 3 3 4 2 3 2" xfId="3726" xr:uid="{00000000-0005-0000-0000-0000D5180000}"/>
    <cellStyle name="Navadno 3 3 4 2 3 2 2" xfId="7398" xr:uid="{00000000-0005-0000-0000-0000D6180000}"/>
    <cellStyle name="Navadno 3 3 4 2 3 3" xfId="2492" xr:uid="{00000000-0005-0000-0000-0000D7180000}"/>
    <cellStyle name="Navadno 3 3 4 2 3 3 2" xfId="6166" xr:uid="{00000000-0005-0000-0000-0000D8180000}"/>
    <cellStyle name="Navadno 3 3 4 2 3 4" xfId="4958" xr:uid="{00000000-0005-0000-0000-0000D9180000}"/>
    <cellStyle name="Navadno 3 3 4 2 4" xfId="2924" xr:uid="{00000000-0005-0000-0000-0000DA180000}"/>
    <cellStyle name="Navadno 3 3 4 2 4 2" xfId="6596" xr:uid="{00000000-0005-0000-0000-0000DB180000}"/>
    <cellStyle name="Navadno 3 3 4 2 5" xfId="1690" xr:uid="{00000000-0005-0000-0000-0000DC180000}"/>
    <cellStyle name="Navadno 3 3 4 2 5 2" xfId="5364" xr:uid="{00000000-0005-0000-0000-0000DD180000}"/>
    <cellStyle name="Navadno 3 3 4 2 6" xfId="4156" xr:uid="{00000000-0005-0000-0000-0000DE180000}"/>
    <cellStyle name="Navadno 3 3 4 3" xfId="517" xr:uid="{00000000-0005-0000-0000-0000DF180000}"/>
    <cellStyle name="Navadno 3 3 4 3 2" xfId="3048" xr:uid="{00000000-0005-0000-0000-0000E0180000}"/>
    <cellStyle name="Navadno 3 3 4 3 2 2" xfId="6720" xr:uid="{00000000-0005-0000-0000-0000E1180000}"/>
    <cellStyle name="Navadno 3 3 4 3 3" xfId="1814" xr:uid="{00000000-0005-0000-0000-0000E2180000}"/>
    <cellStyle name="Navadno 3 3 4 3 3 2" xfId="5488" xr:uid="{00000000-0005-0000-0000-0000E3180000}"/>
    <cellStyle name="Navadno 3 3 4 3 4" xfId="4280" xr:uid="{00000000-0005-0000-0000-0000E4180000}"/>
    <cellStyle name="Navadno 3 3 4 4" xfId="927" xr:uid="{00000000-0005-0000-0000-0000E5180000}"/>
    <cellStyle name="Navadno 3 3 4 4 2" xfId="3458" xr:uid="{00000000-0005-0000-0000-0000E6180000}"/>
    <cellStyle name="Navadno 3 3 4 4 2 2" xfId="7130" xr:uid="{00000000-0005-0000-0000-0000E7180000}"/>
    <cellStyle name="Navadno 3 3 4 4 3" xfId="2224" xr:uid="{00000000-0005-0000-0000-0000E8180000}"/>
    <cellStyle name="Navadno 3 3 4 4 3 2" xfId="5898" xr:uid="{00000000-0005-0000-0000-0000E9180000}"/>
    <cellStyle name="Navadno 3 3 4 4 4" xfId="4690" xr:uid="{00000000-0005-0000-0000-0000EA180000}"/>
    <cellStyle name="Navadno 3 3 4 5" xfId="2656" xr:uid="{00000000-0005-0000-0000-0000EB180000}"/>
    <cellStyle name="Navadno 3 3 4 5 2" xfId="6328" xr:uid="{00000000-0005-0000-0000-0000EC180000}"/>
    <cellStyle name="Navadno 3 3 4 6" xfId="1422" xr:uid="{00000000-0005-0000-0000-0000ED180000}"/>
    <cellStyle name="Navadno 3 3 4 6 2" xfId="5096" xr:uid="{00000000-0005-0000-0000-0000EE180000}"/>
    <cellStyle name="Navadno 3 3 4 7" xfId="3888" xr:uid="{00000000-0005-0000-0000-0000EF180000}"/>
    <cellStyle name="Navadno 3 3 5" xfId="232" xr:uid="{00000000-0005-0000-0000-0000F0180000}"/>
    <cellStyle name="Navadno 3 3 5 2" xfId="631" xr:uid="{00000000-0005-0000-0000-0000F1180000}"/>
    <cellStyle name="Navadno 3 3 5 2 2" xfId="3162" xr:uid="{00000000-0005-0000-0000-0000F2180000}"/>
    <cellStyle name="Navadno 3 3 5 2 2 2" xfId="6834" xr:uid="{00000000-0005-0000-0000-0000F3180000}"/>
    <cellStyle name="Navadno 3 3 5 2 3" xfId="1928" xr:uid="{00000000-0005-0000-0000-0000F4180000}"/>
    <cellStyle name="Navadno 3 3 5 2 3 2" xfId="5602" xr:uid="{00000000-0005-0000-0000-0000F5180000}"/>
    <cellStyle name="Navadno 3 3 5 2 4" xfId="4394" xr:uid="{00000000-0005-0000-0000-0000F6180000}"/>
    <cellStyle name="Navadno 3 3 5 3" xfId="1041" xr:uid="{00000000-0005-0000-0000-0000F7180000}"/>
    <cellStyle name="Navadno 3 3 5 3 2" xfId="3572" xr:uid="{00000000-0005-0000-0000-0000F8180000}"/>
    <cellStyle name="Navadno 3 3 5 3 2 2" xfId="7244" xr:uid="{00000000-0005-0000-0000-0000F9180000}"/>
    <cellStyle name="Navadno 3 3 5 3 3" xfId="2338" xr:uid="{00000000-0005-0000-0000-0000FA180000}"/>
    <cellStyle name="Navadno 3 3 5 3 3 2" xfId="6012" xr:uid="{00000000-0005-0000-0000-0000FB180000}"/>
    <cellStyle name="Navadno 3 3 5 3 4" xfId="4804" xr:uid="{00000000-0005-0000-0000-0000FC180000}"/>
    <cellStyle name="Navadno 3 3 5 4" xfId="2770" xr:uid="{00000000-0005-0000-0000-0000FD180000}"/>
    <cellStyle name="Navadno 3 3 5 4 2" xfId="6442" xr:uid="{00000000-0005-0000-0000-0000FE180000}"/>
    <cellStyle name="Navadno 3 3 5 5" xfId="1536" xr:uid="{00000000-0005-0000-0000-0000FF180000}"/>
    <cellStyle name="Navadno 3 3 5 5 2" xfId="5210" xr:uid="{00000000-0005-0000-0000-000000190000}"/>
    <cellStyle name="Navadno 3 3 5 6" xfId="4002" xr:uid="{00000000-0005-0000-0000-000001190000}"/>
    <cellStyle name="Navadno 3 3 6" xfId="390" xr:uid="{00000000-0005-0000-0000-000002190000}"/>
    <cellStyle name="Navadno 3 3 6 2" xfId="783" xr:uid="{00000000-0005-0000-0000-000003190000}"/>
    <cellStyle name="Navadno 3 3 6 2 2" xfId="3314" xr:uid="{00000000-0005-0000-0000-000004190000}"/>
    <cellStyle name="Navadno 3 3 6 2 2 2" xfId="6986" xr:uid="{00000000-0005-0000-0000-000005190000}"/>
    <cellStyle name="Navadno 3 3 6 2 3" xfId="2080" xr:uid="{00000000-0005-0000-0000-000006190000}"/>
    <cellStyle name="Navadno 3 3 6 2 3 2" xfId="5754" xr:uid="{00000000-0005-0000-0000-000007190000}"/>
    <cellStyle name="Navadno 3 3 6 2 4" xfId="4546" xr:uid="{00000000-0005-0000-0000-000008190000}"/>
    <cellStyle name="Navadno 3 3 6 3" xfId="1193" xr:uid="{00000000-0005-0000-0000-000009190000}"/>
    <cellStyle name="Navadno 3 3 6 3 2" xfId="3724" xr:uid="{00000000-0005-0000-0000-00000A190000}"/>
    <cellStyle name="Navadno 3 3 6 3 2 2" xfId="7396" xr:uid="{00000000-0005-0000-0000-00000B190000}"/>
    <cellStyle name="Navadno 3 3 6 3 3" xfId="2490" xr:uid="{00000000-0005-0000-0000-00000C190000}"/>
    <cellStyle name="Navadno 3 3 6 3 3 2" xfId="6164" xr:uid="{00000000-0005-0000-0000-00000D190000}"/>
    <cellStyle name="Navadno 3 3 6 3 4" xfId="4956" xr:uid="{00000000-0005-0000-0000-00000E190000}"/>
    <cellStyle name="Navadno 3 3 6 4" xfId="2922" xr:uid="{00000000-0005-0000-0000-00000F190000}"/>
    <cellStyle name="Navadno 3 3 6 4 2" xfId="6594" xr:uid="{00000000-0005-0000-0000-000010190000}"/>
    <cellStyle name="Navadno 3 3 6 5" xfId="1688" xr:uid="{00000000-0005-0000-0000-000011190000}"/>
    <cellStyle name="Navadno 3 3 6 5 2" xfId="5362" xr:uid="{00000000-0005-0000-0000-000012190000}"/>
    <cellStyle name="Navadno 3 3 6 6" xfId="4154" xr:uid="{00000000-0005-0000-0000-000013190000}"/>
    <cellStyle name="Navadno 3 3 7" xfId="394" xr:uid="{00000000-0005-0000-0000-000014190000}"/>
    <cellStyle name="Navadno 3 3 7 2" xfId="787" xr:uid="{00000000-0005-0000-0000-000015190000}"/>
    <cellStyle name="Navadno 3 3 7 2 2" xfId="3318" xr:uid="{00000000-0005-0000-0000-000016190000}"/>
    <cellStyle name="Navadno 3 3 7 2 2 2" xfId="6990" xr:uid="{00000000-0005-0000-0000-000017190000}"/>
    <cellStyle name="Navadno 3 3 7 2 3" xfId="2084" xr:uid="{00000000-0005-0000-0000-000018190000}"/>
    <cellStyle name="Navadno 3 3 7 2 3 2" xfId="5758" xr:uid="{00000000-0005-0000-0000-000019190000}"/>
    <cellStyle name="Navadno 3 3 7 2 4" xfId="4550" xr:uid="{00000000-0005-0000-0000-00001A190000}"/>
    <cellStyle name="Navadno 3 3 7 3" xfId="1197" xr:uid="{00000000-0005-0000-0000-00001B190000}"/>
    <cellStyle name="Navadno 3 3 7 3 2" xfId="3728" xr:uid="{00000000-0005-0000-0000-00001C190000}"/>
    <cellStyle name="Navadno 3 3 7 3 2 2" xfId="7400" xr:uid="{00000000-0005-0000-0000-00001D190000}"/>
    <cellStyle name="Navadno 3 3 7 3 3" xfId="2494" xr:uid="{00000000-0005-0000-0000-00001E190000}"/>
    <cellStyle name="Navadno 3 3 7 3 3 2" xfId="6168" xr:uid="{00000000-0005-0000-0000-00001F190000}"/>
    <cellStyle name="Navadno 3 3 7 3 4" xfId="4960" xr:uid="{00000000-0005-0000-0000-000020190000}"/>
    <cellStyle name="Navadno 3 3 7 4" xfId="2926" xr:uid="{00000000-0005-0000-0000-000021190000}"/>
    <cellStyle name="Navadno 3 3 7 4 2" xfId="6598" xr:uid="{00000000-0005-0000-0000-000022190000}"/>
    <cellStyle name="Navadno 3 3 7 5" xfId="1692" xr:uid="{00000000-0005-0000-0000-000023190000}"/>
    <cellStyle name="Navadno 3 3 7 5 2" xfId="5366" xr:uid="{00000000-0005-0000-0000-000024190000}"/>
    <cellStyle name="Navadno 3 3 7 6" xfId="4158" xr:uid="{00000000-0005-0000-0000-000025190000}"/>
    <cellStyle name="Navadno 3 3 8" xfId="89" xr:uid="{00000000-0005-0000-0000-000026190000}"/>
    <cellStyle name="Navadno 3 3 8 2" xfId="2636" xr:uid="{00000000-0005-0000-0000-000027190000}"/>
    <cellStyle name="Navadno 3 3 8 2 2" xfId="6308" xr:uid="{00000000-0005-0000-0000-000028190000}"/>
    <cellStyle name="Navadno 3 3 8 3" xfId="1402" xr:uid="{00000000-0005-0000-0000-000029190000}"/>
    <cellStyle name="Navadno 3 3 8 3 2" xfId="5076" xr:uid="{00000000-0005-0000-0000-00002A190000}"/>
    <cellStyle name="Navadno 3 3 8 4" xfId="3868" xr:uid="{00000000-0005-0000-0000-00002B190000}"/>
    <cellStyle name="Navadno 3 3 9" xfId="497" xr:uid="{00000000-0005-0000-0000-00002C190000}"/>
    <cellStyle name="Navadno 3 3 9 2" xfId="3028" xr:uid="{00000000-0005-0000-0000-00002D190000}"/>
    <cellStyle name="Navadno 3 3 9 2 2" xfId="6700" xr:uid="{00000000-0005-0000-0000-00002E190000}"/>
    <cellStyle name="Navadno 3 3 9 3" xfId="1794" xr:uid="{00000000-0005-0000-0000-00002F190000}"/>
    <cellStyle name="Navadno 3 3 9 3 2" xfId="5468" xr:uid="{00000000-0005-0000-0000-000030190000}"/>
    <cellStyle name="Navadno 3 3 9 4" xfId="4260" xr:uid="{00000000-0005-0000-0000-000031190000}"/>
    <cellStyle name="Navadno 3 4" xfId="16" xr:uid="{00000000-0005-0000-0000-000032190000}"/>
    <cellStyle name="Navadno 3 5" xfId="8" xr:uid="{00000000-0005-0000-0000-000033190000}"/>
    <cellStyle name="Navadno 3 5 10" xfId="1387" xr:uid="{00000000-0005-0000-0000-000034190000}"/>
    <cellStyle name="Navadno 3 5 10 2" xfId="5061" xr:uid="{00000000-0005-0000-0000-000035190000}"/>
    <cellStyle name="Navadno 3 5 11" xfId="3853" xr:uid="{00000000-0005-0000-0000-000036190000}"/>
    <cellStyle name="Navadno 3 5 2" xfId="11" xr:uid="{00000000-0005-0000-0000-000037190000}"/>
    <cellStyle name="Navadno 3 5 2 2" xfId="117" xr:uid="{00000000-0005-0000-0000-000038190000}"/>
    <cellStyle name="Navadno 3 5 2 2 2" xfId="2660" xr:uid="{00000000-0005-0000-0000-000039190000}"/>
    <cellStyle name="Navadno 3 5 2 2 2 2" xfId="6332" xr:uid="{00000000-0005-0000-0000-00003A190000}"/>
    <cellStyle name="Navadno 3 5 2 2 3" xfId="1426" xr:uid="{00000000-0005-0000-0000-00003B190000}"/>
    <cellStyle name="Navadno 3 5 2 2 3 2" xfId="5100" xr:uid="{00000000-0005-0000-0000-00003C190000}"/>
    <cellStyle name="Navadno 3 5 2 2 4" xfId="3892" xr:uid="{00000000-0005-0000-0000-00003D190000}"/>
    <cellStyle name="Navadno 3 5 2 3" xfId="521" xr:uid="{00000000-0005-0000-0000-00003E190000}"/>
    <cellStyle name="Navadno 3 5 2 3 2" xfId="3052" xr:uid="{00000000-0005-0000-0000-00003F190000}"/>
    <cellStyle name="Navadno 3 5 2 3 2 2" xfId="6724" xr:uid="{00000000-0005-0000-0000-000040190000}"/>
    <cellStyle name="Navadno 3 5 2 3 3" xfId="1818" xr:uid="{00000000-0005-0000-0000-000041190000}"/>
    <cellStyle name="Navadno 3 5 2 3 3 2" xfId="5492" xr:uid="{00000000-0005-0000-0000-000042190000}"/>
    <cellStyle name="Navadno 3 5 2 3 4" xfId="4284" xr:uid="{00000000-0005-0000-0000-000043190000}"/>
    <cellStyle name="Navadno 3 5 2 4" xfId="931" xr:uid="{00000000-0005-0000-0000-000044190000}"/>
    <cellStyle name="Navadno 3 5 2 4 2" xfId="3462" xr:uid="{00000000-0005-0000-0000-000045190000}"/>
    <cellStyle name="Navadno 3 5 2 4 2 2" xfId="7134" xr:uid="{00000000-0005-0000-0000-000046190000}"/>
    <cellStyle name="Navadno 3 5 2 4 3" xfId="2228" xr:uid="{00000000-0005-0000-0000-000047190000}"/>
    <cellStyle name="Navadno 3 5 2 4 3 2" xfId="5902" xr:uid="{00000000-0005-0000-0000-000048190000}"/>
    <cellStyle name="Navadno 3 5 2 4 4" xfId="4694" xr:uid="{00000000-0005-0000-0000-000049190000}"/>
    <cellStyle name="Navadno 3 5 2 5" xfId="2623" xr:uid="{00000000-0005-0000-0000-00004A190000}"/>
    <cellStyle name="Navadno 3 5 2 5 2" xfId="6295" xr:uid="{00000000-0005-0000-0000-00004B190000}"/>
    <cellStyle name="Navadno 3 5 2 6" xfId="1389" xr:uid="{00000000-0005-0000-0000-00004C190000}"/>
    <cellStyle name="Navadno 3 5 2 6 2" xfId="5063" xr:uid="{00000000-0005-0000-0000-00004D190000}"/>
    <cellStyle name="Navadno 3 5 2 7" xfId="3855" xr:uid="{00000000-0005-0000-0000-00004E190000}"/>
    <cellStyle name="Navadno 3 5 3" xfId="115" xr:uid="{00000000-0005-0000-0000-00004F190000}"/>
    <cellStyle name="Navadno 3 5 3 2" xfId="519" xr:uid="{00000000-0005-0000-0000-000050190000}"/>
    <cellStyle name="Navadno 3 5 3 2 2" xfId="3050" xr:uid="{00000000-0005-0000-0000-000051190000}"/>
    <cellStyle name="Navadno 3 5 3 2 2 2" xfId="6722" xr:uid="{00000000-0005-0000-0000-000052190000}"/>
    <cellStyle name="Navadno 3 5 3 2 3" xfId="1816" xr:uid="{00000000-0005-0000-0000-000053190000}"/>
    <cellStyle name="Navadno 3 5 3 2 3 2" xfId="5490" xr:uid="{00000000-0005-0000-0000-000054190000}"/>
    <cellStyle name="Navadno 3 5 3 2 4" xfId="4282" xr:uid="{00000000-0005-0000-0000-000055190000}"/>
    <cellStyle name="Navadno 3 5 3 3" xfId="929" xr:uid="{00000000-0005-0000-0000-000056190000}"/>
    <cellStyle name="Navadno 3 5 3 3 2" xfId="3460" xr:uid="{00000000-0005-0000-0000-000057190000}"/>
    <cellStyle name="Navadno 3 5 3 3 2 2" xfId="7132" xr:uid="{00000000-0005-0000-0000-000058190000}"/>
    <cellStyle name="Navadno 3 5 3 3 3" xfId="2226" xr:uid="{00000000-0005-0000-0000-000059190000}"/>
    <cellStyle name="Navadno 3 5 3 3 3 2" xfId="5900" xr:uid="{00000000-0005-0000-0000-00005A190000}"/>
    <cellStyle name="Navadno 3 5 3 3 4" xfId="4692" xr:uid="{00000000-0005-0000-0000-00005B190000}"/>
    <cellStyle name="Navadno 3 5 3 4" xfId="2658" xr:uid="{00000000-0005-0000-0000-00005C190000}"/>
    <cellStyle name="Navadno 3 5 3 4 2" xfId="6330" xr:uid="{00000000-0005-0000-0000-00005D190000}"/>
    <cellStyle name="Navadno 3 5 3 5" xfId="1424" xr:uid="{00000000-0005-0000-0000-00005E190000}"/>
    <cellStyle name="Navadno 3 5 3 5 2" xfId="5098" xr:uid="{00000000-0005-0000-0000-00005F190000}"/>
    <cellStyle name="Navadno 3 5 3 6" xfId="3890" xr:uid="{00000000-0005-0000-0000-000060190000}"/>
    <cellStyle name="Navadno 3 5 4" xfId="103" xr:uid="{00000000-0005-0000-0000-000061190000}"/>
    <cellStyle name="Navadno 3 5 4 2" xfId="2649" xr:uid="{00000000-0005-0000-0000-000062190000}"/>
    <cellStyle name="Navadno 3 5 4 2 2" xfId="6321" xr:uid="{00000000-0005-0000-0000-000063190000}"/>
    <cellStyle name="Navadno 3 5 4 3" xfId="1415" xr:uid="{00000000-0005-0000-0000-000064190000}"/>
    <cellStyle name="Navadno 3 5 4 3 2" xfId="5089" xr:uid="{00000000-0005-0000-0000-000065190000}"/>
    <cellStyle name="Navadno 3 5 4 4" xfId="3881" xr:uid="{00000000-0005-0000-0000-000066190000}"/>
    <cellStyle name="Navadno 3 5 5" xfId="510" xr:uid="{00000000-0005-0000-0000-000067190000}"/>
    <cellStyle name="Navadno 3 5 5 2" xfId="3041" xr:uid="{00000000-0005-0000-0000-000068190000}"/>
    <cellStyle name="Navadno 3 5 5 2 2" xfId="6713" xr:uid="{00000000-0005-0000-0000-000069190000}"/>
    <cellStyle name="Navadno 3 5 5 3" xfId="1807" xr:uid="{00000000-0005-0000-0000-00006A190000}"/>
    <cellStyle name="Navadno 3 5 5 3 2" xfId="5481" xr:uid="{00000000-0005-0000-0000-00006B190000}"/>
    <cellStyle name="Navadno 3 5 5 4" xfId="4273" xr:uid="{00000000-0005-0000-0000-00006C190000}"/>
    <cellStyle name="Navadno 3 5 6" xfId="893" xr:uid="{00000000-0005-0000-0000-00006D190000}"/>
    <cellStyle name="Navadno 3 5 6 2" xfId="3424" xr:uid="{00000000-0005-0000-0000-00006E190000}"/>
    <cellStyle name="Navadno 3 5 6 2 2" xfId="7096" xr:uid="{00000000-0005-0000-0000-00006F190000}"/>
    <cellStyle name="Navadno 3 5 6 3" xfId="2190" xr:uid="{00000000-0005-0000-0000-000070190000}"/>
    <cellStyle name="Navadno 3 5 6 3 2" xfId="5864" xr:uid="{00000000-0005-0000-0000-000071190000}"/>
    <cellStyle name="Navadno 3 5 6 4" xfId="4656" xr:uid="{00000000-0005-0000-0000-000072190000}"/>
    <cellStyle name="Navadno 3 5 7" xfId="920" xr:uid="{00000000-0005-0000-0000-000073190000}"/>
    <cellStyle name="Navadno 3 5 7 2" xfId="3451" xr:uid="{00000000-0005-0000-0000-000074190000}"/>
    <cellStyle name="Navadno 3 5 7 2 2" xfId="7123" xr:uid="{00000000-0005-0000-0000-000075190000}"/>
    <cellStyle name="Navadno 3 5 7 3" xfId="2217" xr:uid="{00000000-0005-0000-0000-000076190000}"/>
    <cellStyle name="Navadno 3 5 7 3 2" xfId="5891" xr:uid="{00000000-0005-0000-0000-000077190000}"/>
    <cellStyle name="Navadno 3 5 7 4" xfId="4683" xr:uid="{00000000-0005-0000-0000-000078190000}"/>
    <cellStyle name="Navadno 3 5 8" xfId="2605" xr:uid="{00000000-0005-0000-0000-000079190000}"/>
    <cellStyle name="Navadno 3 5 8 2" xfId="3839" xr:uid="{00000000-0005-0000-0000-00007A190000}"/>
    <cellStyle name="Navadno 3 5 8 2 2" xfId="7511" xr:uid="{00000000-0005-0000-0000-00007B190000}"/>
    <cellStyle name="Navadno 3 5 8 3" xfId="6279" xr:uid="{00000000-0005-0000-0000-00007C190000}"/>
    <cellStyle name="Navadno 3 5 9" xfId="2621" xr:uid="{00000000-0005-0000-0000-00007D190000}"/>
    <cellStyle name="Navadno 3 5 9 2" xfId="6293" xr:uid="{00000000-0005-0000-0000-00007E190000}"/>
    <cellStyle name="Navadno 3 6" xfId="86" xr:uid="{00000000-0005-0000-0000-00007F190000}"/>
    <cellStyle name="Navadno 3 6 10" xfId="8714" xr:uid="{7FA2D5AD-1215-4CB2-8E02-7929D01D4CD6}"/>
    <cellStyle name="Navadno 3 6 2" xfId="2610" xr:uid="{00000000-0005-0000-0000-000080190000}"/>
    <cellStyle name="Navadno 3 6 2 2" xfId="3844" xr:uid="{00000000-0005-0000-0000-000081190000}"/>
    <cellStyle name="Navadno 3 6 2 2 2" xfId="7516" xr:uid="{00000000-0005-0000-0000-000082190000}"/>
    <cellStyle name="Navadno 3 6 2 3" xfId="6284" xr:uid="{00000000-0005-0000-0000-000083190000}"/>
    <cellStyle name="Navadno 3 6 3" xfId="8612" xr:uid="{00000000-0005-0000-0000-000084190000}"/>
    <cellStyle name="Navadno 3 6 4" xfId="8631" xr:uid="{00000000-0005-0000-0000-000085190000}"/>
    <cellStyle name="Navadno 3 6 5" xfId="8640" xr:uid="{00000000-0005-0000-0000-000086190000}"/>
    <cellStyle name="Navadno 3 6 6" xfId="8647" xr:uid="{00000000-0005-0000-0000-000087190000}"/>
    <cellStyle name="Navadno 3 6 7" xfId="8678" xr:uid="{81690BF1-C308-4D6D-AB09-B18A07741158}"/>
    <cellStyle name="Navadno 3 6 8" xfId="8697" xr:uid="{613E9B7A-BC57-44D2-8FCB-EC18935F62D7}"/>
    <cellStyle name="Navadno 3 6 9" xfId="8707" xr:uid="{9583B1F8-94C4-4906-9CC0-72038135E9AA}"/>
    <cellStyle name="Navadno 3 7" xfId="112" xr:uid="{00000000-0005-0000-0000-000088190000}"/>
    <cellStyle name="Navadno 3 7 10" xfId="8699" xr:uid="{5D275982-A3D5-4057-92DC-51BEEC577B45}"/>
    <cellStyle name="Navadno 3 7 11" xfId="8709" xr:uid="{B85EA6F6-E85C-4607-A391-A51FDF1BCCE6}"/>
    <cellStyle name="Navadno 3 7 12" xfId="8716" xr:uid="{E8D90CFC-7817-498A-9A3A-670932974C39}"/>
    <cellStyle name="Navadno 3 7 2" xfId="516" xr:uid="{00000000-0005-0000-0000-000089190000}"/>
    <cellStyle name="Navadno 3 7 2 2" xfId="3047" xr:uid="{00000000-0005-0000-0000-00008A190000}"/>
    <cellStyle name="Navadno 3 7 2 2 2" xfId="6719" xr:uid="{00000000-0005-0000-0000-00008B190000}"/>
    <cellStyle name="Navadno 3 7 2 3" xfId="1813" xr:uid="{00000000-0005-0000-0000-00008C190000}"/>
    <cellStyle name="Navadno 3 7 2 3 2" xfId="5487" xr:uid="{00000000-0005-0000-0000-00008D190000}"/>
    <cellStyle name="Navadno 3 7 2 4" xfId="4279" xr:uid="{00000000-0005-0000-0000-00008E190000}"/>
    <cellStyle name="Navadno 3 7 3" xfId="926" xr:uid="{00000000-0005-0000-0000-00008F190000}"/>
    <cellStyle name="Navadno 3 7 3 2" xfId="3457" xr:uid="{00000000-0005-0000-0000-000090190000}"/>
    <cellStyle name="Navadno 3 7 3 2 2" xfId="7129" xr:uid="{00000000-0005-0000-0000-000091190000}"/>
    <cellStyle name="Navadno 3 7 3 3" xfId="2223" xr:uid="{00000000-0005-0000-0000-000092190000}"/>
    <cellStyle name="Navadno 3 7 3 3 2" xfId="5897" xr:uid="{00000000-0005-0000-0000-000093190000}"/>
    <cellStyle name="Navadno 3 7 3 4" xfId="4689" xr:uid="{00000000-0005-0000-0000-000094190000}"/>
    <cellStyle name="Navadno 3 7 4" xfId="2655" xr:uid="{00000000-0005-0000-0000-000095190000}"/>
    <cellStyle name="Navadno 3 7 4 2" xfId="6327" xr:uid="{00000000-0005-0000-0000-000096190000}"/>
    <cellStyle name="Navadno 3 7 5" xfId="1421" xr:uid="{00000000-0005-0000-0000-000097190000}"/>
    <cellStyle name="Navadno 3 7 5 2" xfId="5095" xr:uid="{00000000-0005-0000-0000-000098190000}"/>
    <cellStyle name="Navadno 3 7 6" xfId="3887" xr:uid="{00000000-0005-0000-0000-000099190000}"/>
    <cellStyle name="Navadno 3 7 7" xfId="8615" xr:uid="{00000000-0005-0000-0000-00009A190000}"/>
    <cellStyle name="Navadno 3 7 8" xfId="8649" xr:uid="{00000000-0005-0000-0000-00009B190000}"/>
    <cellStyle name="Navadno 3 7 9" xfId="8680" xr:uid="{4BD14B65-6E22-45B9-B495-7CF236E5BD4D}"/>
    <cellStyle name="Navadno 3 8" xfId="1289" xr:uid="{00000000-0005-0000-0000-00009C190000}"/>
    <cellStyle name="Navadno 3 8 2" xfId="2614" xr:uid="{00000000-0005-0000-0000-00009D190000}"/>
    <cellStyle name="Navadno 3 8 2 2" xfId="3848" xr:uid="{00000000-0005-0000-0000-00009E190000}"/>
    <cellStyle name="Navadno 3 8 2 2 2" xfId="7520" xr:uid="{00000000-0005-0000-0000-00009F190000}"/>
    <cellStyle name="Navadno 3 8 2 3" xfId="6288" xr:uid="{00000000-0005-0000-0000-0000A0190000}"/>
    <cellStyle name="Navadno 3 8 3" xfId="3820" xr:uid="{00000000-0005-0000-0000-0000A1190000}"/>
    <cellStyle name="Navadno 3 8 3 2" xfId="7492" xr:uid="{00000000-0005-0000-0000-0000A2190000}"/>
    <cellStyle name="Navadno 3 8 4" xfId="2586" xr:uid="{00000000-0005-0000-0000-0000A3190000}"/>
    <cellStyle name="Navadno 3 8 4 2" xfId="6260" xr:uid="{00000000-0005-0000-0000-0000A4190000}"/>
    <cellStyle name="Navadno 3 8 5" xfId="5052" xr:uid="{00000000-0005-0000-0000-0000A5190000}"/>
    <cellStyle name="Navadno 3 9" xfId="2609" xr:uid="{00000000-0005-0000-0000-0000A6190000}"/>
    <cellStyle name="Navadno 3 9 2" xfId="3843" xr:uid="{00000000-0005-0000-0000-0000A7190000}"/>
    <cellStyle name="Navadno 3 9 2 2" xfId="7515" xr:uid="{00000000-0005-0000-0000-0000A8190000}"/>
    <cellStyle name="Navadno 3 9 3" xfId="6283" xr:uid="{00000000-0005-0000-0000-0000A9190000}"/>
    <cellStyle name="Navadno 362" xfId="386" xr:uid="{00000000-0005-0000-0000-0000AA190000}"/>
    <cellStyle name="Navadno 4" xfId="3" xr:uid="{00000000-0005-0000-0000-0000AB190000}"/>
    <cellStyle name="Navadno 4 2" xfId="4" xr:uid="{00000000-0005-0000-0000-0000AC190000}"/>
    <cellStyle name="Navadno 4 2 2" xfId="95" xr:uid="{00000000-0005-0000-0000-0000AD190000}"/>
    <cellStyle name="Navadno 4 2 2 2" xfId="387" xr:uid="{00000000-0005-0000-0000-0000AE190000}"/>
    <cellStyle name="Navadno 4 2 3" xfId="106" xr:uid="{00000000-0005-0000-0000-0000AF190000}"/>
    <cellStyle name="Navadno 4 2 4" xfId="87" xr:uid="{00000000-0005-0000-0000-0000B0190000}"/>
    <cellStyle name="Navadno 4 3" xfId="8591" xr:uid="{00000000-0005-0000-0000-0000B1190000}"/>
    <cellStyle name="Navadno 5" xfId="81" xr:uid="{00000000-0005-0000-0000-0000B2190000}"/>
    <cellStyle name="Navadno 5 2" xfId="7530" xr:uid="{00000000-0005-0000-0000-0000B3190000}"/>
    <cellStyle name="Navadno 5 9" xfId="8157" xr:uid="{00000000-0005-0000-0000-0000B4190000}"/>
    <cellStyle name="Navadno 6" xfId="110" xr:uid="{00000000-0005-0000-0000-0000B5190000}"/>
    <cellStyle name="Navadno 6 2" xfId="486" xr:uid="{00000000-0005-0000-0000-0000B6190000}"/>
    <cellStyle name="Navadno 6 3" xfId="8634" xr:uid="{00000000-0005-0000-0000-0000B7190000}"/>
    <cellStyle name="Navadno 6 4" xfId="8667" xr:uid="{00000000-0005-0000-0000-0000B8190000}"/>
    <cellStyle name="Navadno 6 5" xfId="8686" xr:uid="{7A6C2537-749A-4039-8A67-DF4AF0CAA518}"/>
    <cellStyle name="Navadno 6 6" xfId="8693" xr:uid="{BAE99002-EADC-47AD-948D-83470E1CE851}"/>
    <cellStyle name="Navadno 6 6 2" xfId="8703" xr:uid="{5F266EDB-30A2-4CED-A9EC-BCC3DCD25554}"/>
    <cellStyle name="Navadno 7" xfId="1312" xr:uid="{00000000-0005-0000-0000-0000B9190000}"/>
    <cellStyle name="Navadno 7 2" xfId="8158" xr:uid="{00000000-0005-0000-0000-0000BA190000}"/>
    <cellStyle name="Navadno 7 3" xfId="8159" xr:uid="{00000000-0005-0000-0000-0000BB190000}"/>
    <cellStyle name="Navadno 7 4" xfId="8160" xr:uid="{00000000-0005-0000-0000-0000BC190000}"/>
    <cellStyle name="Navadno 7 5" xfId="8590" xr:uid="{00000000-0005-0000-0000-0000BD190000}"/>
    <cellStyle name="Navadno 7_P2-OBJEKT NAD KOTO NIČ-C" xfId="8161" xr:uid="{00000000-0005-0000-0000-0000BE190000}"/>
    <cellStyle name="Navadno 8" xfId="7521" xr:uid="{00000000-0005-0000-0000-0000BF190000}"/>
    <cellStyle name="Navadno 8 2" xfId="8162" xr:uid="{00000000-0005-0000-0000-0000C0190000}"/>
    <cellStyle name="Navadno 8 3" xfId="8163" xr:uid="{00000000-0005-0000-0000-0000C1190000}"/>
    <cellStyle name="Navadno 8 4" xfId="8164" xr:uid="{00000000-0005-0000-0000-0000C2190000}"/>
    <cellStyle name="Navadno 8 5" xfId="8598" xr:uid="{00000000-0005-0000-0000-0000C3190000}"/>
    <cellStyle name="Navadno 8 6" xfId="8608" xr:uid="{00000000-0005-0000-0000-0000C4190000}"/>
    <cellStyle name="Navadno 8 6 2" xfId="8661" xr:uid="{00000000-0005-0000-0000-0000C5190000}"/>
    <cellStyle name="Navadno 8 6 3" xfId="8662" xr:uid="{00000000-0005-0000-0000-0000C6190000}"/>
    <cellStyle name="Navadno 8_P2-OBJEKT NAD KOTO NIČ-C" xfId="8165" xr:uid="{00000000-0005-0000-0000-0000C7190000}"/>
    <cellStyle name="Navadno 9" xfId="7524" xr:uid="{00000000-0005-0000-0000-0000C8190000}"/>
    <cellStyle name="Navadno 9 2" xfId="8166" xr:uid="{00000000-0005-0000-0000-0000C9190000}"/>
    <cellStyle name="Navadno 9 3" xfId="8167" xr:uid="{00000000-0005-0000-0000-0000CA190000}"/>
    <cellStyle name="Navadno 9 4" xfId="8652" xr:uid="{00000000-0005-0000-0000-0000CB190000}"/>
    <cellStyle name="Navadno 9_P2-OBJEKT NAD KOTO NIČ-C" xfId="8168" xr:uid="{00000000-0005-0000-0000-0000CC190000}"/>
    <cellStyle name="Navadno_DEA" xfId="8674" xr:uid="{00000000-0005-0000-0000-0000CD190000}"/>
    <cellStyle name="Navadno_Kopijaopis za PZR med opreme za septiko_izpolnjena" xfId="8663" xr:uid="{00000000-0005-0000-0000-0000CE190000}"/>
    <cellStyle name="Navadno_SKLOP 5 Splošna Med Oprema-KONČNI" xfId="8658" xr:uid="{00000000-0005-0000-0000-0000D0190000}"/>
    <cellStyle name="Neutral" xfId="8169" xr:uid="{00000000-0005-0000-0000-0000D2190000}"/>
    <cellStyle name="Neutral 2" xfId="8170" xr:uid="{00000000-0005-0000-0000-0000D3190000}"/>
    <cellStyle name="Neutral 2 2" xfId="8171" xr:uid="{00000000-0005-0000-0000-0000D4190000}"/>
    <cellStyle name="Neutral 2 2 2" xfId="8172" xr:uid="{00000000-0005-0000-0000-0000D5190000}"/>
    <cellStyle name="Neutral 2 3" xfId="8173" xr:uid="{00000000-0005-0000-0000-0000D6190000}"/>
    <cellStyle name="Neutral 2 4" xfId="8174" xr:uid="{00000000-0005-0000-0000-0000D7190000}"/>
    <cellStyle name="Neutral 2 5" xfId="8175" xr:uid="{00000000-0005-0000-0000-0000D8190000}"/>
    <cellStyle name="Neutral 3" xfId="8176" xr:uid="{00000000-0005-0000-0000-0000D9190000}"/>
    <cellStyle name="Neutral 3 2" xfId="8177" xr:uid="{00000000-0005-0000-0000-0000DA190000}"/>
    <cellStyle name="Neutral 3 3" xfId="8178" xr:uid="{00000000-0005-0000-0000-0000DB190000}"/>
    <cellStyle name="Neutral 4" xfId="8179" xr:uid="{00000000-0005-0000-0000-0000DC190000}"/>
    <cellStyle name="Neutral 5" xfId="8180" xr:uid="{00000000-0005-0000-0000-0000DD190000}"/>
    <cellStyle name="Nevtralno 2" xfId="63" xr:uid="{00000000-0005-0000-0000-0000DE190000}"/>
    <cellStyle name="Nivo_1_GlNaslov" xfId="80" xr:uid="{00000000-0005-0000-0000-0000DF190000}"/>
    <cellStyle name="Normal 10" xfId="1313" xr:uid="{00000000-0005-0000-0000-0000E0190000}"/>
    <cellStyle name="Normal 10 2" xfId="8181" xr:uid="{00000000-0005-0000-0000-0000E1190000}"/>
    <cellStyle name="Normal 10 2 2" xfId="8182" xr:uid="{00000000-0005-0000-0000-0000E2190000}"/>
    <cellStyle name="Normal 10 3" xfId="8183" xr:uid="{00000000-0005-0000-0000-0000E3190000}"/>
    <cellStyle name="Normal 11" xfId="1314" xr:uid="{00000000-0005-0000-0000-0000E4190000}"/>
    <cellStyle name="Normal 11 2" xfId="8184" xr:uid="{00000000-0005-0000-0000-0000E5190000}"/>
    <cellStyle name="Normal 11 3" xfId="8185" xr:uid="{00000000-0005-0000-0000-0000E6190000}"/>
    <cellStyle name="Normal 11 4" xfId="8186" xr:uid="{00000000-0005-0000-0000-0000E7190000}"/>
    <cellStyle name="Normal 12" xfId="1315" xr:uid="{00000000-0005-0000-0000-0000E8190000}"/>
    <cellStyle name="Normal 12 2" xfId="8187" xr:uid="{00000000-0005-0000-0000-0000E9190000}"/>
    <cellStyle name="Normal 12 3" xfId="8188" xr:uid="{00000000-0005-0000-0000-0000EA190000}"/>
    <cellStyle name="Normal 12 4" xfId="8666" xr:uid="{00000000-0005-0000-0000-0000EB190000}"/>
    <cellStyle name="Normal 13" xfId="1316" xr:uid="{00000000-0005-0000-0000-0000EC190000}"/>
    <cellStyle name="Normal 13 10" xfId="8189" xr:uid="{00000000-0005-0000-0000-0000ED190000}"/>
    <cellStyle name="Normal 13 11" xfId="8190" xr:uid="{00000000-0005-0000-0000-0000EE190000}"/>
    <cellStyle name="Normal 13 12" xfId="8191" xr:uid="{00000000-0005-0000-0000-0000EF190000}"/>
    <cellStyle name="Normal 13 13" xfId="8192" xr:uid="{00000000-0005-0000-0000-0000F0190000}"/>
    <cellStyle name="Normal 13 14" xfId="8193" xr:uid="{00000000-0005-0000-0000-0000F1190000}"/>
    <cellStyle name="Normal 13 15" xfId="8194" xr:uid="{00000000-0005-0000-0000-0000F2190000}"/>
    <cellStyle name="Normal 13 16" xfId="8195" xr:uid="{00000000-0005-0000-0000-0000F3190000}"/>
    <cellStyle name="Normal 13 17" xfId="8196" xr:uid="{00000000-0005-0000-0000-0000F4190000}"/>
    <cellStyle name="Normal 13 2" xfId="8197" xr:uid="{00000000-0005-0000-0000-0000F5190000}"/>
    <cellStyle name="Normal 13 2 2" xfId="8198" xr:uid="{00000000-0005-0000-0000-0000F6190000}"/>
    <cellStyle name="Normal 13 3" xfId="8199" xr:uid="{00000000-0005-0000-0000-0000F7190000}"/>
    <cellStyle name="Normal 13 3 2" xfId="8200" xr:uid="{00000000-0005-0000-0000-0000F8190000}"/>
    <cellStyle name="Normal 13 4" xfId="8201" xr:uid="{00000000-0005-0000-0000-0000F9190000}"/>
    <cellStyle name="Normal 13 5" xfId="8202" xr:uid="{00000000-0005-0000-0000-0000FA190000}"/>
    <cellStyle name="Normal 13 6" xfId="8203" xr:uid="{00000000-0005-0000-0000-0000FB190000}"/>
    <cellStyle name="Normal 13 7" xfId="8204" xr:uid="{00000000-0005-0000-0000-0000FC190000}"/>
    <cellStyle name="Normal 13 8" xfId="8205" xr:uid="{00000000-0005-0000-0000-0000FD190000}"/>
    <cellStyle name="Normal 13 9" xfId="8206" xr:uid="{00000000-0005-0000-0000-0000FE190000}"/>
    <cellStyle name="Normal 14" xfId="1317" xr:uid="{00000000-0005-0000-0000-0000FF190000}"/>
    <cellStyle name="Normal 15" xfId="1318" xr:uid="{00000000-0005-0000-0000-0000001A0000}"/>
    <cellStyle name="Normal 16" xfId="1319" xr:uid="{00000000-0005-0000-0000-0000011A0000}"/>
    <cellStyle name="Normal 16 2" xfId="8207" xr:uid="{00000000-0005-0000-0000-0000021A0000}"/>
    <cellStyle name="Normal 16 3" xfId="8208" xr:uid="{00000000-0005-0000-0000-0000031A0000}"/>
    <cellStyle name="Normal 17" xfId="1320" xr:uid="{00000000-0005-0000-0000-0000041A0000}"/>
    <cellStyle name="Normal 18" xfId="1321" xr:uid="{00000000-0005-0000-0000-0000051A0000}"/>
    <cellStyle name="Normal 19" xfId="1322" xr:uid="{00000000-0005-0000-0000-0000061A0000}"/>
    <cellStyle name="Normal 19 2" xfId="8209" xr:uid="{00000000-0005-0000-0000-0000071A0000}"/>
    <cellStyle name="Normal 2" xfId="1297" xr:uid="{00000000-0005-0000-0000-0000081A0000}"/>
    <cellStyle name="Normal 2 10" xfId="8210" xr:uid="{00000000-0005-0000-0000-0000091A0000}"/>
    <cellStyle name="Normal 2 10 2" xfId="7539" xr:uid="{00000000-0005-0000-0000-00000A1A0000}"/>
    <cellStyle name="Normal 2 11" xfId="8211" xr:uid="{00000000-0005-0000-0000-00000B1A0000}"/>
    <cellStyle name="Normal 2 12" xfId="8212" xr:uid="{00000000-0005-0000-0000-00000C1A0000}"/>
    <cellStyle name="Normal 2 13" xfId="8213" xr:uid="{00000000-0005-0000-0000-00000D1A0000}"/>
    <cellStyle name="Normal 2 14" xfId="8214" xr:uid="{00000000-0005-0000-0000-00000E1A0000}"/>
    <cellStyle name="Normal 2 14 2" xfId="8215" xr:uid="{00000000-0005-0000-0000-00000F1A0000}"/>
    <cellStyle name="Normal 2 14 3" xfId="8216" xr:uid="{00000000-0005-0000-0000-0000101A0000}"/>
    <cellStyle name="Normal 2 15" xfId="8217" xr:uid="{00000000-0005-0000-0000-0000111A0000}"/>
    <cellStyle name="Normal 2 15 2" xfId="8218" xr:uid="{00000000-0005-0000-0000-0000121A0000}"/>
    <cellStyle name="Normal 2 15 3" xfId="8219" xr:uid="{00000000-0005-0000-0000-0000131A0000}"/>
    <cellStyle name="normal 2 15 4" xfId="8220" xr:uid="{00000000-0005-0000-0000-0000141A0000}"/>
    <cellStyle name="normal 2 16" xfId="8221" xr:uid="{00000000-0005-0000-0000-0000151A0000}"/>
    <cellStyle name="Normal 2 16 2" xfId="8222" xr:uid="{00000000-0005-0000-0000-0000161A0000}"/>
    <cellStyle name="normal 2 16 3" xfId="8223" xr:uid="{00000000-0005-0000-0000-0000171A0000}"/>
    <cellStyle name="normal 2 17" xfId="8224" xr:uid="{00000000-0005-0000-0000-0000181A0000}"/>
    <cellStyle name="Normal 2 17 2" xfId="8225" xr:uid="{00000000-0005-0000-0000-0000191A0000}"/>
    <cellStyle name="normal 2 17 3" xfId="8226" xr:uid="{00000000-0005-0000-0000-00001A1A0000}"/>
    <cellStyle name="Normal 2 18" xfId="8227" xr:uid="{00000000-0005-0000-0000-00001B1A0000}"/>
    <cellStyle name="Normal 2 18 2" xfId="8228" xr:uid="{00000000-0005-0000-0000-00001C1A0000}"/>
    <cellStyle name="normal 2 18 3" xfId="8229" xr:uid="{00000000-0005-0000-0000-00001D1A0000}"/>
    <cellStyle name="Normal 2 19" xfId="8230" xr:uid="{00000000-0005-0000-0000-00001E1A0000}"/>
    <cellStyle name="Normal 2 19 2" xfId="8231" xr:uid="{00000000-0005-0000-0000-00001F1A0000}"/>
    <cellStyle name="normal 2 19 3" xfId="8232" xr:uid="{00000000-0005-0000-0000-0000201A0000}"/>
    <cellStyle name="Normal 2 19 4" xfId="8233" xr:uid="{00000000-0005-0000-0000-0000211A0000}"/>
    <cellStyle name="Normal 2 2" xfId="1323" xr:uid="{00000000-0005-0000-0000-0000221A0000}"/>
    <cellStyle name="Normal 2 2 2" xfId="8234" xr:uid="{00000000-0005-0000-0000-0000231A0000}"/>
    <cellStyle name="Normal 2 2 2 2" xfId="8235" xr:uid="{00000000-0005-0000-0000-0000241A0000}"/>
    <cellStyle name="Normal 2 2 2 3" xfId="8236" xr:uid="{00000000-0005-0000-0000-0000251A0000}"/>
    <cellStyle name="Normal 2 2 2 4" xfId="8237" xr:uid="{00000000-0005-0000-0000-0000261A0000}"/>
    <cellStyle name="Normal 2 2 2 5" xfId="8238" xr:uid="{00000000-0005-0000-0000-0000271A0000}"/>
    <cellStyle name="normal 2 2 3" xfId="8239" xr:uid="{00000000-0005-0000-0000-0000281A0000}"/>
    <cellStyle name="Normal 2 2 3 2" xfId="8240" xr:uid="{00000000-0005-0000-0000-0000291A0000}"/>
    <cellStyle name="Normal 2 2 4" xfId="7540" xr:uid="{00000000-0005-0000-0000-00002A1A0000}"/>
    <cellStyle name="Normal 2 2 5" xfId="8241" xr:uid="{00000000-0005-0000-0000-00002B1A0000}"/>
    <cellStyle name="Normal 2 20" xfId="8242" xr:uid="{00000000-0005-0000-0000-00002C1A0000}"/>
    <cellStyle name="Normal 2 20 2" xfId="8243" xr:uid="{00000000-0005-0000-0000-00002D1A0000}"/>
    <cellStyle name="normal 2 20 3" xfId="8244" xr:uid="{00000000-0005-0000-0000-00002E1A0000}"/>
    <cellStyle name="Normal 2 21" xfId="8245" xr:uid="{00000000-0005-0000-0000-00002F1A0000}"/>
    <cellStyle name="Normal 2 21 2" xfId="8246" xr:uid="{00000000-0005-0000-0000-0000301A0000}"/>
    <cellStyle name="Normal 2 21 3" xfId="8247" xr:uid="{00000000-0005-0000-0000-0000311A0000}"/>
    <cellStyle name="Normal 2 22" xfId="8248" xr:uid="{00000000-0005-0000-0000-0000321A0000}"/>
    <cellStyle name="Normal 2 22 2" xfId="8249" xr:uid="{00000000-0005-0000-0000-0000331A0000}"/>
    <cellStyle name="Normal 2 22 3" xfId="8250" xr:uid="{00000000-0005-0000-0000-0000341A0000}"/>
    <cellStyle name="Normal 2 23" xfId="8251" xr:uid="{00000000-0005-0000-0000-0000351A0000}"/>
    <cellStyle name="Normal 2 23 2" xfId="8252" xr:uid="{00000000-0005-0000-0000-0000361A0000}"/>
    <cellStyle name="normal 2 23 3" xfId="8253" xr:uid="{00000000-0005-0000-0000-0000371A0000}"/>
    <cellStyle name="Normal 2 24" xfId="8254" xr:uid="{00000000-0005-0000-0000-0000381A0000}"/>
    <cellStyle name="Normal 2 24 2" xfId="8255" xr:uid="{00000000-0005-0000-0000-0000391A0000}"/>
    <cellStyle name="normal 2 24 3" xfId="8256" xr:uid="{00000000-0005-0000-0000-00003A1A0000}"/>
    <cellStyle name="Normal 2 25" xfId="8257" xr:uid="{00000000-0005-0000-0000-00003B1A0000}"/>
    <cellStyle name="Normal 2 25 2" xfId="8258" xr:uid="{00000000-0005-0000-0000-00003C1A0000}"/>
    <cellStyle name="Normal 2 26" xfId="8259" xr:uid="{00000000-0005-0000-0000-00003D1A0000}"/>
    <cellStyle name="Normal 2 26 2" xfId="8260" xr:uid="{00000000-0005-0000-0000-00003E1A0000}"/>
    <cellStyle name="Normal 2 27" xfId="8261" xr:uid="{00000000-0005-0000-0000-00003F1A0000}"/>
    <cellStyle name="Normal 2 28" xfId="8262" xr:uid="{00000000-0005-0000-0000-0000401A0000}"/>
    <cellStyle name="Normal 2 29" xfId="8263" xr:uid="{00000000-0005-0000-0000-0000411A0000}"/>
    <cellStyle name="Normal 2 3" xfId="2616" xr:uid="{00000000-0005-0000-0000-0000421A0000}"/>
    <cellStyle name="Normal 2 3 2" xfId="8264" xr:uid="{00000000-0005-0000-0000-0000431A0000}"/>
    <cellStyle name="Normal 2 3 2 2" xfId="8265" xr:uid="{00000000-0005-0000-0000-0000441A0000}"/>
    <cellStyle name="Normal 2 3 2 3" xfId="8266" xr:uid="{00000000-0005-0000-0000-0000451A0000}"/>
    <cellStyle name="normal 2 30" xfId="8267" xr:uid="{00000000-0005-0000-0000-0000461A0000}"/>
    <cellStyle name="normal 2 31" xfId="8268" xr:uid="{00000000-0005-0000-0000-0000471A0000}"/>
    <cellStyle name="normal 2 32" xfId="8269" xr:uid="{00000000-0005-0000-0000-0000481A0000}"/>
    <cellStyle name="normal 2 33" xfId="8270" xr:uid="{00000000-0005-0000-0000-0000491A0000}"/>
    <cellStyle name="normal 2 34" xfId="8271" xr:uid="{00000000-0005-0000-0000-00004A1A0000}"/>
    <cellStyle name="normal 2 35" xfId="8272" xr:uid="{00000000-0005-0000-0000-00004B1A0000}"/>
    <cellStyle name="Normal 2 4" xfId="8273" xr:uid="{00000000-0005-0000-0000-00004C1A0000}"/>
    <cellStyle name="Normal 2 4 2" xfId="8274" xr:uid="{00000000-0005-0000-0000-00004D1A0000}"/>
    <cellStyle name="Normal 2 4 2 2" xfId="8275" xr:uid="{00000000-0005-0000-0000-00004E1A0000}"/>
    <cellStyle name="Normal 2 4 2 3" xfId="8276" xr:uid="{00000000-0005-0000-0000-00004F1A0000}"/>
    <cellStyle name="Normal 2 4 2 4" xfId="8277" xr:uid="{00000000-0005-0000-0000-0000501A0000}"/>
    <cellStyle name="Normal 2 4 2 5" xfId="8278" xr:uid="{00000000-0005-0000-0000-0000511A0000}"/>
    <cellStyle name="Normal 2 5" xfId="8279" xr:uid="{00000000-0005-0000-0000-0000521A0000}"/>
    <cellStyle name="Normal 2 5 2" xfId="8280" xr:uid="{00000000-0005-0000-0000-0000531A0000}"/>
    <cellStyle name="Normal 2 5 2 2" xfId="8281" xr:uid="{00000000-0005-0000-0000-0000541A0000}"/>
    <cellStyle name="Normal 2 5 2 3" xfId="8282" xr:uid="{00000000-0005-0000-0000-0000551A0000}"/>
    <cellStyle name="Normal 2 5 2 4" xfId="8283" xr:uid="{00000000-0005-0000-0000-0000561A0000}"/>
    <cellStyle name="Normal 2 5 2 5" xfId="8284" xr:uid="{00000000-0005-0000-0000-0000571A0000}"/>
    <cellStyle name="Normal 2 6" xfId="8285" xr:uid="{00000000-0005-0000-0000-0000581A0000}"/>
    <cellStyle name="Normal 2 6 2" xfId="8286" xr:uid="{00000000-0005-0000-0000-0000591A0000}"/>
    <cellStyle name="Normal 2 6 2 2" xfId="8287" xr:uid="{00000000-0005-0000-0000-00005A1A0000}"/>
    <cellStyle name="Normal 2 6 2 3" xfId="8288" xr:uid="{00000000-0005-0000-0000-00005B1A0000}"/>
    <cellStyle name="Normal 2 6 2 4" xfId="8289" xr:uid="{00000000-0005-0000-0000-00005C1A0000}"/>
    <cellStyle name="Normal 2 6 2 5" xfId="8290" xr:uid="{00000000-0005-0000-0000-00005D1A0000}"/>
    <cellStyle name="Normal 2 7" xfId="8291" xr:uid="{00000000-0005-0000-0000-00005E1A0000}"/>
    <cellStyle name="Normal 2 7 2" xfId="8292" xr:uid="{00000000-0005-0000-0000-00005F1A0000}"/>
    <cellStyle name="Normal 2 7 2 2" xfId="8293" xr:uid="{00000000-0005-0000-0000-0000601A0000}"/>
    <cellStyle name="Normal 2 7 2 2 2" xfId="8294" xr:uid="{00000000-0005-0000-0000-0000611A0000}"/>
    <cellStyle name="Normal 2 7 2 3" xfId="8295" xr:uid="{00000000-0005-0000-0000-0000621A0000}"/>
    <cellStyle name="Normal 2 7 2 4" xfId="8296" xr:uid="{00000000-0005-0000-0000-0000631A0000}"/>
    <cellStyle name="Normal 2 8" xfId="8297" xr:uid="{00000000-0005-0000-0000-0000641A0000}"/>
    <cellStyle name="Normal 2 8 2" xfId="8298" xr:uid="{00000000-0005-0000-0000-0000651A0000}"/>
    <cellStyle name="Normal 2 8 2 2" xfId="8299" xr:uid="{00000000-0005-0000-0000-0000661A0000}"/>
    <cellStyle name="Normal 2 8 2 3" xfId="8300" xr:uid="{00000000-0005-0000-0000-0000671A0000}"/>
    <cellStyle name="Normal 2 8 2 4" xfId="8301" xr:uid="{00000000-0005-0000-0000-0000681A0000}"/>
    <cellStyle name="Normal 2 8 2 5" xfId="8302" xr:uid="{00000000-0005-0000-0000-0000691A0000}"/>
    <cellStyle name="Normal 2 9" xfId="8303" xr:uid="{00000000-0005-0000-0000-00006A1A0000}"/>
    <cellStyle name="Normal 2_Pn000_12_gorenje_surovina_ip_video" xfId="8304" xr:uid="{00000000-0005-0000-0000-00006B1A0000}"/>
    <cellStyle name="Normal 20" xfId="1324" xr:uid="{00000000-0005-0000-0000-00006C1A0000}"/>
    <cellStyle name="Normal 20 2" xfId="8305" xr:uid="{00000000-0005-0000-0000-00006D1A0000}"/>
    <cellStyle name="Normal 21" xfId="1325" xr:uid="{00000000-0005-0000-0000-00006E1A0000}"/>
    <cellStyle name="Normal 21 2" xfId="8306" xr:uid="{00000000-0005-0000-0000-00006F1A0000}"/>
    <cellStyle name="Normal 22" xfId="1326" xr:uid="{00000000-0005-0000-0000-0000701A0000}"/>
    <cellStyle name="Normal 23" xfId="1327" xr:uid="{00000000-0005-0000-0000-0000711A0000}"/>
    <cellStyle name="Normal 24" xfId="1328" xr:uid="{00000000-0005-0000-0000-0000721A0000}"/>
    <cellStyle name="Normal 25" xfId="1329" xr:uid="{00000000-0005-0000-0000-0000731A0000}"/>
    <cellStyle name="Normal 26" xfId="1330" xr:uid="{00000000-0005-0000-0000-0000741A0000}"/>
    <cellStyle name="Normal 27" xfId="1331" xr:uid="{00000000-0005-0000-0000-0000751A0000}"/>
    <cellStyle name="Normal 28" xfId="1332" xr:uid="{00000000-0005-0000-0000-0000761A0000}"/>
    <cellStyle name="Normal 29" xfId="1333" xr:uid="{00000000-0005-0000-0000-0000771A0000}"/>
    <cellStyle name="Normal 3" xfId="35" xr:uid="{00000000-0005-0000-0000-0000781A0000}"/>
    <cellStyle name="Normal 3 10" xfId="8307" xr:uid="{00000000-0005-0000-0000-0000791A0000}"/>
    <cellStyle name="Normal 3 11" xfId="8308" xr:uid="{00000000-0005-0000-0000-00007A1A0000}"/>
    <cellStyle name="Normal 3 12" xfId="8643" xr:uid="{00000000-0005-0000-0000-00007B1A0000}"/>
    <cellStyle name="Normal 3 2" xfId="8309" xr:uid="{00000000-0005-0000-0000-00007C1A0000}"/>
    <cellStyle name="Normal 3 2 2" xfId="8310" xr:uid="{00000000-0005-0000-0000-00007D1A0000}"/>
    <cellStyle name="Normal 3 2 2 2" xfId="8311" xr:uid="{00000000-0005-0000-0000-00007E1A0000}"/>
    <cellStyle name="Normal 3 2 2 3" xfId="8312" xr:uid="{00000000-0005-0000-0000-00007F1A0000}"/>
    <cellStyle name="Normal 3 2 3" xfId="8313" xr:uid="{00000000-0005-0000-0000-0000801A0000}"/>
    <cellStyle name="Normal 3 2 4" xfId="8314" xr:uid="{00000000-0005-0000-0000-0000811A0000}"/>
    <cellStyle name="Normal 3 2 5" xfId="8315" xr:uid="{00000000-0005-0000-0000-0000821A0000}"/>
    <cellStyle name="Normal 3 3" xfId="8316" xr:uid="{00000000-0005-0000-0000-0000831A0000}"/>
    <cellStyle name="Normal 3 3 2" xfId="8317" xr:uid="{00000000-0005-0000-0000-0000841A0000}"/>
    <cellStyle name="Normal 3 4" xfId="8318" xr:uid="{00000000-0005-0000-0000-0000851A0000}"/>
    <cellStyle name="Normal 3 4 2" xfId="8319" xr:uid="{00000000-0005-0000-0000-0000861A0000}"/>
    <cellStyle name="Normal 3 5" xfId="8320" xr:uid="{00000000-0005-0000-0000-0000871A0000}"/>
    <cellStyle name="Normal 3 6" xfId="8321" xr:uid="{00000000-0005-0000-0000-0000881A0000}"/>
    <cellStyle name="Normal 3 7" xfId="8322" xr:uid="{00000000-0005-0000-0000-0000891A0000}"/>
    <cellStyle name="Normal 3 8" xfId="8323" xr:uid="{00000000-0005-0000-0000-00008A1A0000}"/>
    <cellStyle name="normal 3 9" xfId="8324" xr:uid="{00000000-0005-0000-0000-00008B1A0000}"/>
    <cellStyle name="Normal 3 9 2" xfId="8325" xr:uid="{00000000-0005-0000-0000-00008C1A0000}"/>
    <cellStyle name="Normal 3 9 2 2" xfId="8326" xr:uid="{00000000-0005-0000-0000-00008D1A0000}"/>
    <cellStyle name="Normal 3_Pn138_13_elektrostudio_seaway_puconci_pozar_plin_vlom_video_domofon" xfId="8327" xr:uid="{00000000-0005-0000-0000-00008E1A0000}"/>
    <cellStyle name="Normal 31" xfId="8659" xr:uid="{00000000-0005-0000-0000-00008F1A0000}"/>
    <cellStyle name="Normal 36" xfId="1334" xr:uid="{00000000-0005-0000-0000-0000901A0000}"/>
    <cellStyle name="Normal 39" xfId="1335" xr:uid="{00000000-0005-0000-0000-0000911A0000}"/>
    <cellStyle name="Normal 4" xfId="1336" xr:uid="{00000000-0005-0000-0000-0000921A0000}"/>
    <cellStyle name="Normal 4 10" xfId="8328" xr:uid="{00000000-0005-0000-0000-0000931A0000}"/>
    <cellStyle name="Normal 4 2" xfId="1337" xr:uid="{00000000-0005-0000-0000-0000941A0000}"/>
    <cellStyle name="Normal 4 2 2" xfId="8329" xr:uid="{00000000-0005-0000-0000-0000951A0000}"/>
    <cellStyle name="Normal 4 3" xfId="7527" xr:uid="{00000000-0005-0000-0000-0000961A0000}"/>
    <cellStyle name="Normal 4 3 2" xfId="7537" xr:uid="{00000000-0005-0000-0000-0000971A0000}"/>
    <cellStyle name="Normal 4 3 2 2" xfId="8594" xr:uid="{00000000-0005-0000-0000-0000981A0000}"/>
    <cellStyle name="Normal 4 3 2 3" xfId="8599" xr:uid="{00000000-0005-0000-0000-0000991A0000}"/>
    <cellStyle name="Normal 4 3 2 4" xfId="8601" xr:uid="{00000000-0005-0000-0000-00009A1A0000}"/>
    <cellStyle name="Normal 4 3 2 5" xfId="8604" xr:uid="{00000000-0005-0000-0000-00009B1A0000}"/>
    <cellStyle name="Normal 4 3 2 6" xfId="8672" xr:uid="{00000000-0005-0000-0000-00009C1A0000}"/>
    <cellStyle name="Normal 4 3 2 7" xfId="8687" xr:uid="{DB439BE0-9356-481F-86D4-F32845D5A343}"/>
    <cellStyle name="Normal 4 3 2 8" xfId="8694" xr:uid="{F350E4CB-C23A-4B86-9708-DF4C0E4F85DD}"/>
    <cellStyle name="Normal 4 3 2 8 2" xfId="8704" xr:uid="{A63329B8-E4AA-4206-A651-485B083C3B55}"/>
    <cellStyle name="Normal 4 3 3" xfId="8330" xr:uid="{00000000-0005-0000-0000-00009D1A0000}"/>
    <cellStyle name="Normal 4 3 4" xfId="8331" xr:uid="{00000000-0005-0000-0000-00009E1A0000}"/>
    <cellStyle name="Normal 4 4" xfId="8332" xr:uid="{00000000-0005-0000-0000-00009F1A0000}"/>
    <cellStyle name="Normal 4 4 2" xfId="8333" xr:uid="{00000000-0005-0000-0000-0000A01A0000}"/>
    <cellStyle name="normal 4 5" xfId="8334" xr:uid="{00000000-0005-0000-0000-0000A11A0000}"/>
    <cellStyle name="Normal 4 5 2" xfId="8335" xr:uid="{00000000-0005-0000-0000-0000A21A0000}"/>
    <cellStyle name="Normal 4 6" xfId="8336" xr:uid="{00000000-0005-0000-0000-0000A31A0000}"/>
    <cellStyle name="Normal 4 7" xfId="8337" xr:uid="{00000000-0005-0000-0000-0000A41A0000}"/>
    <cellStyle name="Normal 4 8" xfId="8338" xr:uid="{00000000-0005-0000-0000-0000A51A0000}"/>
    <cellStyle name="Normal 4 9" xfId="8339" xr:uid="{00000000-0005-0000-0000-0000A61A0000}"/>
    <cellStyle name="Normal 40" xfId="1338" xr:uid="{00000000-0005-0000-0000-0000A71A0000}"/>
    <cellStyle name="Normal 41" xfId="1339" xr:uid="{00000000-0005-0000-0000-0000A81A0000}"/>
    <cellStyle name="Normal 42" xfId="1340" xr:uid="{00000000-0005-0000-0000-0000A91A0000}"/>
    <cellStyle name="Normal 44" xfId="1341" xr:uid="{00000000-0005-0000-0000-0000AA1A0000}"/>
    <cellStyle name="Normal 45" xfId="1342" xr:uid="{00000000-0005-0000-0000-0000AB1A0000}"/>
    <cellStyle name="Normal 5" xfId="1343" xr:uid="{00000000-0005-0000-0000-0000AC1A0000}"/>
    <cellStyle name="Normal 5 2" xfId="8340" xr:uid="{00000000-0005-0000-0000-0000AD1A0000}"/>
    <cellStyle name="Normal 5 2 2" xfId="8341" xr:uid="{00000000-0005-0000-0000-0000AE1A0000}"/>
    <cellStyle name="Normal 5 3" xfId="8342" xr:uid="{00000000-0005-0000-0000-0000AF1A0000}"/>
    <cellStyle name="Normal 5 4" xfId="8343" xr:uid="{00000000-0005-0000-0000-0000B01A0000}"/>
    <cellStyle name="Normal 5 5" xfId="8344" xr:uid="{00000000-0005-0000-0000-0000B11A0000}"/>
    <cellStyle name="Normal 5 6" xfId="8345" xr:uid="{00000000-0005-0000-0000-0000B21A0000}"/>
    <cellStyle name="Normal 5 7" xfId="8346" xr:uid="{00000000-0005-0000-0000-0000B31A0000}"/>
    <cellStyle name="Normal 6" xfId="1344" xr:uid="{00000000-0005-0000-0000-0000B41A0000}"/>
    <cellStyle name="Normal 6 2" xfId="8347" xr:uid="{00000000-0005-0000-0000-0000B51A0000}"/>
    <cellStyle name="Normal 6 2 2" xfId="8348" xr:uid="{00000000-0005-0000-0000-0000B61A0000}"/>
    <cellStyle name="Normal 6 3" xfId="8349" xr:uid="{00000000-0005-0000-0000-0000B71A0000}"/>
    <cellStyle name="Normal 6 4" xfId="8350" xr:uid="{00000000-0005-0000-0000-0000B81A0000}"/>
    <cellStyle name="Normal 7" xfId="1345" xr:uid="{00000000-0005-0000-0000-0000B91A0000}"/>
    <cellStyle name="Normal 7 2" xfId="8351" xr:uid="{00000000-0005-0000-0000-0000BA1A0000}"/>
    <cellStyle name="Normal 7 2 2" xfId="8352" xr:uid="{00000000-0005-0000-0000-0000BB1A0000}"/>
    <cellStyle name="Normal 7 3" xfId="8353" xr:uid="{00000000-0005-0000-0000-0000BC1A0000}"/>
    <cellStyle name="Normal 7 3 2" xfId="8354" xr:uid="{00000000-0005-0000-0000-0000BD1A0000}"/>
    <cellStyle name="Normal 7 4" xfId="8355" xr:uid="{00000000-0005-0000-0000-0000BE1A0000}"/>
    <cellStyle name="Normal 7 4 2" xfId="8356" xr:uid="{00000000-0005-0000-0000-0000BF1A0000}"/>
    <cellStyle name="Normal 7 5" xfId="8357" xr:uid="{00000000-0005-0000-0000-0000C01A0000}"/>
    <cellStyle name="Normal 7 6" xfId="8358" xr:uid="{00000000-0005-0000-0000-0000C11A0000}"/>
    <cellStyle name="Normal 8" xfId="1346" xr:uid="{00000000-0005-0000-0000-0000C21A0000}"/>
    <cellStyle name="Normal 8 2" xfId="8359" xr:uid="{00000000-0005-0000-0000-0000C31A0000}"/>
    <cellStyle name="Normal 8 2 2" xfId="8360" xr:uid="{00000000-0005-0000-0000-0000C41A0000}"/>
    <cellStyle name="Normal 8 2 3" xfId="8361" xr:uid="{00000000-0005-0000-0000-0000C51A0000}"/>
    <cellStyle name="Normal 8 3" xfId="8362" xr:uid="{00000000-0005-0000-0000-0000C61A0000}"/>
    <cellStyle name="Normal 8 4" xfId="8363" xr:uid="{00000000-0005-0000-0000-0000C71A0000}"/>
    <cellStyle name="Normal 8 5" xfId="8364" xr:uid="{00000000-0005-0000-0000-0000C81A0000}"/>
    <cellStyle name="Normal 8 6" xfId="8365" xr:uid="{00000000-0005-0000-0000-0000C91A0000}"/>
    <cellStyle name="Normal 9" xfId="1347" xr:uid="{00000000-0005-0000-0000-0000CA1A0000}"/>
    <cellStyle name="Normal 9 2" xfId="8366" xr:uid="{00000000-0005-0000-0000-0000CB1A0000}"/>
    <cellStyle name="Normal 9 3" xfId="8367" xr:uid="{00000000-0005-0000-0000-0000CC1A0000}"/>
    <cellStyle name="Normal_04-033- NPK POPIS PZR-E" xfId="7532" xr:uid="{00000000-0005-0000-0000-0000CD1A0000}"/>
    <cellStyle name="Normal_Artikli brez cen" xfId="8682" xr:uid="{F9837E60-8956-44A4-BE16-826D6948E80B}"/>
    <cellStyle name="Normal_BoQ - cene sit_eur" xfId="2" xr:uid="{00000000-0005-0000-0000-0000CE1A0000}"/>
    <cellStyle name="Normal_iskra sistemi.15" xfId="8670" xr:uid="{00000000-0005-0000-0000-0000CF1A0000}"/>
    <cellStyle name="Normal_Mamac_MA" xfId="8671" xr:uid="{00000000-0005-0000-0000-0000D01A0000}"/>
    <cellStyle name="Normal_Pn474_08_tabga_ZPIZ_po_vl_vid ip_kp 2" xfId="8668" xr:uid="{00000000-0005-0000-0000-0000D11A0000}"/>
    <cellStyle name="Normal_Pn626_09_kerec_kema_pucconci_video_ip" xfId="8669" xr:uid="{00000000-0005-0000-0000-0000D21A0000}"/>
    <cellStyle name="Normal_popis OPH" xfId="8684" xr:uid="{7341E723-1D4D-44D3-9F0C-F5ECD618902D}"/>
    <cellStyle name="Normale_CCTV Price List Jan-Jun 2005" xfId="23" xr:uid="{00000000-0005-0000-0000-0000D31A0000}"/>
    <cellStyle name="Note" xfId="8368" xr:uid="{00000000-0005-0000-0000-0000D41A0000}"/>
    <cellStyle name="Note 2" xfId="8369" xr:uid="{00000000-0005-0000-0000-0000D51A0000}"/>
    <cellStyle name="Note 2 10" xfId="8370" xr:uid="{00000000-0005-0000-0000-0000D61A0000}"/>
    <cellStyle name="Note 2 11" xfId="8371" xr:uid="{00000000-0005-0000-0000-0000D71A0000}"/>
    <cellStyle name="Note 2 12" xfId="8372" xr:uid="{00000000-0005-0000-0000-0000D81A0000}"/>
    <cellStyle name="Note 2 13" xfId="8373" xr:uid="{00000000-0005-0000-0000-0000D91A0000}"/>
    <cellStyle name="Note 2 14" xfId="8374" xr:uid="{00000000-0005-0000-0000-0000DA1A0000}"/>
    <cellStyle name="Note 2 15" xfId="8375" xr:uid="{00000000-0005-0000-0000-0000DB1A0000}"/>
    <cellStyle name="Note 2 16" xfId="8376" xr:uid="{00000000-0005-0000-0000-0000DC1A0000}"/>
    <cellStyle name="Note 2 17" xfId="8377" xr:uid="{00000000-0005-0000-0000-0000DD1A0000}"/>
    <cellStyle name="Note 2 2" xfId="8378" xr:uid="{00000000-0005-0000-0000-0000DE1A0000}"/>
    <cellStyle name="Note 2 2 2" xfId="8379" xr:uid="{00000000-0005-0000-0000-0000DF1A0000}"/>
    <cellStyle name="Note 2 2 2 2" xfId="8380" xr:uid="{00000000-0005-0000-0000-0000E01A0000}"/>
    <cellStyle name="Note 2 2 3" xfId="8381" xr:uid="{00000000-0005-0000-0000-0000E11A0000}"/>
    <cellStyle name="Note 2 2 4" xfId="8382" xr:uid="{00000000-0005-0000-0000-0000E21A0000}"/>
    <cellStyle name="Note 2 2 5" xfId="8383" xr:uid="{00000000-0005-0000-0000-0000E31A0000}"/>
    <cellStyle name="Note 2 3" xfId="8384" xr:uid="{00000000-0005-0000-0000-0000E41A0000}"/>
    <cellStyle name="Note 2 3 2" xfId="8385" xr:uid="{00000000-0005-0000-0000-0000E51A0000}"/>
    <cellStyle name="Note 2 3 3" xfId="8386" xr:uid="{00000000-0005-0000-0000-0000E61A0000}"/>
    <cellStyle name="Note 2 4" xfId="8387" xr:uid="{00000000-0005-0000-0000-0000E71A0000}"/>
    <cellStyle name="Note 2 4 2" xfId="8388" xr:uid="{00000000-0005-0000-0000-0000E81A0000}"/>
    <cellStyle name="Note 2 5" xfId="8389" xr:uid="{00000000-0005-0000-0000-0000E91A0000}"/>
    <cellStyle name="Note 2 5 2" xfId="8390" xr:uid="{00000000-0005-0000-0000-0000EA1A0000}"/>
    <cellStyle name="Note 2 6" xfId="8391" xr:uid="{00000000-0005-0000-0000-0000EB1A0000}"/>
    <cellStyle name="Note 2 7" xfId="8392" xr:uid="{00000000-0005-0000-0000-0000EC1A0000}"/>
    <cellStyle name="Note 2 8" xfId="8393" xr:uid="{00000000-0005-0000-0000-0000ED1A0000}"/>
    <cellStyle name="Note 2 9" xfId="8394" xr:uid="{00000000-0005-0000-0000-0000EE1A0000}"/>
    <cellStyle name="Note 3" xfId="8395" xr:uid="{00000000-0005-0000-0000-0000EF1A0000}"/>
    <cellStyle name="Note 3 10" xfId="8396" xr:uid="{00000000-0005-0000-0000-0000F01A0000}"/>
    <cellStyle name="Note 3 11" xfId="8397" xr:uid="{00000000-0005-0000-0000-0000F11A0000}"/>
    <cellStyle name="Note 3 12" xfId="8398" xr:uid="{00000000-0005-0000-0000-0000F21A0000}"/>
    <cellStyle name="Note 3 13" xfId="8399" xr:uid="{00000000-0005-0000-0000-0000F31A0000}"/>
    <cellStyle name="Note 3 14" xfId="8400" xr:uid="{00000000-0005-0000-0000-0000F41A0000}"/>
    <cellStyle name="Note 3 15" xfId="8401" xr:uid="{00000000-0005-0000-0000-0000F51A0000}"/>
    <cellStyle name="Note 3 16" xfId="8402" xr:uid="{00000000-0005-0000-0000-0000F61A0000}"/>
    <cellStyle name="Note 3 2" xfId="8403" xr:uid="{00000000-0005-0000-0000-0000F71A0000}"/>
    <cellStyle name="Note 3 2 2" xfId="8404" xr:uid="{00000000-0005-0000-0000-0000F81A0000}"/>
    <cellStyle name="Note 3 2 2 2" xfId="8405" xr:uid="{00000000-0005-0000-0000-0000F91A0000}"/>
    <cellStyle name="Note 3 2 3" xfId="8406" xr:uid="{00000000-0005-0000-0000-0000FA1A0000}"/>
    <cellStyle name="Note 3 3" xfId="8407" xr:uid="{00000000-0005-0000-0000-0000FB1A0000}"/>
    <cellStyle name="Note 3 3 2" xfId="8408" xr:uid="{00000000-0005-0000-0000-0000FC1A0000}"/>
    <cellStyle name="Note 3 3 2 2" xfId="8409" xr:uid="{00000000-0005-0000-0000-0000FD1A0000}"/>
    <cellStyle name="Note 3 4" xfId="8410" xr:uid="{00000000-0005-0000-0000-0000FE1A0000}"/>
    <cellStyle name="Note 3 5" xfId="8411" xr:uid="{00000000-0005-0000-0000-0000FF1A0000}"/>
    <cellStyle name="Note 3 6" xfId="8412" xr:uid="{00000000-0005-0000-0000-0000001B0000}"/>
    <cellStyle name="Note 3 7" xfId="8413" xr:uid="{00000000-0005-0000-0000-0000011B0000}"/>
    <cellStyle name="Note 3 8" xfId="8414" xr:uid="{00000000-0005-0000-0000-0000021B0000}"/>
    <cellStyle name="Note 3 9" xfId="8415" xr:uid="{00000000-0005-0000-0000-0000031B0000}"/>
    <cellStyle name="Note 4" xfId="8416" xr:uid="{00000000-0005-0000-0000-0000041B0000}"/>
    <cellStyle name="Note 4 10" xfId="8417" xr:uid="{00000000-0005-0000-0000-0000051B0000}"/>
    <cellStyle name="Note 4 11" xfId="8418" xr:uid="{00000000-0005-0000-0000-0000061B0000}"/>
    <cellStyle name="Note 4 12" xfId="8419" xr:uid="{00000000-0005-0000-0000-0000071B0000}"/>
    <cellStyle name="Note 4 13" xfId="8420" xr:uid="{00000000-0005-0000-0000-0000081B0000}"/>
    <cellStyle name="Note 4 14" xfId="8421" xr:uid="{00000000-0005-0000-0000-0000091B0000}"/>
    <cellStyle name="Note 4 15" xfId="8422" xr:uid="{00000000-0005-0000-0000-00000A1B0000}"/>
    <cellStyle name="Note 4 16" xfId="8423" xr:uid="{00000000-0005-0000-0000-00000B1B0000}"/>
    <cellStyle name="Note 4 2" xfId="8424" xr:uid="{00000000-0005-0000-0000-00000C1B0000}"/>
    <cellStyle name="Note 4 2 2" xfId="8425" xr:uid="{00000000-0005-0000-0000-00000D1B0000}"/>
    <cellStyle name="Note 4 2 2 2" xfId="8426" xr:uid="{00000000-0005-0000-0000-00000E1B0000}"/>
    <cellStyle name="Note 4 2 3" xfId="8427" xr:uid="{00000000-0005-0000-0000-00000F1B0000}"/>
    <cellStyle name="Note 4 3" xfId="8428" xr:uid="{00000000-0005-0000-0000-0000101B0000}"/>
    <cellStyle name="Note 4 3 2" xfId="8429" xr:uid="{00000000-0005-0000-0000-0000111B0000}"/>
    <cellStyle name="Note 4 3 2 2" xfId="8430" xr:uid="{00000000-0005-0000-0000-0000121B0000}"/>
    <cellStyle name="Note 4 4" xfId="8431" xr:uid="{00000000-0005-0000-0000-0000131B0000}"/>
    <cellStyle name="Note 4 5" xfId="8432" xr:uid="{00000000-0005-0000-0000-0000141B0000}"/>
    <cellStyle name="Note 4 6" xfId="8433" xr:uid="{00000000-0005-0000-0000-0000151B0000}"/>
    <cellStyle name="Note 4 7" xfId="8434" xr:uid="{00000000-0005-0000-0000-0000161B0000}"/>
    <cellStyle name="Note 4 8" xfId="8435" xr:uid="{00000000-0005-0000-0000-0000171B0000}"/>
    <cellStyle name="Note 4 9" xfId="8436" xr:uid="{00000000-0005-0000-0000-0000181B0000}"/>
    <cellStyle name="Note 5" xfId="8437" xr:uid="{00000000-0005-0000-0000-0000191B0000}"/>
    <cellStyle name="Note 5 10" xfId="8438" xr:uid="{00000000-0005-0000-0000-00001A1B0000}"/>
    <cellStyle name="Note 5 11" xfId="8439" xr:uid="{00000000-0005-0000-0000-00001B1B0000}"/>
    <cellStyle name="Note 5 12" xfId="8440" xr:uid="{00000000-0005-0000-0000-00001C1B0000}"/>
    <cellStyle name="Note 5 13" xfId="8441" xr:uid="{00000000-0005-0000-0000-00001D1B0000}"/>
    <cellStyle name="Note 5 14" xfId="8442" xr:uid="{00000000-0005-0000-0000-00001E1B0000}"/>
    <cellStyle name="Note 5 15" xfId="8443" xr:uid="{00000000-0005-0000-0000-00001F1B0000}"/>
    <cellStyle name="Note 5 16" xfId="8444" xr:uid="{00000000-0005-0000-0000-0000201B0000}"/>
    <cellStyle name="Note 5 2" xfId="8445" xr:uid="{00000000-0005-0000-0000-0000211B0000}"/>
    <cellStyle name="Note 5 2 2" xfId="8446" xr:uid="{00000000-0005-0000-0000-0000221B0000}"/>
    <cellStyle name="Note 5 2 2 2" xfId="8447" xr:uid="{00000000-0005-0000-0000-0000231B0000}"/>
    <cellStyle name="Note 5 2 3" xfId="8448" xr:uid="{00000000-0005-0000-0000-0000241B0000}"/>
    <cellStyle name="Note 5 3" xfId="8449" xr:uid="{00000000-0005-0000-0000-0000251B0000}"/>
    <cellStyle name="Note 5 3 2" xfId="8450" xr:uid="{00000000-0005-0000-0000-0000261B0000}"/>
    <cellStyle name="Note 5 3 2 2" xfId="8451" xr:uid="{00000000-0005-0000-0000-0000271B0000}"/>
    <cellStyle name="Note 5 4" xfId="8452" xr:uid="{00000000-0005-0000-0000-0000281B0000}"/>
    <cellStyle name="Note 5 5" xfId="8453" xr:uid="{00000000-0005-0000-0000-0000291B0000}"/>
    <cellStyle name="Note 5 6" xfId="8454" xr:uid="{00000000-0005-0000-0000-00002A1B0000}"/>
    <cellStyle name="Note 5 7" xfId="8455" xr:uid="{00000000-0005-0000-0000-00002B1B0000}"/>
    <cellStyle name="Note 5 8" xfId="8456" xr:uid="{00000000-0005-0000-0000-00002C1B0000}"/>
    <cellStyle name="Note 5 9" xfId="8457" xr:uid="{00000000-0005-0000-0000-00002D1B0000}"/>
    <cellStyle name="Note 6" xfId="8458" xr:uid="{00000000-0005-0000-0000-00002E1B0000}"/>
    <cellStyle name="Note 6 10" xfId="8459" xr:uid="{00000000-0005-0000-0000-00002F1B0000}"/>
    <cellStyle name="Note 6 11" xfId="8460" xr:uid="{00000000-0005-0000-0000-0000301B0000}"/>
    <cellStyle name="Note 6 12" xfId="8461" xr:uid="{00000000-0005-0000-0000-0000311B0000}"/>
    <cellStyle name="Note 6 13" xfId="8462" xr:uid="{00000000-0005-0000-0000-0000321B0000}"/>
    <cellStyle name="Note 6 14" xfId="8463" xr:uid="{00000000-0005-0000-0000-0000331B0000}"/>
    <cellStyle name="Note 6 15" xfId="8464" xr:uid="{00000000-0005-0000-0000-0000341B0000}"/>
    <cellStyle name="Note 6 16" xfId="8465" xr:uid="{00000000-0005-0000-0000-0000351B0000}"/>
    <cellStyle name="Note 6 2" xfId="8466" xr:uid="{00000000-0005-0000-0000-0000361B0000}"/>
    <cellStyle name="Note 6 2 2" xfId="8467" xr:uid="{00000000-0005-0000-0000-0000371B0000}"/>
    <cellStyle name="Note 6 2 2 2" xfId="8468" xr:uid="{00000000-0005-0000-0000-0000381B0000}"/>
    <cellStyle name="Note 6 2 3" xfId="8469" xr:uid="{00000000-0005-0000-0000-0000391B0000}"/>
    <cellStyle name="Note 6 3" xfId="8470" xr:uid="{00000000-0005-0000-0000-00003A1B0000}"/>
    <cellStyle name="Note 6 3 2" xfId="8471" xr:uid="{00000000-0005-0000-0000-00003B1B0000}"/>
    <cellStyle name="Note 6 3 2 2" xfId="8472" xr:uid="{00000000-0005-0000-0000-00003C1B0000}"/>
    <cellStyle name="Note 6 4" xfId="8473" xr:uid="{00000000-0005-0000-0000-00003D1B0000}"/>
    <cellStyle name="Note 6 5" xfId="8474" xr:uid="{00000000-0005-0000-0000-00003E1B0000}"/>
    <cellStyle name="Note 6 6" xfId="8475" xr:uid="{00000000-0005-0000-0000-00003F1B0000}"/>
    <cellStyle name="Note 6 7" xfId="8476" xr:uid="{00000000-0005-0000-0000-0000401B0000}"/>
    <cellStyle name="Note 6 8" xfId="8477" xr:uid="{00000000-0005-0000-0000-0000411B0000}"/>
    <cellStyle name="Note 6 9" xfId="8478" xr:uid="{00000000-0005-0000-0000-0000421B0000}"/>
    <cellStyle name="Note 7" xfId="8479" xr:uid="{00000000-0005-0000-0000-0000431B0000}"/>
    <cellStyle name="Note 7 10" xfId="8480" xr:uid="{00000000-0005-0000-0000-0000441B0000}"/>
    <cellStyle name="Note 7 11" xfId="8481" xr:uid="{00000000-0005-0000-0000-0000451B0000}"/>
    <cellStyle name="Note 7 12" xfId="8482" xr:uid="{00000000-0005-0000-0000-0000461B0000}"/>
    <cellStyle name="Note 7 13" xfId="8483" xr:uid="{00000000-0005-0000-0000-0000471B0000}"/>
    <cellStyle name="Note 7 14" xfId="8484" xr:uid="{00000000-0005-0000-0000-0000481B0000}"/>
    <cellStyle name="Note 7 15" xfId="8485" xr:uid="{00000000-0005-0000-0000-0000491B0000}"/>
    <cellStyle name="Note 7 16" xfId="8486" xr:uid="{00000000-0005-0000-0000-00004A1B0000}"/>
    <cellStyle name="Note 7 2" xfId="8487" xr:uid="{00000000-0005-0000-0000-00004B1B0000}"/>
    <cellStyle name="Note 7 2 2" xfId="8488" xr:uid="{00000000-0005-0000-0000-00004C1B0000}"/>
    <cellStyle name="Note 7 2 2 2" xfId="8489" xr:uid="{00000000-0005-0000-0000-00004D1B0000}"/>
    <cellStyle name="Note 7 2 3" xfId="8490" xr:uid="{00000000-0005-0000-0000-00004E1B0000}"/>
    <cellStyle name="Note 7 3" xfId="8491" xr:uid="{00000000-0005-0000-0000-00004F1B0000}"/>
    <cellStyle name="Note 7 3 2" xfId="8492" xr:uid="{00000000-0005-0000-0000-0000501B0000}"/>
    <cellStyle name="Note 7 3 2 2" xfId="8493" xr:uid="{00000000-0005-0000-0000-0000511B0000}"/>
    <cellStyle name="Note 7 4" xfId="8494" xr:uid="{00000000-0005-0000-0000-0000521B0000}"/>
    <cellStyle name="Note 7 5" xfId="8495" xr:uid="{00000000-0005-0000-0000-0000531B0000}"/>
    <cellStyle name="Note 7 6" xfId="8496" xr:uid="{00000000-0005-0000-0000-0000541B0000}"/>
    <cellStyle name="Note 7 7" xfId="8497" xr:uid="{00000000-0005-0000-0000-0000551B0000}"/>
    <cellStyle name="Note 7 8" xfId="8498" xr:uid="{00000000-0005-0000-0000-0000561B0000}"/>
    <cellStyle name="Note 7 9" xfId="8499" xr:uid="{00000000-0005-0000-0000-0000571B0000}"/>
    <cellStyle name="Note 8" xfId="8500" xr:uid="{00000000-0005-0000-0000-0000581B0000}"/>
    <cellStyle name="Odstotek 2" xfId="64" xr:uid="{00000000-0005-0000-0000-0000591B0000}"/>
    <cellStyle name="Odstotek 2 2" xfId="8501" xr:uid="{00000000-0005-0000-0000-00005A1B0000}"/>
    <cellStyle name="Opomba 2" xfId="65" xr:uid="{00000000-0005-0000-0000-00005B1B0000}"/>
    <cellStyle name="Opomba 2 2" xfId="8502" xr:uid="{00000000-0005-0000-0000-00005C1B0000}"/>
    <cellStyle name="Opomba 3" xfId="8503" xr:uid="{00000000-0005-0000-0000-00005D1B0000}"/>
    <cellStyle name="Opomba 3 2" xfId="8504" xr:uid="{00000000-0005-0000-0000-00005E1B0000}"/>
    <cellStyle name="Opozorilo 2" xfId="66" xr:uid="{00000000-0005-0000-0000-00005F1B0000}"/>
    <cellStyle name="Output" xfId="8505" xr:uid="{00000000-0005-0000-0000-0000601B0000}"/>
    <cellStyle name="Output 2" xfId="8506" xr:uid="{00000000-0005-0000-0000-0000611B0000}"/>
    <cellStyle name="Output 2 2" xfId="8507" xr:uid="{00000000-0005-0000-0000-0000621B0000}"/>
    <cellStyle name="Output 2 2 2" xfId="8508" xr:uid="{00000000-0005-0000-0000-0000631B0000}"/>
    <cellStyle name="Output 2 3" xfId="8509" xr:uid="{00000000-0005-0000-0000-0000641B0000}"/>
    <cellStyle name="Output 2 4" xfId="8510" xr:uid="{00000000-0005-0000-0000-0000651B0000}"/>
    <cellStyle name="Output 2 5" xfId="8511" xr:uid="{00000000-0005-0000-0000-0000661B0000}"/>
    <cellStyle name="Output 3" xfId="8512" xr:uid="{00000000-0005-0000-0000-0000671B0000}"/>
    <cellStyle name="Output 3 2" xfId="8513" xr:uid="{00000000-0005-0000-0000-0000681B0000}"/>
    <cellStyle name="Output 3 3" xfId="8514" xr:uid="{00000000-0005-0000-0000-0000691B0000}"/>
    <cellStyle name="Output 4" xfId="8515" xr:uid="{00000000-0005-0000-0000-00006A1B0000}"/>
    <cellStyle name="Output 5" xfId="8516" xr:uid="{00000000-0005-0000-0000-00006B1B0000}"/>
    <cellStyle name="Output 6" xfId="8517" xr:uid="{00000000-0005-0000-0000-00006C1B0000}"/>
    <cellStyle name="Percent 2" xfId="8518" xr:uid="{00000000-0005-0000-0000-00006D1B0000}"/>
    <cellStyle name="Percent 2 2" xfId="8519" xr:uid="{00000000-0005-0000-0000-00006E1B0000}"/>
    <cellStyle name="Percent 3" xfId="8520" xr:uid="{00000000-0005-0000-0000-00006F1B0000}"/>
    <cellStyle name="Pojasnjevalno besedilo 2" xfId="67" xr:uid="{00000000-0005-0000-0000-0000701B0000}"/>
    <cellStyle name="Poudarek1 2" xfId="68" xr:uid="{00000000-0005-0000-0000-0000711B0000}"/>
    <cellStyle name="Poudarek2 2" xfId="69" xr:uid="{00000000-0005-0000-0000-0000721B0000}"/>
    <cellStyle name="Poudarek3 2" xfId="70" xr:uid="{00000000-0005-0000-0000-0000731B0000}"/>
    <cellStyle name="Poudarek4 2" xfId="71" xr:uid="{00000000-0005-0000-0000-0000741B0000}"/>
    <cellStyle name="Poudarek5 2" xfId="72" xr:uid="{00000000-0005-0000-0000-0000751B0000}"/>
    <cellStyle name="Poudarek6 2" xfId="73" xr:uid="{00000000-0005-0000-0000-0000761B0000}"/>
    <cellStyle name="Povezana celica 2" xfId="74" xr:uid="{00000000-0005-0000-0000-0000771B0000}"/>
    <cellStyle name="Preveri celico 2" xfId="75" xr:uid="{00000000-0005-0000-0000-0000781B0000}"/>
    <cellStyle name="Računanje 2" xfId="76" xr:uid="{00000000-0005-0000-0000-0000791B0000}"/>
    <cellStyle name="S11" xfId="8521" xr:uid="{00000000-0005-0000-0000-00007A1B0000}"/>
    <cellStyle name="S12" xfId="8522" xr:uid="{00000000-0005-0000-0000-00007B1B0000}"/>
    <cellStyle name="S13" xfId="8523" xr:uid="{00000000-0005-0000-0000-00007C1B0000}"/>
    <cellStyle name="S14" xfId="8524" xr:uid="{00000000-0005-0000-0000-00007D1B0000}"/>
    <cellStyle name="S15" xfId="8525" xr:uid="{00000000-0005-0000-0000-00007E1B0000}"/>
    <cellStyle name="S18" xfId="83" xr:uid="{00000000-0005-0000-0000-00007F1B0000}"/>
    <cellStyle name="S3" xfId="84" xr:uid="{00000000-0005-0000-0000-0000801B0000}"/>
    <cellStyle name="Sheet Title" xfId="8526" xr:uid="{00000000-0005-0000-0000-0000811B0000}"/>
    <cellStyle name="Slabo 2" xfId="77" xr:uid="{00000000-0005-0000-0000-0000821B0000}"/>
    <cellStyle name="Slog 1" xfId="82" xr:uid="{00000000-0005-0000-0000-0000831B0000}"/>
    <cellStyle name="Slog JB" xfId="27" xr:uid="{00000000-0005-0000-0000-0000841B0000}"/>
    <cellStyle name="Slog JB 10" xfId="17" xr:uid="{00000000-0005-0000-0000-0000851B0000}"/>
    <cellStyle name="Slog JB 2" xfId="1348" xr:uid="{00000000-0005-0000-0000-0000861B0000}"/>
    <cellStyle name="Slog JB 3" xfId="1349" xr:uid="{00000000-0005-0000-0000-0000871B0000}"/>
    <cellStyle name="Slog JB 4" xfId="1350" xr:uid="{00000000-0005-0000-0000-0000881B0000}"/>
    <cellStyle name="Slog JB 5" xfId="1351" xr:uid="{00000000-0005-0000-0000-0000891B0000}"/>
    <cellStyle name="Slog JB 6" xfId="1352" xr:uid="{00000000-0005-0000-0000-00008A1B0000}"/>
    <cellStyle name="Slog JB 7" xfId="1353" xr:uid="{00000000-0005-0000-0000-00008B1B0000}"/>
    <cellStyle name="Slog JB 7 2" xfId="1354" xr:uid="{00000000-0005-0000-0000-00008C1B0000}"/>
    <cellStyle name="Slog JB 8" xfId="1355" xr:uid="{00000000-0005-0000-0000-00008D1B0000}"/>
    <cellStyle name="Slog JB 9" xfId="1356" xr:uid="{00000000-0005-0000-0000-00008E1B0000}"/>
    <cellStyle name="Standard 2" xfId="8527" xr:uid="{00000000-0005-0000-0000-00008F1B0000}"/>
    <cellStyle name="Standard_20091113 CL LYNX und Feldgeräte NSP" xfId="8528" xr:uid="{00000000-0005-0000-0000-0000901B0000}"/>
    <cellStyle name="Style 1" xfId="8529" xr:uid="{00000000-0005-0000-0000-0000911B0000}"/>
    <cellStyle name="Style 1 10" xfId="8530" xr:uid="{00000000-0005-0000-0000-0000921B0000}"/>
    <cellStyle name="Style 1 11" xfId="7536" xr:uid="{00000000-0005-0000-0000-0000931B0000}"/>
    <cellStyle name="Style 1 2" xfId="8531" xr:uid="{00000000-0005-0000-0000-0000941B0000}"/>
    <cellStyle name="Style 1 2 2" xfId="8532" xr:uid="{00000000-0005-0000-0000-0000951B0000}"/>
    <cellStyle name="Style 1 2 2 2" xfId="8533" xr:uid="{00000000-0005-0000-0000-0000961B0000}"/>
    <cellStyle name="Style 1 2 2 2 2" xfId="8534" xr:uid="{00000000-0005-0000-0000-0000971B0000}"/>
    <cellStyle name="Style 1 2 3" xfId="8535" xr:uid="{00000000-0005-0000-0000-0000981B0000}"/>
    <cellStyle name="Style 1 2_PO9504F_IBM_CRM_2_kalk (2)" xfId="8536" xr:uid="{00000000-0005-0000-0000-0000991B0000}"/>
    <cellStyle name="Style 1 3" xfId="8537" xr:uid="{00000000-0005-0000-0000-00009A1B0000}"/>
    <cellStyle name="Style 1 3 2" xfId="8538" xr:uid="{00000000-0005-0000-0000-00009B1B0000}"/>
    <cellStyle name="Style 1 3 2 2" xfId="8539" xr:uid="{00000000-0005-0000-0000-00009C1B0000}"/>
    <cellStyle name="Style 1 3 2 2 2" xfId="8540" xr:uid="{00000000-0005-0000-0000-00009D1B0000}"/>
    <cellStyle name="Style 1 3 3" xfId="8541" xr:uid="{00000000-0005-0000-0000-00009E1B0000}"/>
    <cellStyle name="Style 1 3 4" xfId="8542" xr:uid="{00000000-0005-0000-0000-00009F1B0000}"/>
    <cellStyle name="Style 1 3_PO9504F_IBM_CRM_2_kalk (2)" xfId="8543" xr:uid="{00000000-0005-0000-0000-0000A01B0000}"/>
    <cellStyle name="Style 1 4" xfId="8544" xr:uid="{00000000-0005-0000-0000-0000A11B0000}"/>
    <cellStyle name="Style 1 5" xfId="8545" xr:uid="{00000000-0005-0000-0000-0000A21B0000}"/>
    <cellStyle name="Style 1 6" xfId="8546" xr:uid="{00000000-0005-0000-0000-0000A31B0000}"/>
    <cellStyle name="Style 1 7" xfId="8547" xr:uid="{00000000-0005-0000-0000-0000A41B0000}"/>
    <cellStyle name="Style 1 8" xfId="8548" xr:uid="{00000000-0005-0000-0000-0000A51B0000}"/>
    <cellStyle name="Style 1 9" xfId="8549" xr:uid="{00000000-0005-0000-0000-0000A61B0000}"/>
    <cellStyle name="TableStyleLight1" xfId="7522" xr:uid="{00000000-0005-0000-0000-0000A71B0000}"/>
    <cellStyle name="tekst-levo" xfId="1357" xr:uid="{00000000-0005-0000-0000-0000A81B0000}"/>
    <cellStyle name="text-desno" xfId="1358" xr:uid="{00000000-0005-0000-0000-0000A91B0000}"/>
    <cellStyle name="Title" xfId="8550" xr:uid="{00000000-0005-0000-0000-0000AA1B0000}"/>
    <cellStyle name="Title 2" xfId="8551" xr:uid="{00000000-0005-0000-0000-0000AB1B0000}"/>
    <cellStyle name="Title 2 2" xfId="8552" xr:uid="{00000000-0005-0000-0000-0000AC1B0000}"/>
    <cellStyle name="Title 2 2 2" xfId="8553" xr:uid="{00000000-0005-0000-0000-0000AD1B0000}"/>
    <cellStyle name="Title 2 3" xfId="8554" xr:uid="{00000000-0005-0000-0000-0000AE1B0000}"/>
    <cellStyle name="Title 2 4" xfId="8555" xr:uid="{00000000-0005-0000-0000-0000AF1B0000}"/>
    <cellStyle name="Title 2 5" xfId="8556" xr:uid="{00000000-0005-0000-0000-0000B01B0000}"/>
    <cellStyle name="Title 2 6" xfId="8557" xr:uid="{00000000-0005-0000-0000-0000B11B0000}"/>
    <cellStyle name="Title 3" xfId="8558" xr:uid="{00000000-0005-0000-0000-0000B21B0000}"/>
    <cellStyle name="Title 3 2" xfId="8559" xr:uid="{00000000-0005-0000-0000-0000B31B0000}"/>
    <cellStyle name="Title 3 3" xfId="8560" xr:uid="{00000000-0005-0000-0000-0000B41B0000}"/>
    <cellStyle name="Title 4" xfId="8561" xr:uid="{00000000-0005-0000-0000-0000B51B0000}"/>
    <cellStyle name="Title 5" xfId="8562" xr:uid="{00000000-0005-0000-0000-0000B61B0000}"/>
    <cellStyle name="Title 6" xfId="8563" xr:uid="{00000000-0005-0000-0000-0000B71B0000}"/>
    <cellStyle name="Total" xfId="8564" xr:uid="{00000000-0005-0000-0000-0000B81B0000}"/>
    <cellStyle name="Total 2" xfId="8565" xr:uid="{00000000-0005-0000-0000-0000B91B0000}"/>
    <cellStyle name="Total 2 2" xfId="8566" xr:uid="{00000000-0005-0000-0000-0000BA1B0000}"/>
    <cellStyle name="Total 2 2 2" xfId="8567" xr:uid="{00000000-0005-0000-0000-0000BB1B0000}"/>
    <cellStyle name="Total 2 3" xfId="8568" xr:uid="{00000000-0005-0000-0000-0000BC1B0000}"/>
    <cellStyle name="Total 2 4" xfId="8569" xr:uid="{00000000-0005-0000-0000-0000BD1B0000}"/>
    <cellStyle name="Total 2 5" xfId="8570" xr:uid="{00000000-0005-0000-0000-0000BE1B0000}"/>
    <cellStyle name="Total 3" xfId="8571" xr:uid="{00000000-0005-0000-0000-0000BF1B0000}"/>
    <cellStyle name="Total 3 2" xfId="8572" xr:uid="{00000000-0005-0000-0000-0000C01B0000}"/>
    <cellStyle name="Total 3 3" xfId="8573" xr:uid="{00000000-0005-0000-0000-0000C11B0000}"/>
    <cellStyle name="Total 4" xfId="8574" xr:uid="{00000000-0005-0000-0000-0000C21B0000}"/>
    <cellStyle name="Total 5" xfId="8575" xr:uid="{00000000-0005-0000-0000-0000C31B0000}"/>
    <cellStyle name="update" xfId="1359" xr:uid="{00000000-0005-0000-0000-0000C41B0000}"/>
    <cellStyle name="Valuta" xfId="8654" builtinId="4"/>
    <cellStyle name="Valuta (0)_LACEYS TV price list 20030603" xfId="8576" xr:uid="{00000000-0005-0000-0000-0000C61B0000}"/>
    <cellStyle name="Valuta 2" xfId="18" xr:uid="{00000000-0005-0000-0000-0000C71B0000}"/>
    <cellStyle name="Valuta 2 10" xfId="272" xr:uid="{00000000-0005-0000-0000-0000C81B0000}"/>
    <cellStyle name="Valuta 2 10 2" xfId="670" xr:uid="{00000000-0005-0000-0000-0000C91B0000}"/>
    <cellStyle name="Valuta 2 10 2 2" xfId="3201" xr:uid="{00000000-0005-0000-0000-0000CA1B0000}"/>
    <cellStyle name="Valuta 2 10 2 2 2" xfId="6873" xr:uid="{00000000-0005-0000-0000-0000CB1B0000}"/>
    <cellStyle name="Valuta 2 10 2 3" xfId="1967" xr:uid="{00000000-0005-0000-0000-0000CC1B0000}"/>
    <cellStyle name="Valuta 2 10 2 3 2" xfId="5641" xr:uid="{00000000-0005-0000-0000-0000CD1B0000}"/>
    <cellStyle name="Valuta 2 10 2 4" xfId="4433" xr:uid="{00000000-0005-0000-0000-0000CE1B0000}"/>
    <cellStyle name="Valuta 2 10 3" xfId="1080" xr:uid="{00000000-0005-0000-0000-0000CF1B0000}"/>
    <cellStyle name="Valuta 2 10 3 2" xfId="3611" xr:uid="{00000000-0005-0000-0000-0000D01B0000}"/>
    <cellStyle name="Valuta 2 10 3 2 2" xfId="7283" xr:uid="{00000000-0005-0000-0000-0000D11B0000}"/>
    <cellStyle name="Valuta 2 10 3 3" xfId="2377" xr:uid="{00000000-0005-0000-0000-0000D21B0000}"/>
    <cellStyle name="Valuta 2 10 3 3 2" xfId="6051" xr:uid="{00000000-0005-0000-0000-0000D31B0000}"/>
    <cellStyle name="Valuta 2 10 3 4" xfId="4843" xr:uid="{00000000-0005-0000-0000-0000D41B0000}"/>
    <cellStyle name="Valuta 2 10 4" xfId="2809" xr:uid="{00000000-0005-0000-0000-0000D51B0000}"/>
    <cellStyle name="Valuta 2 10 4 2" xfId="6481" xr:uid="{00000000-0005-0000-0000-0000D61B0000}"/>
    <cellStyle name="Valuta 2 10 5" xfId="1575" xr:uid="{00000000-0005-0000-0000-0000D71B0000}"/>
    <cellStyle name="Valuta 2 10 5 2" xfId="5249" xr:uid="{00000000-0005-0000-0000-0000D81B0000}"/>
    <cellStyle name="Valuta 2 10 6" xfId="4041" xr:uid="{00000000-0005-0000-0000-0000D91B0000}"/>
    <cellStyle name="Valuta 2 11" xfId="396" xr:uid="{00000000-0005-0000-0000-0000DA1B0000}"/>
    <cellStyle name="Valuta 2 11 2" xfId="789" xr:uid="{00000000-0005-0000-0000-0000DB1B0000}"/>
    <cellStyle name="Valuta 2 11 2 2" xfId="3320" xr:uid="{00000000-0005-0000-0000-0000DC1B0000}"/>
    <cellStyle name="Valuta 2 11 2 2 2" xfId="6992" xr:uid="{00000000-0005-0000-0000-0000DD1B0000}"/>
    <cellStyle name="Valuta 2 11 2 3" xfId="2086" xr:uid="{00000000-0005-0000-0000-0000DE1B0000}"/>
    <cellStyle name="Valuta 2 11 2 3 2" xfId="5760" xr:uid="{00000000-0005-0000-0000-0000DF1B0000}"/>
    <cellStyle name="Valuta 2 11 2 4" xfId="4552" xr:uid="{00000000-0005-0000-0000-0000E01B0000}"/>
    <cellStyle name="Valuta 2 11 3" xfId="1199" xr:uid="{00000000-0005-0000-0000-0000E11B0000}"/>
    <cellStyle name="Valuta 2 11 3 2" xfId="3730" xr:uid="{00000000-0005-0000-0000-0000E21B0000}"/>
    <cellStyle name="Valuta 2 11 3 2 2" xfId="7402" xr:uid="{00000000-0005-0000-0000-0000E31B0000}"/>
    <cellStyle name="Valuta 2 11 3 3" xfId="2496" xr:uid="{00000000-0005-0000-0000-0000E41B0000}"/>
    <cellStyle name="Valuta 2 11 3 3 2" xfId="6170" xr:uid="{00000000-0005-0000-0000-0000E51B0000}"/>
    <cellStyle name="Valuta 2 11 3 4" xfId="4962" xr:uid="{00000000-0005-0000-0000-0000E61B0000}"/>
    <cellStyle name="Valuta 2 11 4" xfId="2928" xr:uid="{00000000-0005-0000-0000-0000E71B0000}"/>
    <cellStyle name="Valuta 2 11 4 2" xfId="6600" xr:uid="{00000000-0005-0000-0000-0000E81B0000}"/>
    <cellStyle name="Valuta 2 11 5" xfId="1694" xr:uid="{00000000-0005-0000-0000-0000E91B0000}"/>
    <cellStyle name="Valuta 2 11 5 2" xfId="5368" xr:uid="{00000000-0005-0000-0000-0000EA1B0000}"/>
    <cellStyle name="Valuta 2 11 6" xfId="4160" xr:uid="{00000000-0005-0000-0000-0000EB1B0000}"/>
    <cellStyle name="Valuta 2 12" xfId="478" xr:uid="{00000000-0005-0000-0000-0000EC1B0000}"/>
    <cellStyle name="Valuta 2 12 2" xfId="871" xr:uid="{00000000-0005-0000-0000-0000ED1B0000}"/>
    <cellStyle name="Valuta 2 12 2 2" xfId="3402" xr:uid="{00000000-0005-0000-0000-0000EE1B0000}"/>
    <cellStyle name="Valuta 2 12 2 2 2" xfId="7074" xr:uid="{00000000-0005-0000-0000-0000EF1B0000}"/>
    <cellStyle name="Valuta 2 12 2 3" xfId="2168" xr:uid="{00000000-0005-0000-0000-0000F01B0000}"/>
    <cellStyle name="Valuta 2 12 2 3 2" xfId="5842" xr:uid="{00000000-0005-0000-0000-0000F11B0000}"/>
    <cellStyle name="Valuta 2 12 2 4" xfId="4634" xr:uid="{00000000-0005-0000-0000-0000F21B0000}"/>
    <cellStyle name="Valuta 2 12 3" xfId="1281" xr:uid="{00000000-0005-0000-0000-0000F31B0000}"/>
    <cellStyle name="Valuta 2 12 3 2" xfId="3812" xr:uid="{00000000-0005-0000-0000-0000F41B0000}"/>
    <cellStyle name="Valuta 2 12 3 2 2" xfId="7484" xr:uid="{00000000-0005-0000-0000-0000F51B0000}"/>
    <cellStyle name="Valuta 2 12 3 3" xfId="2578" xr:uid="{00000000-0005-0000-0000-0000F61B0000}"/>
    <cellStyle name="Valuta 2 12 3 3 2" xfId="6252" xr:uid="{00000000-0005-0000-0000-0000F71B0000}"/>
    <cellStyle name="Valuta 2 12 3 4" xfId="5044" xr:uid="{00000000-0005-0000-0000-0000F81B0000}"/>
    <cellStyle name="Valuta 2 12 4" xfId="3010" xr:uid="{00000000-0005-0000-0000-0000F91B0000}"/>
    <cellStyle name="Valuta 2 12 4 2" xfId="6682" xr:uid="{00000000-0005-0000-0000-0000FA1B0000}"/>
    <cellStyle name="Valuta 2 12 5" xfId="1776" xr:uid="{00000000-0005-0000-0000-0000FB1B0000}"/>
    <cellStyle name="Valuta 2 12 5 2" xfId="5450" xr:uid="{00000000-0005-0000-0000-0000FC1B0000}"/>
    <cellStyle name="Valuta 2 12 6" xfId="4242" xr:uid="{00000000-0005-0000-0000-0000FD1B0000}"/>
    <cellStyle name="Valuta 2 13" xfId="125" xr:uid="{00000000-0005-0000-0000-0000FE1B0000}"/>
    <cellStyle name="Valuta 2 13 2" xfId="525" xr:uid="{00000000-0005-0000-0000-0000FF1B0000}"/>
    <cellStyle name="Valuta 2 13 2 2" xfId="3056" xr:uid="{00000000-0005-0000-0000-0000001C0000}"/>
    <cellStyle name="Valuta 2 13 2 2 2" xfId="6728" xr:uid="{00000000-0005-0000-0000-0000011C0000}"/>
    <cellStyle name="Valuta 2 13 2 3" xfId="1822" xr:uid="{00000000-0005-0000-0000-0000021C0000}"/>
    <cellStyle name="Valuta 2 13 2 3 2" xfId="5496" xr:uid="{00000000-0005-0000-0000-0000031C0000}"/>
    <cellStyle name="Valuta 2 13 2 4" xfId="4288" xr:uid="{00000000-0005-0000-0000-0000041C0000}"/>
    <cellStyle name="Valuta 2 13 3" xfId="935" xr:uid="{00000000-0005-0000-0000-0000051C0000}"/>
    <cellStyle name="Valuta 2 13 3 2" xfId="3466" xr:uid="{00000000-0005-0000-0000-0000061C0000}"/>
    <cellStyle name="Valuta 2 13 3 2 2" xfId="7138" xr:uid="{00000000-0005-0000-0000-0000071C0000}"/>
    <cellStyle name="Valuta 2 13 3 3" xfId="2232" xr:uid="{00000000-0005-0000-0000-0000081C0000}"/>
    <cellStyle name="Valuta 2 13 3 3 2" xfId="5906" xr:uid="{00000000-0005-0000-0000-0000091C0000}"/>
    <cellStyle name="Valuta 2 13 3 4" xfId="4698" xr:uid="{00000000-0005-0000-0000-00000A1C0000}"/>
    <cellStyle name="Valuta 2 13 4" xfId="2664" xr:uid="{00000000-0005-0000-0000-00000B1C0000}"/>
    <cellStyle name="Valuta 2 13 4 2" xfId="6336" xr:uid="{00000000-0005-0000-0000-00000C1C0000}"/>
    <cellStyle name="Valuta 2 13 5" xfId="1430" xr:uid="{00000000-0005-0000-0000-00000D1C0000}"/>
    <cellStyle name="Valuta 2 13 5 2" xfId="5104" xr:uid="{00000000-0005-0000-0000-00000E1C0000}"/>
    <cellStyle name="Valuta 2 13 6" xfId="3896" xr:uid="{00000000-0005-0000-0000-00000F1C0000}"/>
    <cellStyle name="Valuta 2 14" xfId="21" xr:uid="{00000000-0005-0000-0000-0000101C0000}"/>
    <cellStyle name="Valuta 2 14 2" xfId="2627" xr:uid="{00000000-0005-0000-0000-0000111C0000}"/>
    <cellStyle name="Valuta 2 14 2 2" xfId="6299" xr:uid="{00000000-0005-0000-0000-0000121C0000}"/>
    <cellStyle name="Valuta 2 14 3" xfId="1393" xr:uid="{00000000-0005-0000-0000-0000131C0000}"/>
    <cellStyle name="Valuta 2 14 3 2" xfId="5067" xr:uid="{00000000-0005-0000-0000-0000141C0000}"/>
    <cellStyle name="Valuta 2 14 4" xfId="3859" xr:uid="{00000000-0005-0000-0000-0000151C0000}"/>
    <cellStyle name="Valuta 2 15" xfId="488" xr:uid="{00000000-0005-0000-0000-0000161C0000}"/>
    <cellStyle name="Valuta 2 15 2" xfId="3019" xr:uid="{00000000-0005-0000-0000-0000171C0000}"/>
    <cellStyle name="Valuta 2 15 2 2" xfId="6691" xr:uid="{00000000-0005-0000-0000-0000181C0000}"/>
    <cellStyle name="Valuta 2 15 3" xfId="1785" xr:uid="{00000000-0005-0000-0000-0000191C0000}"/>
    <cellStyle name="Valuta 2 15 3 2" xfId="5459" xr:uid="{00000000-0005-0000-0000-00001A1C0000}"/>
    <cellStyle name="Valuta 2 15 4" xfId="4251" xr:uid="{00000000-0005-0000-0000-00001B1C0000}"/>
    <cellStyle name="Valuta 2 16" xfId="884" xr:uid="{00000000-0005-0000-0000-00001C1C0000}"/>
    <cellStyle name="Valuta 2 16 2" xfId="3415" xr:uid="{00000000-0005-0000-0000-00001D1C0000}"/>
    <cellStyle name="Valuta 2 16 2 2" xfId="7087" xr:uid="{00000000-0005-0000-0000-00001E1C0000}"/>
    <cellStyle name="Valuta 2 16 3" xfId="2181" xr:uid="{00000000-0005-0000-0000-00001F1C0000}"/>
    <cellStyle name="Valuta 2 16 3 2" xfId="5855" xr:uid="{00000000-0005-0000-0000-0000201C0000}"/>
    <cellStyle name="Valuta 2 16 4" xfId="4647" xr:uid="{00000000-0005-0000-0000-0000211C0000}"/>
    <cellStyle name="Valuta 2 17" xfId="898" xr:uid="{00000000-0005-0000-0000-0000221C0000}"/>
    <cellStyle name="Valuta 2 17 2" xfId="3429" xr:uid="{00000000-0005-0000-0000-0000231C0000}"/>
    <cellStyle name="Valuta 2 17 2 2" xfId="7101" xr:uid="{00000000-0005-0000-0000-0000241C0000}"/>
    <cellStyle name="Valuta 2 17 3" xfId="2195" xr:uid="{00000000-0005-0000-0000-0000251C0000}"/>
    <cellStyle name="Valuta 2 17 3 2" xfId="5869" xr:uid="{00000000-0005-0000-0000-0000261C0000}"/>
    <cellStyle name="Valuta 2 17 4" xfId="4661" xr:uid="{00000000-0005-0000-0000-0000271C0000}"/>
    <cellStyle name="Valuta 2 18" xfId="2596" xr:uid="{00000000-0005-0000-0000-0000281C0000}"/>
    <cellStyle name="Valuta 2 18 2" xfId="3830" xr:uid="{00000000-0005-0000-0000-0000291C0000}"/>
    <cellStyle name="Valuta 2 18 2 2" xfId="7502" xr:uid="{00000000-0005-0000-0000-00002A1C0000}"/>
    <cellStyle name="Valuta 2 18 3" xfId="6270" xr:uid="{00000000-0005-0000-0000-00002B1C0000}"/>
    <cellStyle name="Valuta 2 2" xfId="33" xr:uid="{00000000-0005-0000-0000-00002C1C0000}"/>
    <cellStyle name="Valuta 2 2 10" xfId="403" xr:uid="{00000000-0005-0000-0000-00002D1C0000}"/>
    <cellStyle name="Valuta 2 2 10 2" xfId="796" xr:uid="{00000000-0005-0000-0000-00002E1C0000}"/>
    <cellStyle name="Valuta 2 2 10 2 2" xfId="3327" xr:uid="{00000000-0005-0000-0000-00002F1C0000}"/>
    <cellStyle name="Valuta 2 2 10 2 2 2" xfId="6999" xr:uid="{00000000-0005-0000-0000-0000301C0000}"/>
    <cellStyle name="Valuta 2 2 10 2 3" xfId="2093" xr:uid="{00000000-0005-0000-0000-0000311C0000}"/>
    <cellStyle name="Valuta 2 2 10 2 3 2" xfId="5767" xr:uid="{00000000-0005-0000-0000-0000321C0000}"/>
    <cellStyle name="Valuta 2 2 10 2 4" xfId="4559" xr:uid="{00000000-0005-0000-0000-0000331C0000}"/>
    <cellStyle name="Valuta 2 2 10 3" xfId="1206" xr:uid="{00000000-0005-0000-0000-0000341C0000}"/>
    <cellStyle name="Valuta 2 2 10 3 2" xfId="3737" xr:uid="{00000000-0005-0000-0000-0000351C0000}"/>
    <cellStyle name="Valuta 2 2 10 3 2 2" xfId="7409" xr:uid="{00000000-0005-0000-0000-0000361C0000}"/>
    <cellStyle name="Valuta 2 2 10 3 3" xfId="2503" xr:uid="{00000000-0005-0000-0000-0000371C0000}"/>
    <cellStyle name="Valuta 2 2 10 3 3 2" xfId="6177" xr:uid="{00000000-0005-0000-0000-0000381C0000}"/>
    <cellStyle name="Valuta 2 2 10 3 4" xfId="4969" xr:uid="{00000000-0005-0000-0000-0000391C0000}"/>
    <cellStyle name="Valuta 2 2 10 4" xfId="2935" xr:uid="{00000000-0005-0000-0000-00003A1C0000}"/>
    <cellStyle name="Valuta 2 2 10 4 2" xfId="6607" xr:uid="{00000000-0005-0000-0000-00003B1C0000}"/>
    <cellStyle name="Valuta 2 2 10 5" xfId="1701" xr:uid="{00000000-0005-0000-0000-00003C1C0000}"/>
    <cellStyle name="Valuta 2 2 10 5 2" xfId="5375" xr:uid="{00000000-0005-0000-0000-00003D1C0000}"/>
    <cellStyle name="Valuta 2 2 10 6" xfId="4167" xr:uid="{00000000-0005-0000-0000-00003E1C0000}"/>
    <cellStyle name="Valuta 2 2 11" xfId="485" xr:uid="{00000000-0005-0000-0000-00003F1C0000}"/>
    <cellStyle name="Valuta 2 2 11 2" xfId="878" xr:uid="{00000000-0005-0000-0000-0000401C0000}"/>
    <cellStyle name="Valuta 2 2 11 2 2" xfId="3409" xr:uid="{00000000-0005-0000-0000-0000411C0000}"/>
    <cellStyle name="Valuta 2 2 11 2 2 2" xfId="7081" xr:uid="{00000000-0005-0000-0000-0000421C0000}"/>
    <cellStyle name="Valuta 2 2 11 2 3" xfId="2175" xr:uid="{00000000-0005-0000-0000-0000431C0000}"/>
    <cellStyle name="Valuta 2 2 11 2 3 2" xfId="5849" xr:uid="{00000000-0005-0000-0000-0000441C0000}"/>
    <cellStyle name="Valuta 2 2 11 2 4" xfId="4641" xr:uid="{00000000-0005-0000-0000-0000451C0000}"/>
    <cellStyle name="Valuta 2 2 11 3" xfId="1288" xr:uid="{00000000-0005-0000-0000-0000461C0000}"/>
    <cellStyle name="Valuta 2 2 11 3 2" xfId="3819" xr:uid="{00000000-0005-0000-0000-0000471C0000}"/>
    <cellStyle name="Valuta 2 2 11 3 2 2" xfId="7491" xr:uid="{00000000-0005-0000-0000-0000481C0000}"/>
    <cellStyle name="Valuta 2 2 11 3 3" xfId="2585" xr:uid="{00000000-0005-0000-0000-0000491C0000}"/>
    <cellStyle name="Valuta 2 2 11 3 3 2" xfId="6259" xr:uid="{00000000-0005-0000-0000-00004A1C0000}"/>
    <cellStyle name="Valuta 2 2 11 3 4" xfId="5051" xr:uid="{00000000-0005-0000-0000-00004B1C0000}"/>
    <cellStyle name="Valuta 2 2 11 4" xfId="3017" xr:uid="{00000000-0005-0000-0000-00004C1C0000}"/>
    <cellStyle name="Valuta 2 2 11 4 2" xfId="6689" xr:uid="{00000000-0005-0000-0000-00004D1C0000}"/>
    <cellStyle name="Valuta 2 2 11 5" xfId="1783" xr:uid="{00000000-0005-0000-0000-00004E1C0000}"/>
    <cellStyle name="Valuta 2 2 11 5 2" xfId="5457" xr:uid="{00000000-0005-0000-0000-00004F1C0000}"/>
    <cellStyle name="Valuta 2 2 11 6" xfId="4249" xr:uid="{00000000-0005-0000-0000-0000501C0000}"/>
    <cellStyle name="Valuta 2 2 12" xfId="132" xr:uid="{00000000-0005-0000-0000-0000511C0000}"/>
    <cellStyle name="Valuta 2 2 12 2" xfId="531" xr:uid="{00000000-0005-0000-0000-0000521C0000}"/>
    <cellStyle name="Valuta 2 2 12 2 2" xfId="3062" xr:uid="{00000000-0005-0000-0000-0000531C0000}"/>
    <cellStyle name="Valuta 2 2 12 2 2 2" xfId="6734" xr:uid="{00000000-0005-0000-0000-0000541C0000}"/>
    <cellStyle name="Valuta 2 2 12 2 3" xfId="1828" xr:uid="{00000000-0005-0000-0000-0000551C0000}"/>
    <cellStyle name="Valuta 2 2 12 2 3 2" xfId="5502" xr:uid="{00000000-0005-0000-0000-0000561C0000}"/>
    <cellStyle name="Valuta 2 2 12 2 4" xfId="4294" xr:uid="{00000000-0005-0000-0000-0000571C0000}"/>
    <cellStyle name="Valuta 2 2 12 3" xfId="941" xr:uid="{00000000-0005-0000-0000-0000581C0000}"/>
    <cellStyle name="Valuta 2 2 12 3 2" xfId="3472" xr:uid="{00000000-0005-0000-0000-0000591C0000}"/>
    <cellStyle name="Valuta 2 2 12 3 2 2" xfId="7144" xr:uid="{00000000-0005-0000-0000-00005A1C0000}"/>
    <cellStyle name="Valuta 2 2 12 3 3" xfId="2238" xr:uid="{00000000-0005-0000-0000-00005B1C0000}"/>
    <cellStyle name="Valuta 2 2 12 3 3 2" xfId="5912" xr:uid="{00000000-0005-0000-0000-00005C1C0000}"/>
    <cellStyle name="Valuta 2 2 12 3 4" xfId="4704" xr:uid="{00000000-0005-0000-0000-00005D1C0000}"/>
    <cellStyle name="Valuta 2 2 12 4" xfId="2670" xr:uid="{00000000-0005-0000-0000-00005E1C0000}"/>
    <cellStyle name="Valuta 2 2 12 4 2" xfId="6342" xr:uid="{00000000-0005-0000-0000-00005F1C0000}"/>
    <cellStyle name="Valuta 2 2 12 5" xfId="1436" xr:uid="{00000000-0005-0000-0000-0000601C0000}"/>
    <cellStyle name="Valuta 2 2 12 5 2" xfId="5110" xr:uid="{00000000-0005-0000-0000-0000611C0000}"/>
    <cellStyle name="Valuta 2 2 12 6" xfId="3902" xr:uid="{00000000-0005-0000-0000-0000621C0000}"/>
    <cellStyle name="Valuta 2 2 13" xfId="495" xr:uid="{00000000-0005-0000-0000-0000631C0000}"/>
    <cellStyle name="Valuta 2 2 13 2" xfId="3026" xr:uid="{00000000-0005-0000-0000-0000641C0000}"/>
    <cellStyle name="Valuta 2 2 13 2 2" xfId="6698" xr:uid="{00000000-0005-0000-0000-0000651C0000}"/>
    <cellStyle name="Valuta 2 2 13 3" xfId="1792" xr:uid="{00000000-0005-0000-0000-0000661C0000}"/>
    <cellStyle name="Valuta 2 2 13 3 2" xfId="5466" xr:uid="{00000000-0005-0000-0000-0000671C0000}"/>
    <cellStyle name="Valuta 2 2 13 4" xfId="4258" xr:uid="{00000000-0005-0000-0000-0000681C0000}"/>
    <cellStyle name="Valuta 2 2 14" xfId="891" xr:uid="{00000000-0005-0000-0000-0000691C0000}"/>
    <cellStyle name="Valuta 2 2 14 2" xfId="3422" xr:uid="{00000000-0005-0000-0000-00006A1C0000}"/>
    <cellStyle name="Valuta 2 2 14 2 2" xfId="7094" xr:uid="{00000000-0005-0000-0000-00006B1C0000}"/>
    <cellStyle name="Valuta 2 2 14 3" xfId="2188" xr:uid="{00000000-0005-0000-0000-00006C1C0000}"/>
    <cellStyle name="Valuta 2 2 14 3 2" xfId="5862" xr:uid="{00000000-0005-0000-0000-00006D1C0000}"/>
    <cellStyle name="Valuta 2 2 14 4" xfId="4654" xr:uid="{00000000-0005-0000-0000-00006E1C0000}"/>
    <cellStyle name="Valuta 2 2 15" xfId="905" xr:uid="{00000000-0005-0000-0000-00006F1C0000}"/>
    <cellStyle name="Valuta 2 2 15 2" xfId="3436" xr:uid="{00000000-0005-0000-0000-0000701C0000}"/>
    <cellStyle name="Valuta 2 2 15 2 2" xfId="7108" xr:uid="{00000000-0005-0000-0000-0000711C0000}"/>
    <cellStyle name="Valuta 2 2 15 3" xfId="2202" xr:uid="{00000000-0005-0000-0000-0000721C0000}"/>
    <cellStyle name="Valuta 2 2 15 3 2" xfId="5876" xr:uid="{00000000-0005-0000-0000-0000731C0000}"/>
    <cellStyle name="Valuta 2 2 15 4" xfId="4668" xr:uid="{00000000-0005-0000-0000-0000741C0000}"/>
    <cellStyle name="Valuta 2 2 16" xfId="2603" xr:uid="{00000000-0005-0000-0000-0000751C0000}"/>
    <cellStyle name="Valuta 2 2 16 2" xfId="3837" xr:uid="{00000000-0005-0000-0000-0000761C0000}"/>
    <cellStyle name="Valuta 2 2 16 2 2" xfId="7509" xr:uid="{00000000-0005-0000-0000-0000771C0000}"/>
    <cellStyle name="Valuta 2 2 16 3" xfId="6277" xr:uid="{00000000-0005-0000-0000-0000781C0000}"/>
    <cellStyle name="Valuta 2 2 17" xfId="2634" xr:uid="{00000000-0005-0000-0000-0000791C0000}"/>
    <cellStyle name="Valuta 2 2 17 2" xfId="6306" xr:uid="{00000000-0005-0000-0000-00007A1C0000}"/>
    <cellStyle name="Valuta 2 2 18" xfId="1400" xr:uid="{00000000-0005-0000-0000-00007B1C0000}"/>
    <cellStyle name="Valuta 2 2 18 2" xfId="5074" xr:uid="{00000000-0005-0000-0000-00007C1C0000}"/>
    <cellStyle name="Valuta 2 2 19" xfId="3866" xr:uid="{00000000-0005-0000-0000-00007D1C0000}"/>
    <cellStyle name="Valuta 2 2 2" xfId="101" xr:uid="{00000000-0005-0000-0000-00007E1C0000}"/>
    <cellStyle name="Valuta 2 2 2 10" xfId="918" xr:uid="{00000000-0005-0000-0000-00007F1C0000}"/>
    <cellStyle name="Valuta 2 2 2 10 2" xfId="3449" xr:uid="{00000000-0005-0000-0000-0000801C0000}"/>
    <cellStyle name="Valuta 2 2 2 10 2 2" xfId="7121" xr:uid="{00000000-0005-0000-0000-0000811C0000}"/>
    <cellStyle name="Valuta 2 2 2 10 3" xfId="2215" xr:uid="{00000000-0005-0000-0000-0000821C0000}"/>
    <cellStyle name="Valuta 2 2 2 10 3 2" xfId="5889" xr:uid="{00000000-0005-0000-0000-0000831C0000}"/>
    <cellStyle name="Valuta 2 2 2 10 4" xfId="4681" xr:uid="{00000000-0005-0000-0000-0000841C0000}"/>
    <cellStyle name="Valuta 2 2 2 11" xfId="2647" xr:uid="{00000000-0005-0000-0000-0000851C0000}"/>
    <cellStyle name="Valuta 2 2 2 11 2" xfId="6319" xr:uid="{00000000-0005-0000-0000-0000861C0000}"/>
    <cellStyle name="Valuta 2 2 2 12" xfId="1413" xr:uid="{00000000-0005-0000-0000-0000871C0000}"/>
    <cellStyle name="Valuta 2 2 2 12 2" xfId="5087" xr:uid="{00000000-0005-0000-0000-0000881C0000}"/>
    <cellStyle name="Valuta 2 2 2 13" xfId="3879" xr:uid="{00000000-0005-0000-0000-0000891C0000}"/>
    <cellStyle name="Valuta 2 2 2 2" xfId="160" xr:uid="{00000000-0005-0000-0000-00008A1C0000}"/>
    <cellStyle name="Valuta 2 2 2 2 2" xfId="250" xr:uid="{00000000-0005-0000-0000-00008B1C0000}"/>
    <cellStyle name="Valuta 2 2 2 2 2 2" xfId="363" xr:uid="{00000000-0005-0000-0000-00008C1C0000}"/>
    <cellStyle name="Valuta 2 2 2 2 2 2 2" xfId="761" xr:uid="{00000000-0005-0000-0000-00008D1C0000}"/>
    <cellStyle name="Valuta 2 2 2 2 2 2 2 2" xfId="3292" xr:uid="{00000000-0005-0000-0000-00008E1C0000}"/>
    <cellStyle name="Valuta 2 2 2 2 2 2 2 2 2" xfId="6964" xr:uid="{00000000-0005-0000-0000-00008F1C0000}"/>
    <cellStyle name="Valuta 2 2 2 2 2 2 2 3" xfId="2058" xr:uid="{00000000-0005-0000-0000-0000901C0000}"/>
    <cellStyle name="Valuta 2 2 2 2 2 2 2 3 2" xfId="5732" xr:uid="{00000000-0005-0000-0000-0000911C0000}"/>
    <cellStyle name="Valuta 2 2 2 2 2 2 2 4" xfId="4524" xr:uid="{00000000-0005-0000-0000-0000921C0000}"/>
    <cellStyle name="Valuta 2 2 2 2 2 2 3" xfId="1171" xr:uid="{00000000-0005-0000-0000-0000931C0000}"/>
    <cellStyle name="Valuta 2 2 2 2 2 2 3 2" xfId="3702" xr:uid="{00000000-0005-0000-0000-0000941C0000}"/>
    <cellStyle name="Valuta 2 2 2 2 2 2 3 2 2" xfId="7374" xr:uid="{00000000-0005-0000-0000-0000951C0000}"/>
    <cellStyle name="Valuta 2 2 2 2 2 2 3 3" xfId="2468" xr:uid="{00000000-0005-0000-0000-0000961C0000}"/>
    <cellStyle name="Valuta 2 2 2 2 2 2 3 3 2" xfId="6142" xr:uid="{00000000-0005-0000-0000-0000971C0000}"/>
    <cellStyle name="Valuta 2 2 2 2 2 2 3 4" xfId="4934" xr:uid="{00000000-0005-0000-0000-0000981C0000}"/>
    <cellStyle name="Valuta 2 2 2 2 2 2 4" xfId="2900" xr:uid="{00000000-0005-0000-0000-0000991C0000}"/>
    <cellStyle name="Valuta 2 2 2 2 2 2 4 2" xfId="6572" xr:uid="{00000000-0005-0000-0000-00009A1C0000}"/>
    <cellStyle name="Valuta 2 2 2 2 2 2 5" xfId="1666" xr:uid="{00000000-0005-0000-0000-00009B1C0000}"/>
    <cellStyle name="Valuta 2 2 2 2 2 2 5 2" xfId="5340" xr:uid="{00000000-0005-0000-0000-00009C1C0000}"/>
    <cellStyle name="Valuta 2 2 2 2 2 2 6" xfId="4132" xr:uid="{00000000-0005-0000-0000-00009D1C0000}"/>
    <cellStyle name="Valuta 2 2 2 2 2 3" xfId="649" xr:uid="{00000000-0005-0000-0000-00009E1C0000}"/>
    <cellStyle name="Valuta 2 2 2 2 2 3 2" xfId="3180" xr:uid="{00000000-0005-0000-0000-00009F1C0000}"/>
    <cellStyle name="Valuta 2 2 2 2 2 3 2 2" xfId="6852" xr:uid="{00000000-0005-0000-0000-0000A01C0000}"/>
    <cellStyle name="Valuta 2 2 2 2 2 3 3" xfId="1946" xr:uid="{00000000-0005-0000-0000-0000A11C0000}"/>
    <cellStyle name="Valuta 2 2 2 2 2 3 3 2" xfId="5620" xr:uid="{00000000-0005-0000-0000-0000A21C0000}"/>
    <cellStyle name="Valuta 2 2 2 2 2 3 4" xfId="4412" xr:uid="{00000000-0005-0000-0000-0000A31C0000}"/>
    <cellStyle name="Valuta 2 2 2 2 2 4" xfId="1059" xr:uid="{00000000-0005-0000-0000-0000A41C0000}"/>
    <cellStyle name="Valuta 2 2 2 2 2 4 2" xfId="3590" xr:uid="{00000000-0005-0000-0000-0000A51C0000}"/>
    <cellStyle name="Valuta 2 2 2 2 2 4 2 2" xfId="7262" xr:uid="{00000000-0005-0000-0000-0000A61C0000}"/>
    <cellStyle name="Valuta 2 2 2 2 2 4 3" xfId="2356" xr:uid="{00000000-0005-0000-0000-0000A71C0000}"/>
    <cellStyle name="Valuta 2 2 2 2 2 4 3 2" xfId="6030" xr:uid="{00000000-0005-0000-0000-0000A81C0000}"/>
    <cellStyle name="Valuta 2 2 2 2 2 4 4" xfId="4822" xr:uid="{00000000-0005-0000-0000-0000A91C0000}"/>
    <cellStyle name="Valuta 2 2 2 2 2 5" xfId="2788" xr:uid="{00000000-0005-0000-0000-0000AA1C0000}"/>
    <cellStyle name="Valuta 2 2 2 2 2 5 2" xfId="6460" xr:uid="{00000000-0005-0000-0000-0000AB1C0000}"/>
    <cellStyle name="Valuta 2 2 2 2 2 6" xfId="1554" xr:uid="{00000000-0005-0000-0000-0000AC1C0000}"/>
    <cellStyle name="Valuta 2 2 2 2 2 6 2" xfId="5228" xr:uid="{00000000-0005-0000-0000-0000AD1C0000}"/>
    <cellStyle name="Valuta 2 2 2 2 2 7" xfId="4020" xr:uid="{00000000-0005-0000-0000-0000AE1C0000}"/>
    <cellStyle name="Valuta 2 2 2 2 3" xfId="309" xr:uid="{00000000-0005-0000-0000-0000AF1C0000}"/>
    <cellStyle name="Valuta 2 2 2 2 3 2" xfId="707" xr:uid="{00000000-0005-0000-0000-0000B01C0000}"/>
    <cellStyle name="Valuta 2 2 2 2 3 2 2" xfId="3238" xr:uid="{00000000-0005-0000-0000-0000B11C0000}"/>
    <cellStyle name="Valuta 2 2 2 2 3 2 2 2" xfId="6910" xr:uid="{00000000-0005-0000-0000-0000B21C0000}"/>
    <cellStyle name="Valuta 2 2 2 2 3 2 3" xfId="2004" xr:uid="{00000000-0005-0000-0000-0000B31C0000}"/>
    <cellStyle name="Valuta 2 2 2 2 3 2 3 2" xfId="5678" xr:uid="{00000000-0005-0000-0000-0000B41C0000}"/>
    <cellStyle name="Valuta 2 2 2 2 3 2 4" xfId="4470" xr:uid="{00000000-0005-0000-0000-0000B51C0000}"/>
    <cellStyle name="Valuta 2 2 2 2 3 3" xfId="1117" xr:uid="{00000000-0005-0000-0000-0000B61C0000}"/>
    <cellStyle name="Valuta 2 2 2 2 3 3 2" xfId="3648" xr:uid="{00000000-0005-0000-0000-0000B71C0000}"/>
    <cellStyle name="Valuta 2 2 2 2 3 3 2 2" xfId="7320" xr:uid="{00000000-0005-0000-0000-0000B81C0000}"/>
    <cellStyle name="Valuta 2 2 2 2 3 3 3" xfId="2414" xr:uid="{00000000-0005-0000-0000-0000B91C0000}"/>
    <cellStyle name="Valuta 2 2 2 2 3 3 3 2" xfId="6088" xr:uid="{00000000-0005-0000-0000-0000BA1C0000}"/>
    <cellStyle name="Valuta 2 2 2 2 3 3 4" xfId="4880" xr:uid="{00000000-0005-0000-0000-0000BB1C0000}"/>
    <cellStyle name="Valuta 2 2 2 2 3 4" xfId="2846" xr:uid="{00000000-0005-0000-0000-0000BC1C0000}"/>
    <cellStyle name="Valuta 2 2 2 2 3 4 2" xfId="6518" xr:uid="{00000000-0005-0000-0000-0000BD1C0000}"/>
    <cellStyle name="Valuta 2 2 2 2 3 5" xfId="1612" xr:uid="{00000000-0005-0000-0000-0000BE1C0000}"/>
    <cellStyle name="Valuta 2 2 2 2 3 5 2" xfId="5286" xr:uid="{00000000-0005-0000-0000-0000BF1C0000}"/>
    <cellStyle name="Valuta 2 2 2 2 3 6" xfId="4078" xr:uid="{00000000-0005-0000-0000-0000C01C0000}"/>
    <cellStyle name="Valuta 2 2 2 2 4" xfId="431" xr:uid="{00000000-0005-0000-0000-0000C11C0000}"/>
    <cellStyle name="Valuta 2 2 2 2 4 2" xfId="824" xr:uid="{00000000-0005-0000-0000-0000C21C0000}"/>
    <cellStyle name="Valuta 2 2 2 2 4 2 2" xfId="3355" xr:uid="{00000000-0005-0000-0000-0000C31C0000}"/>
    <cellStyle name="Valuta 2 2 2 2 4 2 2 2" xfId="7027" xr:uid="{00000000-0005-0000-0000-0000C41C0000}"/>
    <cellStyle name="Valuta 2 2 2 2 4 2 3" xfId="2121" xr:uid="{00000000-0005-0000-0000-0000C51C0000}"/>
    <cellStyle name="Valuta 2 2 2 2 4 2 3 2" xfId="5795" xr:uid="{00000000-0005-0000-0000-0000C61C0000}"/>
    <cellStyle name="Valuta 2 2 2 2 4 2 4" xfId="4587" xr:uid="{00000000-0005-0000-0000-0000C71C0000}"/>
    <cellStyle name="Valuta 2 2 2 2 4 3" xfId="1234" xr:uid="{00000000-0005-0000-0000-0000C81C0000}"/>
    <cellStyle name="Valuta 2 2 2 2 4 3 2" xfId="3765" xr:uid="{00000000-0005-0000-0000-0000C91C0000}"/>
    <cellStyle name="Valuta 2 2 2 2 4 3 2 2" xfId="7437" xr:uid="{00000000-0005-0000-0000-0000CA1C0000}"/>
    <cellStyle name="Valuta 2 2 2 2 4 3 3" xfId="2531" xr:uid="{00000000-0005-0000-0000-0000CB1C0000}"/>
    <cellStyle name="Valuta 2 2 2 2 4 3 3 2" xfId="6205" xr:uid="{00000000-0005-0000-0000-0000CC1C0000}"/>
    <cellStyle name="Valuta 2 2 2 2 4 3 4" xfId="4997" xr:uid="{00000000-0005-0000-0000-0000CD1C0000}"/>
    <cellStyle name="Valuta 2 2 2 2 4 4" xfId="2963" xr:uid="{00000000-0005-0000-0000-0000CE1C0000}"/>
    <cellStyle name="Valuta 2 2 2 2 4 4 2" xfId="6635" xr:uid="{00000000-0005-0000-0000-0000CF1C0000}"/>
    <cellStyle name="Valuta 2 2 2 2 4 5" xfId="1729" xr:uid="{00000000-0005-0000-0000-0000D01C0000}"/>
    <cellStyle name="Valuta 2 2 2 2 4 5 2" xfId="5403" xr:uid="{00000000-0005-0000-0000-0000D11C0000}"/>
    <cellStyle name="Valuta 2 2 2 2 4 6" xfId="4195" xr:uid="{00000000-0005-0000-0000-0000D21C0000}"/>
    <cellStyle name="Valuta 2 2 2 2 5" xfId="559" xr:uid="{00000000-0005-0000-0000-0000D31C0000}"/>
    <cellStyle name="Valuta 2 2 2 2 5 2" xfId="3090" xr:uid="{00000000-0005-0000-0000-0000D41C0000}"/>
    <cellStyle name="Valuta 2 2 2 2 5 2 2" xfId="6762" xr:uid="{00000000-0005-0000-0000-0000D51C0000}"/>
    <cellStyle name="Valuta 2 2 2 2 5 3" xfId="1856" xr:uid="{00000000-0005-0000-0000-0000D61C0000}"/>
    <cellStyle name="Valuta 2 2 2 2 5 3 2" xfId="5530" xr:uid="{00000000-0005-0000-0000-0000D71C0000}"/>
    <cellStyle name="Valuta 2 2 2 2 5 4" xfId="4322" xr:uid="{00000000-0005-0000-0000-0000D81C0000}"/>
    <cellStyle name="Valuta 2 2 2 2 6" xfId="969" xr:uid="{00000000-0005-0000-0000-0000D91C0000}"/>
    <cellStyle name="Valuta 2 2 2 2 6 2" xfId="3500" xr:uid="{00000000-0005-0000-0000-0000DA1C0000}"/>
    <cellStyle name="Valuta 2 2 2 2 6 2 2" xfId="7172" xr:uid="{00000000-0005-0000-0000-0000DB1C0000}"/>
    <cellStyle name="Valuta 2 2 2 2 6 3" xfId="2266" xr:uid="{00000000-0005-0000-0000-0000DC1C0000}"/>
    <cellStyle name="Valuta 2 2 2 2 6 3 2" xfId="5940" xr:uid="{00000000-0005-0000-0000-0000DD1C0000}"/>
    <cellStyle name="Valuta 2 2 2 2 6 4" xfId="4732" xr:uid="{00000000-0005-0000-0000-0000DE1C0000}"/>
    <cellStyle name="Valuta 2 2 2 2 7" xfId="2698" xr:uid="{00000000-0005-0000-0000-0000DF1C0000}"/>
    <cellStyle name="Valuta 2 2 2 2 7 2" xfId="6370" xr:uid="{00000000-0005-0000-0000-0000E01C0000}"/>
    <cellStyle name="Valuta 2 2 2 2 8" xfId="1464" xr:uid="{00000000-0005-0000-0000-0000E11C0000}"/>
    <cellStyle name="Valuta 2 2 2 2 8 2" xfId="5138" xr:uid="{00000000-0005-0000-0000-0000E21C0000}"/>
    <cellStyle name="Valuta 2 2 2 2 9" xfId="3930" xr:uid="{00000000-0005-0000-0000-0000E31C0000}"/>
    <cellStyle name="Valuta 2 2 2 3" xfId="176" xr:uid="{00000000-0005-0000-0000-0000E41C0000}"/>
    <cellStyle name="Valuta 2 2 2 3 2" xfId="345" xr:uid="{00000000-0005-0000-0000-0000E51C0000}"/>
    <cellStyle name="Valuta 2 2 2 3 2 2" xfId="743" xr:uid="{00000000-0005-0000-0000-0000E61C0000}"/>
    <cellStyle name="Valuta 2 2 2 3 2 2 2" xfId="3274" xr:uid="{00000000-0005-0000-0000-0000E71C0000}"/>
    <cellStyle name="Valuta 2 2 2 3 2 2 2 2" xfId="6946" xr:uid="{00000000-0005-0000-0000-0000E81C0000}"/>
    <cellStyle name="Valuta 2 2 2 3 2 2 3" xfId="2040" xr:uid="{00000000-0005-0000-0000-0000E91C0000}"/>
    <cellStyle name="Valuta 2 2 2 3 2 2 3 2" xfId="5714" xr:uid="{00000000-0005-0000-0000-0000EA1C0000}"/>
    <cellStyle name="Valuta 2 2 2 3 2 2 4" xfId="4506" xr:uid="{00000000-0005-0000-0000-0000EB1C0000}"/>
    <cellStyle name="Valuta 2 2 2 3 2 3" xfId="1153" xr:uid="{00000000-0005-0000-0000-0000EC1C0000}"/>
    <cellStyle name="Valuta 2 2 2 3 2 3 2" xfId="3684" xr:uid="{00000000-0005-0000-0000-0000ED1C0000}"/>
    <cellStyle name="Valuta 2 2 2 3 2 3 2 2" xfId="7356" xr:uid="{00000000-0005-0000-0000-0000EE1C0000}"/>
    <cellStyle name="Valuta 2 2 2 3 2 3 3" xfId="2450" xr:uid="{00000000-0005-0000-0000-0000EF1C0000}"/>
    <cellStyle name="Valuta 2 2 2 3 2 3 3 2" xfId="6124" xr:uid="{00000000-0005-0000-0000-0000F01C0000}"/>
    <cellStyle name="Valuta 2 2 2 3 2 3 4" xfId="4916" xr:uid="{00000000-0005-0000-0000-0000F11C0000}"/>
    <cellStyle name="Valuta 2 2 2 3 2 4" xfId="2882" xr:uid="{00000000-0005-0000-0000-0000F21C0000}"/>
    <cellStyle name="Valuta 2 2 2 3 2 4 2" xfId="6554" xr:uid="{00000000-0005-0000-0000-0000F31C0000}"/>
    <cellStyle name="Valuta 2 2 2 3 2 5" xfId="1648" xr:uid="{00000000-0005-0000-0000-0000F41C0000}"/>
    <cellStyle name="Valuta 2 2 2 3 2 5 2" xfId="5322" xr:uid="{00000000-0005-0000-0000-0000F51C0000}"/>
    <cellStyle name="Valuta 2 2 2 3 2 6" xfId="4114" xr:uid="{00000000-0005-0000-0000-0000F61C0000}"/>
    <cellStyle name="Valuta 2 2 2 3 3" xfId="449" xr:uid="{00000000-0005-0000-0000-0000F71C0000}"/>
    <cellStyle name="Valuta 2 2 2 3 3 2" xfId="842" xr:uid="{00000000-0005-0000-0000-0000F81C0000}"/>
    <cellStyle name="Valuta 2 2 2 3 3 2 2" xfId="3373" xr:uid="{00000000-0005-0000-0000-0000F91C0000}"/>
    <cellStyle name="Valuta 2 2 2 3 3 2 2 2" xfId="7045" xr:uid="{00000000-0005-0000-0000-0000FA1C0000}"/>
    <cellStyle name="Valuta 2 2 2 3 3 2 3" xfId="2139" xr:uid="{00000000-0005-0000-0000-0000FB1C0000}"/>
    <cellStyle name="Valuta 2 2 2 3 3 2 3 2" xfId="5813" xr:uid="{00000000-0005-0000-0000-0000FC1C0000}"/>
    <cellStyle name="Valuta 2 2 2 3 3 2 4" xfId="4605" xr:uid="{00000000-0005-0000-0000-0000FD1C0000}"/>
    <cellStyle name="Valuta 2 2 2 3 3 3" xfId="1252" xr:uid="{00000000-0005-0000-0000-0000FE1C0000}"/>
    <cellStyle name="Valuta 2 2 2 3 3 3 2" xfId="3783" xr:uid="{00000000-0005-0000-0000-0000FF1C0000}"/>
    <cellStyle name="Valuta 2 2 2 3 3 3 2 2" xfId="7455" xr:uid="{00000000-0005-0000-0000-0000001D0000}"/>
    <cellStyle name="Valuta 2 2 2 3 3 3 3" xfId="2549" xr:uid="{00000000-0005-0000-0000-0000011D0000}"/>
    <cellStyle name="Valuta 2 2 2 3 3 3 3 2" xfId="6223" xr:uid="{00000000-0005-0000-0000-0000021D0000}"/>
    <cellStyle name="Valuta 2 2 2 3 3 3 4" xfId="5015" xr:uid="{00000000-0005-0000-0000-0000031D0000}"/>
    <cellStyle name="Valuta 2 2 2 3 3 4" xfId="2981" xr:uid="{00000000-0005-0000-0000-0000041D0000}"/>
    <cellStyle name="Valuta 2 2 2 3 3 4 2" xfId="6653" xr:uid="{00000000-0005-0000-0000-0000051D0000}"/>
    <cellStyle name="Valuta 2 2 2 3 3 5" xfId="1747" xr:uid="{00000000-0005-0000-0000-0000061D0000}"/>
    <cellStyle name="Valuta 2 2 2 3 3 5 2" xfId="5421" xr:uid="{00000000-0005-0000-0000-0000071D0000}"/>
    <cellStyle name="Valuta 2 2 2 3 3 6" xfId="4213" xr:uid="{00000000-0005-0000-0000-0000081D0000}"/>
    <cellStyle name="Valuta 2 2 2 3 4" xfId="575" xr:uid="{00000000-0005-0000-0000-0000091D0000}"/>
    <cellStyle name="Valuta 2 2 2 3 4 2" xfId="3106" xr:uid="{00000000-0005-0000-0000-00000A1D0000}"/>
    <cellStyle name="Valuta 2 2 2 3 4 2 2" xfId="6778" xr:uid="{00000000-0005-0000-0000-00000B1D0000}"/>
    <cellStyle name="Valuta 2 2 2 3 4 3" xfId="1872" xr:uid="{00000000-0005-0000-0000-00000C1D0000}"/>
    <cellStyle name="Valuta 2 2 2 3 4 3 2" xfId="5546" xr:uid="{00000000-0005-0000-0000-00000D1D0000}"/>
    <cellStyle name="Valuta 2 2 2 3 4 4" xfId="4338" xr:uid="{00000000-0005-0000-0000-00000E1D0000}"/>
    <cellStyle name="Valuta 2 2 2 3 5" xfId="985" xr:uid="{00000000-0005-0000-0000-00000F1D0000}"/>
    <cellStyle name="Valuta 2 2 2 3 5 2" xfId="3516" xr:uid="{00000000-0005-0000-0000-0000101D0000}"/>
    <cellStyle name="Valuta 2 2 2 3 5 2 2" xfId="7188" xr:uid="{00000000-0005-0000-0000-0000111D0000}"/>
    <cellStyle name="Valuta 2 2 2 3 5 3" xfId="2282" xr:uid="{00000000-0005-0000-0000-0000121D0000}"/>
    <cellStyle name="Valuta 2 2 2 3 5 3 2" xfId="5956" xr:uid="{00000000-0005-0000-0000-0000131D0000}"/>
    <cellStyle name="Valuta 2 2 2 3 5 4" xfId="4748" xr:uid="{00000000-0005-0000-0000-0000141D0000}"/>
    <cellStyle name="Valuta 2 2 2 3 6" xfId="2714" xr:uid="{00000000-0005-0000-0000-0000151D0000}"/>
    <cellStyle name="Valuta 2 2 2 3 6 2" xfId="6386" xr:uid="{00000000-0005-0000-0000-0000161D0000}"/>
    <cellStyle name="Valuta 2 2 2 3 7" xfId="1480" xr:uid="{00000000-0005-0000-0000-0000171D0000}"/>
    <cellStyle name="Valuta 2 2 2 3 7 2" xfId="5154" xr:uid="{00000000-0005-0000-0000-0000181D0000}"/>
    <cellStyle name="Valuta 2 2 2 3 8" xfId="3946" xr:uid="{00000000-0005-0000-0000-0000191D0000}"/>
    <cellStyle name="Valuta 2 2 2 4" xfId="203" xr:uid="{00000000-0005-0000-0000-00001A1D0000}"/>
    <cellStyle name="Valuta 2 2 2 4 2" xfId="476" xr:uid="{00000000-0005-0000-0000-00001B1D0000}"/>
    <cellStyle name="Valuta 2 2 2 4 2 2" xfId="869" xr:uid="{00000000-0005-0000-0000-00001C1D0000}"/>
    <cellStyle name="Valuta 2 2 2 4 2 2 2" xfId="3400" xr:uid="{00000000-0005-0000-0000-00001D1D0000}"/>
    <cellStyle name="Valuta 2 2 2 4 2 2 2 2" xfId="7072" xr:uid="{00000000-0005-0000-0000-00001E1D0000}"/>
    <cellStyle name="Valuta 2 2 2 4 2 2 3" xfId="2166" xr:uid="{00000000-0005-0000-0000-00001F1D0000}"/>
    <cellStyle name="Valuta 2 2 2 4 2 2 3 2" xfId="5840" xr:uid="{00000000-0005-0000-0000-0000201D0000}"/>
    <cellStyle name="Valuta 2 2 2 4 2 2 4" xfId="4632" xr:uid="{00000000-0005-0000-0000-0000211D0000}"/>
    <cellStyle name="Valuta 2 2 2 4 2 3" xfId="1279" xr:uid="{00000000-0005-0000-0000-0000221D0000}"/>
    <cellStyle name="Valuta 2 2 2 4 2 3 2" xfId="3810" xr:uid="{00000000-0005-0000-0000-0000231D0000}"/>
    <cellStyle name="Valuta 2 2 2 4 2 3 2 2" xfId="7482" xr:uid="{00000000-0005-0000-0000-0000241D0000}"/>
    <cellStyle name="Valuta 2 2 2 4 2 3 3" xfId="2576" xr:uid="{00000000-0005-0000-0000-0000251D0000}"/>
    <cellStyle name="Valuta 2 2 2 4 2 3 3 2" xfId="6250" xr:uid="{00000000-0005-0000-0000-0000261D0000}"/>
    <cellStyle name="Valuta 2 2 2 4 2 3 4" xfId="5042" xr:uid="{00000000-0005-0000-0000-0000271D0000}"/>
    <cellStyle name="Valuta 2 2 2 4 2 4" xfId="3008" xr:uid="{00000000-0005-0000-0000-0000281D0000}"/>
    <cellStyle name="Valuta 2 2 2 4 2 4 2" xfId="6680" xr:uid="{00000000-0005-0000-0000-0000291D0000}"/>
    <cellStyle name="Valuta 2 2 2 4 2 5" xfId="1774" xr:uid="{00000000-0005-0000-0000-00002A1D0000}"/>
    <cellStyle name="Valuta 2 2 2 4 2 5 2" xfId="5448" xr:uid="{00000000-0005-0000-0000-00002B1D0000}"/>
    <cellStyle name="Valuta 2 2 2 4 2 6" xfId="4240" xr:uid="{00000000-0005-0000-0000-00002C1D0000}"/>
    <cellStyle name="Valuta 2 2 2 4 3" xfId="602" xr:uid="{00000000-0005-0000-0000-00002D1D0000}"/>
    <cellStyle name="Valuta 2 2 2 4 3 2" xfId="3133" xr:uid="{00000000-0005-0000-0000-00002E1D0000}"/>
    <cellStyle name="Valuta 2 2 2 4 3 2 2" xfId="6805" xr:uid="{00000000-0005-0000-0000-00002F1D0000}"/>
    <cellStyle name="Valuta 2 2 2 4 3 3" xfId="1899" xr:uid="{00000000-0005-0000-0000-0000301D0000}"/>
    <cellStyle name="Valuta 2 2 2 4 3 3 2" xfId="5573" xr:uid="{00000000-0005-0000-0000-0000311D0000}"/>
    <cellStyle name="Valuta 2 2 2 4 3 4" xfId="4365" xr:uid="{00000000-0005-0000-0000-0000321D0000}"/>
    <cellStyle name="Valuta 2 2 2 4 4" xfId="1012" xr:uid="{00000000-0005-0000-0000-0000331D0000}"/>
    <cellStyle name="Valuta 2 2 2 4 4 2" xfId="3543" xr:uid="{00000000-0005-0000-0000-0000341D0000}"/>
    <cellStyle name="Valuta 2 2 2 4 4 2 2" xfId="7215" xr:uid="{00000000-0005-0000-0000-0000351D0000}"/>
    <cellStyle name="Valuta 2 2 2 4 4 3" xfId="2309" xr:uid="{00000000-0005-0000-0000-0000361D0000}"/>
    <cellStyle name="Valuta 2 2 2 4 4 3 2" xfId="5983" xr:uid="{00000000-0005-0000-0000-0000371D0000}"/>
    <cellStyle name="Valuta 2 2 2 4 4 4" xfId="4775" xr:uid="{00000000-0005-0000-0000-0000381D0000}"/>
    <cellStyle name="Valuta 2 2 2 4 5" xfId="2741" xr:uid="{00000000-0005-0000-0000-0000391D0000}"/>
    <cellStyle name="Valuta 2 2 2 4 5 2" xfId="6413" xr:uid="{00000000-0005-0000-0000-00003A1D0000}"/>
    <cellStyle name="Valuta 2 2 2 4 6" xfId="1507" xr:uid="{00000000-0005-0000-0000-00003B1D0000}"/>
    <cellStyle name="Valuta 2 2 2 4 6 2" xfId="5181" xr:uid="{00000000-0005-0000-0000-00003C1D0000}"/>
    <cellStyle name="Valuta 2 2 2 4 7" xfId="3973" xr:uid="{00000000-0005-0000-0000-00003D1D0000}"/>
    <cellStyle name="Valuta 2 2 2 5" xfId="230" xr:uid="{00000000-0005-0000-0000-00003E1D0000}"/>
    <cellStyle name="Valuta 2 2 2 5 2" xfId="629" xr:uid="{00000000-0005-0000-0000-00003F1D0000}"/>
    <cellStyle name="Valuta 2 2 2 5 2 2" xfId="3160" xr:uid="{00000000-0005-0000-0000-0000401D0000}"/>
    <cellStyle name="Valuta 2 2 2 5 2 2 2" xfId="6832" xr:uid="{00000000-0005-0000-0000-0000411D0000}"/>
    <cellStyle name="Valuta 2 2 2 5 2 3" xfId="1926" xr:uid="{00000000-0005-0000-0000-0000421D0000}"/>
    <cellStyle name="Valuta 2 2 2 5 2 3 2" xfId="5600" xr:uid="{00000000-0005-0000-0000-0000431D0000}"/>
    <cellStyle name="Valuta 2 2 2 5 2 4" xfId="4392" xr:uid="{00000000-0005-0000-0000-0000441D0000}"/>
    <cellStyle name="Valuta 2 2 2 5 3" xfId="1039" xr:uid="{00000000-0005-0000-0000-0000451D0000}"/>
    <cellStyle name="Valuta 2 2 2 5 3 2" xfId="3570" xr:uid="{00000000-0005-0000-0000-0000461D0000}"/>
    <cellStyle name="Valuta 2 2 2 5 3 2 2" xfId="7242" xr:uid="{00000000-0005-0000-0000-0000471D0000}"/>
    <cellStyle name="Valuta 2 2 2 5 3 3" xfId="2336" xr:uid="{00000000-0005-0000-0000-0000481D0000}"/>
    <cellStyle name="Valuta 2 2 2 5 3 3 2" xfId="6010" xr:uid="{00000000-0005-0000-0000-0000491D0000}"/>
    <cellStyle name="Valuta 2 2 2 5 3 4" xfId="4802" xr:uid="{00000000-0005-0000-0000-00004A1D0000}"/>
    <cellStyle name="Valuta 2 2 2 5 4" xfId="2768" xr:uid="{00000000-0005-0000-0000-00004B1D0000}"/>
    <cellStyle name="Valuta 2 2 2 5 4 2" xfId="6440" xr:uid="{00000000-0005-0000-0000-00004C1D0000}"/>
    <cellStyle name="Valuta 2 2 2 5 5" xfId="1534" xr:uid="{00000000-0005-0000-0000-00004D1D0000}"/>
    <cellStyle name="Valuta 2 2 2 5 5 2" xfId="5208" xr:uid="{00000000-0005-0000-0000-00004E1D0000}"/>
    <cellStyle name="Valuta 2 2 2 5 6" xfId="4000" xr:uid="{00000000-0005-0000-0000-00004F1D0000}"/>
    <cellStyle name="Valuta 2 2 2 6" xfId="291" xr:uid="{00000000-0005-0000-0000-0000501D0000}"/>
    <cellStyle name="Valuta 2 2 2 6 2" xfId="689" xr:uid="{00000000-0005-0000-0000-0000511D0000}"/>
    <cellStyle name="Valuta 2 2 2 6 2 2" xfId="3220" xr:uid="{00000000-0005-0000-0000-0000521D0000}"/>
    <cellStyle name="Valuta 2 2 2 6 2 2 2" xfId="6892" xr:uid="{00000000-0005-0000-0000-0000531D0000}"/>
    <cellStyle name="Valuta 2 2 2 6 2 3" xfId="1986" xr:uid="{00000000-0005-0000-0000-0000541D0000}"/>
    <cellStyle name="Valuta 2 2 2 6 2 3 2" xfId="5660" xr:uid="{00000000-0005-0000-0000-0000551D0000}"/>
    <cellStyle name="Valuta 2 2 2 6 2 4" xfId="4452" xr:uid="{00000000-0005-0000-0000-0000561D0000}"/>
    <cellStyle name="Valuta 2 2 2 6 3" xfId="1099" xr:uid="{00000000-0005-0000-0000-0000571D0000}"/>
    <cellStyle name="Valuta 2 2 2 6 3 2" xfId="3630" xr:uid="{00000000-0005-0000-0000-0000581D0000}"/>
    <cellStyle name="Valuta 2 2 2 6 3 2 2" xfId="7302" xr:uid="{00000000-0005-0000-0000-0000591D0000}"/>
    <cellStyle name="Valuta 2 2 2 6 3 3" xfId="2396" xr:uid="{00000000-0005-0000-0000-00005A1D0000}"/>
    <cellStyle name="Valuta 2 2 2 6 3 3 2" xfId="6070" xr:uid="{00000000-0005-0000-0000-00005B1D0000}"/>
    <cellStyle name="Valuta 2 2 2 6 3 4" xfId="4862" xr:uid="{00000000-0005-0000-0000-00005C1D0000}"/>
    <cellStyle name="Valuta 2 2 2 6 4" xfId="2828" xr:uid="{00000000-0005-0000-0000-00005D1D0000}"/>
    <cellStyle name="Valuta 2 2 2 6 4 2" xfId="6500" xr:uid="{00000000-0005-0000-0000-00005E1D0000}"/>
    <cellStyle name="Valuta 2 2 2 6 5" xfId="1594" xr:uid="{00000000-0005-0000-0000-00005F1D0000}"/>
    <cellStyle name="Valuta 2 2 2 6 5 2" xfId="5268" xr:uid="{00000000-0005-0000-0000-0000601D0000}"/>
    <cellStyle name="Valuta 2 2 2 6 6" xfId="4060" xr:uid="{00000000-0005-0000-0000-0000611D0000}"/>
    <cellStyle name="Valuta 2 2 2 7" xfId="412" xr:uid="{00000000-0005-0000-0000-0000621D0000}"/>
    <cellStyle name="Valuta 2 2 2 7 2" xfId="805" xr:uid="{00000000-0005-0000-0000-0000631D0000}"/>
    <cellStyle name="Valuta 2 2 2 7 2 2" xfId="3336" xr:uid="{00000000-0005-0000-0000-0000641D0000}"/>
    <cellStyle name="Valuta 2 2 2 7 2 2 2" xfId="7008" xr:uid="{00000000-0005-0000-0000-0000651D0000}"/>
    <cellStyle name="Valuta 2 2 2 7 2 3" xfId="2102" xr:uid="{00000000-0005-0000-0000-0000661D0000}"/>
    <cellStyle name="Valuta 2 2 2 7 2 3 2" xfId="5776" xr:uid="{00000000-0005-0000-0000-0000671D0000}"/>
    <cellStyle name="Valuta 2 2 2 7 2 4" xfId="4568" xr:uid="{00000000-0005-0000-0000-0000681D0000}"/>
    <cellStyle name="Valuta 2 2 2 7 3" xfId="1215" xr:uid="{00000000-0005-0000-0000-0000691D0000}"/>
    <cellStyle name="Valuta 2 2 2 7 3 2" xfId="3746" xr:uid="{00000000-0005-0000-0000-00006A1D0000}"/>
    <cellStyle name="Valuta 2 2 2 7 3 2 2" xfId="7418" xr:uid="{00000000-0005-0000-0000-00006B1D0000}"/>
    <cellStyle name="Valuta 2 2 2 7 3 3" xfId="2512" xr:uid="{00000000-0005-0000-0000-00006C1D0000}"/>
    <cellStyle name="Valuta 2 2 2 7 3 3 2" xfId="6186" xr:uid="{00000000-0005-0000-0000-00006D1D0000}"/>
    <cellStyle name="Valuta 2 2 2 7 3 4" xfId="4978" xr:uid="{00000000-0005-0000-0000-00006E1D0000}"/>
    <cellStyle name="Valuta 2 2 2 7 4" xfId="2944" xr:uid="{00000000-0005-0000-0000-00006F1D0000}"/>
    <cellStyle name="Valuta 2 2 2 7 4 2" xfId="6616" xr:uid="{00000000-0005-0000-0000-0000701D0000}"/>
    <cellStyle name="Valuta 2 2 2 7 5" xfId="1710" xr:uid="{00000000-0005-0000-0000-0000711D0000}"/>
    <cellStyle name="Valuta 2 2 2 7 5 2" xfId="5384" xr:uid="{00000000-0005-0000-0000-0000721D0000}"/>
    <cellStyle name="Valuta 2 2 2 7 6" xfId="4176" xr:uid="{00000000-0005-0000-0000-0000731D0000}"/>
    <cellStyle name="Valuta 2 2 2 8" xfId="141" xr:uid="{00000000-0005-0000-0000-0000741D0000}"/>
    <cellStyle name="Valuta 2 2 2 8 2" xfId="540" xr:uid="{00000000-0005-0000-0000-0000751D0000}"/>
    <cellStyle name="Valuta 2 2 2 8 2 2" xfId="3071" xr:uid="{00000000-0005-0000-0000-0000761D0000}"/>
    <cellStyle name="Valuta 2 2 2 8 2 2 2" xfId="6743" xr:uid="{00000000-0005-0000-0000-0000771D0000}"/>
    <cellStyle name="Valuta 2 2 2 8 2 3" xfId="1837" xr:uid="{00000000-0005-0000-0000-0000781D0000}"/>
    <cellStyle name="Valuta 2 2 2 8 2 3 2" xfId="5511" xr:uid="{00000000-0005-0000-0000-0000791D0000}"/>
    <cellStyle name="Valuta 2 2 2 8 2 4" xfId="4303" xr:uid="{00000000-0005-0000-0000-00007A1D0000}"/>
    <cellStyle name="Valuta 2 2 2 8 3" xfId="950" xr:uid="{00000000-0005-0000-0000-00007B1D0000}"/>
    <cellStyle name="Valuta 2 2 2 8 3 2" xfId="3481" xr:uid="{00000000-0005-0000-0000-00007C1D0000}"/>
    <cellStyle name="Valuta 2 2 2 8 3 2 2" xfId="7153" xr:uid="{00000000-0005-0000-0000-00007D1D0000}"/>
    <cellStyle name="Valuta 2 2 2 8 3 3" xfId="2247" xr:uid="{00000000-0005-0000-0000-00007E1D0000}"/>
    <cellStyle name="Valuta 2 2 2 8 3 3 2" xfId="5921" xr:uid="{00000000-0005-0000-0000-00007F1D0000}"/>
    <cellStyle name="Valuta 2 2 2 8 3 4" xfId="4713" xr:uid="{00000000-0005-0000-0000-0000801D0000}"/>
    <cellStyle name="Valuta 2 2 2 8 4" xfId="2679" xr:uid="{00000000-0005-0000-0000-0000811D0000}"/>
    <cellStyle name="Valuta 2 2 2 8 4 2" xfId="6351" xr:uid="{00000000-0005-0000-0000-0000821D0000}"/>
    <cellStyle name="Valuta 2 2 2 8 5" xfId="1445" xr:uid="{00000000-0005-0000-0000-0000831D0000}"/>
    <cellStyle name="Valuta 2 2 2 8 5 2" xfId="5119" xr:uid="{00000000-0005-0000-0000-0000841D0000}"/>
    <cellStyle name="Valuta 2 2 2 8 6" xfId="3911" xr:uid="{00000000-0005-0000-0000-0000851D0000}"/>
    <cellStyle name="Valuta 2 2 2 9" xfId="508" xr:uid="{00000000-0005-0000-0000-0000861D0000}"/>
    <cellStyle name="Valuta 2 2 2 9 2" xfId="3039" xr:uid="{00000000-0005-0000-0000-0000871D0000}"/>
    <cellStyle name="Valuta 2 2 2 9 2 2" xfId="6711" xr:uid="{00000000-0005-0000-0000-0000881D0000}"/>
    <cellStyle name="Valuta 2 2 2 9 3" xfId="1805" xr:uid="{00000000-0005-0000-0000-0000891D0000}"/>
    <cellStyle name="Valuta 2 2 2 9 3 2" xfId="5479" xr:uid="{00000000-0005-0000-0000-00008A1D0000}"/>
    <cellStyle name="Valuta 2 2 2 9 4" xfId="4271" xr:uid="{00000000-0005-0000-0000-00008B1D0000}"/>
    <cellStyle name="Valuta 2 2 3" xfId="151" xr:uid="{00000000-0005-0000-0000-00008C1D0000}"/>
    <cellStyle name="Valuta 2 2 3 2" xfId="221" xr:uid="{00000000-0005-0000-0000-00008D1D0000}"/>
    <cellStyle name="Valuta 2 2 3 2 2" xfId="372" xr:uid="{00000000-0005-0000-0000-00008E1D0000}"/>
    <cellStyle name="Valuta 2 2 3 2 2 2" xfId="770" xr:uid="{00000000-0005-0000-0000-00008F1D0000}"/>
    <cellStyle name="Valuta 2 2 3 2 2 2 2" xfId="3301" xr:uid="{00000000-0005-0000-0000-0000901D0000}"/>
    <cellStyle name="Valuta 2 2 3 2 2 2 2 2" xfId="6973" xr:uid="{00000000-0005-0000-0000-0000911D0000}"/>
    <cellStyle name="Valuta 2 2 3 2 2 2 3" xfId="2067" xr:uid="{00000000-0005-0000-0000-0000921D0000}"/>
    <cellStyle name="Valuta 2 2 3 2 2 2 3 2" xfId="5741" xr:uid="{00000000-0005-0000-0000-0000931D0000}"/>
    <cellStyle name="Valuta 2 2 3 2 2 2 4" xfId="4533" xr:uid="{00000000-0005-0000-0000-0000941D0000}"/>
    <cellStyle name="Valuta 2 2 3 2 2 3" xfId="1180" xr:uid="{00000000-0005-0000-0000-0000951D0000}"/>
    <cellStyle name="Valuta 2 2 3 2 2 3 2" xfId="3711" xr:uid="{00000000-0005-0000-0000-0000961D0000}"/>
    <cellStyle name="Valuta 2 2 3 2 2 3 2 2" xfId="7383" xr:uid="{00000000-0005-0000-0000-0000971D0000}"/>
    <cellStyle name="Valuta 2 2 3 2 2 3 3" xfId="2477" xr:uid="{00000000-0005-0000-0000-0000981D0000}"/>
    <cellStyle name="Valuta 2 2 3 2 2 3 3 2" xfId="6151" xr:uid="{00000000-0005-0000-0000-0000991D0000}"/>
    <cellStyle name="Valuta 2 2 3 2 2 3 4" xfId="4943" xr:uid="{00000000-0005-0000-0000-00009A1D0000}"/>
    <cellStyle name="Valuta 2 2 3 2 2 4" xfId="2909" xr:uid="{00000000-0005-0000-0000-00009B1D0000}"/>
    <cellStyle name="Valuta 2 2 3 2 2 4 2" xfId="6581" xr:uid="{00000000-0005-0000-0000-00009C1D0000}"/>
    <cellStyle name="Valuta 2 2 3 2 2 5" xfId="1675" xr:uid="{00000000-0005-0000-0000-00009D1D0000}"/>
    <cellStyle name="Valuta 2 2 3 2 2 5 2" xfId="5349" xr:uid="{00000000-0005-0000-0000-00009E1D0000}"/>
    <cellStyle name="Valuta 2 2 3 2 2 6" xfId="4141" xr:uid="{00000000-0005-0000-0000-00009F1D0000}"/>
    <cellStyle name="Valuta 2 2 3 2 3" xfId="620" xr:uid="{00000000-0005-0000-0000-0000A01D0000}"/>
    <cellStyle name="Valuta 2 2 3 2 3 2" xfId="3151" xr:uid="{00000000-0005-0000-0000-0000A11D0000}"/>
    <cellStyle name="Valuta 2 2 3 2 3 2 2" xfId="6823" xr:uid="{00000000-0005-0000-0000-0000A21D0000}"/>
    <cellStyle name="Valuta 2 2 3 2 3 3" xfId="1917" xr:uid="{00000000-0005-0000-0000-0000A31D0000}"/>
    <cellStyle name="Valuta 2 2 3 2 3 3 2" xfId="5591" xr:uid="{00000000-0005-0000-0000-0000A41D0000}"/>
    <cellStyle name="Valuta 2 2 3 2 3 4" xfId="4383" xr:uid="{00000000-0005-0000-0000-0000A51D0000}"/>
    <cellStyle name="Valuta 2 2 3 2 4" xfId="1030" xr:uid="{00000000-0005-0000-0000-0000A61D0000}"/>
    <cellStyle name="Valuta 2 2 3 2 4 2" xfId="3561" xr:uid="{00000000-0005-0000-0000-0000A71D0000}"/>
    <cellStyle name="Valuta 2 2 3 2 4 2 2" xfId="7233" xr:uid="{00000000-0005-0000-0000-0000A81D0000}"/>
    <cellStyle name="Valuta 2 2 3 2 4 3" xfId="2327" xr:uid="{00000000-0005-0000-0000-0000A91D0000}"/>
    <cellStyle name="Valuta 2 2 3 2 4 3 2" xfId="6001" xr:uid="{00000000-0005-0000-0000-0000AA1D0000}"/>
    <cellStyle name="Valuta 2 2 3 2 4 4" xfId="4793" xr:uid="{00000000-0005-0000-0000-0000AB1D0000}"/>
    <cellStyle name="Valuta 2 2 3 2 5" xfId="2759" xr:uid="{00000000-0005-0000-0000-0000AC1D0000}"/>
    <cellStyle name="Valuta 2 2 3 2 5 2" xfId="6431" xr:uid="{00000000-0005-0000-0000-0000AD1D0000}"/>
    <cellStyle name="Valuta 2 2 3 2 6" xfId="1525" xr:uid="{00000000-0005-0000-0000-0000AE1D0000}"/>
    <cellStyle name="Valuta 2 2 3 2 6 2" xfId="5199" xr:uid="{00000000-0005-0000-0000-0000AF1D0000}"/>
    <cellStyle name="Valuta 2 2 3 2 7" xfId="3991" xr:uid="{00000000-0005-0000-0000-0000B01D0000}"/>
    <cellStyle name="Valuta 2 2 3 3" xfId="318" xr:uid="{00000000-0005-0000-0000-0000B11D0000}"/>
    <cellStyle name="Valuta 2 2 3 3 2" xfId="716" xr:uid="{00000000-0005-0000-0000-0000B21D0000}"/>
    <cellStyle name="Valuta 2 2 3 3 2 2" xfId="3247" xr:uid="{00000000-0005-0000-0000-0000B31D0000}"/>
    <cellStyle name="Valuta 2 2 3 3 2 2 2" xfId="6919" xr:uid="{00000000-0005-0000-0000-0000B41D0000}"/>
    <cellStyle name="Valuta 2 2 3 3 2 3" xfId="2013" xr:uid="{00000000-0005-0000-0000-0000B51D0000}"/>
    <cellStyle name="Valuta 2 2 3 3 2 3 2" xfId="5687" xr:uid="{00000000-0005-0000-0000-0000B61D0000}"/>
    <cellStyle name="Valuta 2 2 3 3 2 4" xfId="4479" xr:uid="{00000000-0005-0000-0000-0000B71D0000}"/>
    <cellStyle name="Valuta 2 2 3 3 3" xfId="1126" xr:uid="{00000000-0005-0000-0000-0000B81D0000}"/>
    <cellStyle name="Valuta 2 2 3 3 3 2" xfId="3657" xr:uid="{00000000-0005-0000-0000-0000B91D0000}"/>
    <cellStyle name="Valuta 2 2 3 3 3 2 2" xfId="7329" xr:uid="{00000000-0005-0000-0000-0000BA1D0000}"/>
    <cellStyle name="Valuta 2 2 3 3 3 3" xfId="2423" xr:uid="{00000000-0005-0000-0000-0000BB1D0000}"/>
    <cellStyle name="Valuta 2 2 3 3 3 3 2" xfId="6097" xr:uid="{00000000-0005-0000-0000-0000BC1D0000}"/>
    <cellStyle name="Valuta 2 2 3 3 3 4" xfId="4889" xr:uid="{00000000-0005-0000-0000-0000BD1D0000}"/>
    <cellStyle name="Valuta 2 2 3 3 4" xfId="2855" xr:uid="{00000000-0005-0000-0000-0000BE1D0000}"/>
    <cellStyle name="Valuta 2 2 3 3 4 2" xfId="6527" xr:uid="{00000000-0005-0000-0000-0000BF1D0000}"/>
    <cellStyle name="Valuta 2 2 3 3 5" xfId="1621" xr:uid="{00000000-0005-0000-0000-0000C01D0000}"/>
    <cellStyle name="Valuta 2 2 3 3 5 2" xfId="5295" xr:uid="{00000000-0005-0000-0000-0000C11D0000}"/>
    <cellStyle name="Valuta 2 2 3 3 6" xfId="4087" xr:uid="{00000000-0005-0000-0000-0000C21D0000}"/>
    <cellStyle name="Valuta 2 2 3 4" xfId="422" xr:uid="{00000000-0005-0000-0000-0000C31D0000}"/>
    <cellStyle name="Valuta 2 2 3 4 2" xfId="815" xr:uid="{00000000-0005-0000-0000-0000C41D0000}"/>
    <cellStyle name="Valuta 2 2 3 4 2 2" xfId="3346" xr:uid="{00000000-0005-0000-0000-0000C51D0000}"/>
    <cellStyle name="Valuta 2 2 3 4 2 2 2" xfId="7018" xr:uid="{00000000-0005-0000-0000-0000C61D0000}"/>
    <cellStyle name="Valuta 2 2 3 4 2 3" xfId="2112" xr:uid="{00000000-0005-0000-0000-0000C71D0000}"/>
    <cellStyle name="Valuta 2 2 3 4 2 3 2" xfId="5786" xr:uid="{00000000-0005-0000-0000-0000C81D0000}"/>
    <cellStyle name="Valuta 2 2 3 4 2 4" xfId="4578" xr:uid="{00000000-0005-0000-0000-0000C91D0000}"/>
    <cellStyle name="Valuta 2 2 3 4 3" xfId="1225" xr:uid="{00000000-0005-0000-0000-0000CA1D0000}"/>
    <cellStyle name="Valuta 2 2 3 4 3 2" xfId="3756" xr:uid="{00000000-0005-0000-0000-0000CB1D0000}"/>
    <cellStyle name="Valuta 2 2 3 4 3 2 2" xfId="7428" xr:uid="{00000000-0005-0000-0000-0000CC1D0000}"/>
    <cellStyle name="Valuta 2 2 3 4 3 3" xfId="2522" xr:uid="{00000000-0005-0000-0000-0000CD1D0000}"/>
    <cellStyle name="Valuta 2 2 3 4 3 3 2" xfId="6196" xr:uid="{00000000-0005-0000-0000-0000CE1D0000}"/>
    <cellStyle name="Valuta 2 2 3 4 3 4" xfId="4988" xr:uid="{00000000-0005-0000-0000-0000CF1D0000}"/>
    <cellStyle name="Valuta 2 2 3 4 4" xfId="2954" xr:uid="{00000000-0005-0000-0000-0000D01D0000}"/>
    <cellStyle name="Valuta 2 2 3 4 4 2" xfId="6626" xr:uid="{00000000-0005-0000-0000-0000D11D0000}"/>
    <cellStyle name="Valuta 2 2 3 4 5" xfId="1720" xr:uid="{00000000-0005-0000-0000-0000D21D0000}"/>
    <cellStyle name="Valuta 2 2 3 4 5 2" xfId="5394" xr:uid="{00000000-0005-0000-0000-0000D31D0000}"/>
    <cellStyle name="Valuta 2 2 3 4 6" xfId="4186" xr:uid="{00000000-0005-0000-0000-0000D41D0000}"/>
    <cellStyle name="Valuta 2 2 3 5" xfId="550" xr:uid="{00000000-0005-0000-0000-0000D51D0000}"/>
    <cellStyle name="Valuta 2 2 3 5 2" xfId="3081" xr:uid="{00000000-0005-0000-0000-0000D61D0000}"/>
    <cellStyle name="Valuta 2 2 3 5 2 2" xfId="6753" xr:uid="{00000000-0005-0000-0000-0000D71D0000}"/>
    <cellStyle name="Valuta 2 2 3 5 3" xfId="1847" xr:uid="{00000000-0005-0000-0000-0000D81D0000}"/>
    <cellStyle name="Valuta 2 2 3 5 3 2" xfId="5521" xr:uid="{00000000-0005-0000-0000-0000D91D0000}"/>
    <cellStyle name="Valuta 2 2 3 5 4" xfId="4313" xr:uid="{00000000-0005-0000-0000-0000DA1D0000}"/>
    <cellStyle name="Valuta 2 2 3 6" xfId="960" xr:uid="{00000000-0005-0000-0000-0000DB1D0000}"/>
    <cellStyle name="Valuta 2 2 3 6 2" xfId="3491" xr:uid="{00000000-0005-0000-0000-0000DC1D0000}"/>
    <cellStyle name="Valuta 2 2 3 6 2 2" xfId="7163" xr:uid="{00000000-0005-0000-0000-0000DD1D0000}"/>
    <cellStyle name="Valuta 2 2 3 6 3" xfId="2257" xr:uid="{00000000-0005-0000-0000-0000DE1D0000}"/>
    <cellStyle name="Valuta 2 2 3 6 3 2" xfId="5931" xr:uid="{00000000-0005-0000-0000-0000DF1D0000}"/>
    <cellStyle name="Valuta 2 2 3 6 4" xfId="4723" xr:uid="{00000000-0005-0000-0000-0000E01D0000}"/>
    <cellStyle name="Valuta 2 2 3 7" xfId="2689" xr:uid="{00000000-0005-0000-0000-0000E11D0000}"/>
    <cellStyle name="Valuta 2 2 3 7 2" xfId="6361" xr:uid="{00000000-0005-0000-0000-0000E21D0000}"/>
    <cellStyle name="Valuta 2 2 3 8" xfId="1455" xr:uid="{00000000-0005-0000-0000-0000E31D0000}"/>
    <cellStyle name="Valuta 2 2 3 8 2" xfId="5129" xr:uid="{00000000-0005-0000-0000-0000E41D0000}"/>
    <cellStyle name="Valuta 2 2 3 9" xfId="3921" xr:uid="{00000000-0005-0000-0000-0000E51D0000}"/>
    <cellStyle name="Valuta 2 2 4" xfId="167" xr:uid="{00000000-0005-0000-0000-0000E61D0000}"/>
    <cellStyle name="Valuta 2 2 4 2" xfId="243" xr:uid="{00000000-0005-0000-0000-0000E71D0000}"/>
    <cellStyle name="Valuta 2 2 4 2 2" xfId="381" xr:uid="{00000000-0005-0000-0000-0000E81D0000}"/>
    <cellStyle name="Valuta 2 2 4 2 2 2" xfId="779" xr:uid="{00000000-0005-0000-0000-0000E91D0000}"/>
    <cellStyle name="Valuta 2 2 4 2 2 2 2" xfId="3310" xr:uid="{00000000-0005-0000-0000-0000EA1D0000}"/>
    <cellStyle name="Valuta 2 2 4 2 2 2 2 2" xfId="6982" xr:uid="{00000000-0005-0000-0000-0000EB1D0000}"/>
    <cellStyle name="Valuta 2 2 4 2 2 2 3" xfId="2076" xr:uid="{00000000-0005-0000-0000-0000EC1D0000}"/>
    <cellStyle name="Valuta 2 2 4 2 2 2 3 2" xfId="5750" xr:uid="{00000000-0005-0000-0000-0000ED1D0000}"/>
    <cellStyle name="Valuta 2 2 4 2 2 2 4" xfId="4542" xr:uid="{00000000-0005-0000-0000-0000EE1D0000}"/>
    <cellStyle name="Valuta 2 2 4 2 2 3" xfId="1189" xr:uid="{00000000-0005-0000-0000-0000EF1D0000}"/>
    <cellStyle name="Valuta 2 2 4 2 2 3 2" xfId="3720" xr:uid="{00000000-0005-0000-0000-0000F01D0000}"/>
    <cellStyle name="Valuta 2 2 4 2 2 3 2 2" xfId="7392" xr:uid="{00000000-0005-0000-0000-0000F11D0000}"/>
    <cellStyle name="Valuta 2 2 4 2 2 3 3" xfId="2486" xr:uid="{00000000-0005-0000-0000-0000F21D0000}"/>
    <cellStyle name="Valuta 2 2 4 2 2 3 3 2" xfId="6160" xr:uid="{00000000-0005-0000-0000-0000F31D0000}"/>
    <cellStyle name="Valuta 2 2 4 2 2 3 4" xfId="4952" xr:uid="{00000000-0005-0000-0000-0000F41D0000}"/>
    <cellStyle name="Valuta 2 2 4 2 2 4" xfId="2918" xr:uid="{00000000-0005-0000-0000-0000F51D0000}"/>
    <cellStyle name="Valuta 2 2 4 2 2 4 2" xfId="6590" xr:uid="{00000000-0005-0000-0000-0000F61D0000}"/>
    <cellStyle name="Valuta 2 2 4 2 2 5" xfId="1684" xr:uid="{00000000-0005-0000-0000-0000F71D0000}"/>
    <cellStyle name="Valuta 2 2 4 2 2 5 2" xfId="5358" xr:uid="{00000000-0005-0000-0000-0000F81D0000}"/>
    <cellStyle name="Valuta 2 2 4 2 2 6" xfId="4150" xr:uid="{00000000-0005-0000-0000-0000F91D0000}"/>
    <cellStyle name="Valuta 2 2 4 2 3" xfId="642" xr:uid="{00000000-0005-0000-0000-0000FA1D0000}"/>
    <cellStyle name="Valuta 2 2 4 2 3 2" xfId="3173" xr:uid="{00000000-0005-0000-0000-0000FB1D0000}"/>
    <cellStyle name="Valuta 2 2 4 2 3 2 2" xfId="6845" xr:uid="{00000000-0005-0000-0000-0000FC1D0000}"/>
    <cellStyle name="Valuta 2 2 4 2 3 3" xfId="1939" xr:uid="{00000000-0005-0000-0000-0000FD1D0000}"/>
    <cellStyle name="Valuta 2 2 4 2 3 3 2" xfId="5613" xr:uid="{00000000-0005-0000-0000-0000FE1D0000}"/>
    <cellStyle name="Valuta 2 2 4 2 3 4" xfId="4405" xr:uid="{00000000-0005-0000-0000-0000FF1D0000}"/>
    <cellStyle name="Valuta 2 2 4 2 4" xfId="1052" xr:uid="{00000000-0005-0000-0000-0000001E0000}"/>
    <cellStyle name="Valuta 2 2 4 2 4 2" xfId="3583" xr:uid="{00000000-0005-0000-0000-0000011E0000}"/>
    <cellStyle name="Valuta 2 2 4 2 4 2 2" xfId="7255" xr:uid="{00000000-0005-0000-0000-0000021E0000}"/>
    <cellStyle name="Valuta 2 2 4 2 4 3" xfId="2349" xr:uid="{00000000-0005-0000-0000-0000031E0000}"/>
    <cellStyle name="Valuta 2 2 4 2 4 3 2" xfId="6023" xr:uid="{00000000-0005-0000-0000-0000041E0000}"/>
    <cellStyle name="Valuta 2 2 4 2 4 4" xfId="4815" xr:uid="{00000000-0005-0000-0000-0000051E0000}"/>
    <cellStyle name="Valuta 2 2 4 2 5" xfId="2781" xr:uid="{00000000-0005-0000-0000-0000061E0000}"/>
    <cellStyle name="Valuta 2 2 4 2 5 2" xfId="6453" xr:uid="{00000000-0005-0000-0000-0000071E0000}"/>
    <cellStyle name="Valuta 2 2 4 2 6" xfId="1547" xr:uid="{00000000-0005-0000-0000-0000081E0000}"/>
    <cellStyle name="Valuta 2 2 4 2 6 2" xfId="5221" xr:uid="{00000000-0005-0000-0000-0000091E0000}"/>
    <cellStyle name="Valuta 2 2 4 2 7" xfId="4013" xr:uid="{00000000-0005-0000-0000-00000A1E0000}"/>
    <cellStyle name="Valuta 2 2 4 3" xfId="327" xr:uid="{00000000-0005-0000-0000-00000B1E0000}"/>
    <cellStyle name="Valuta 2 2 4 3 2" xfId="725" xr:uid="{00000000-0005-0000-0000-00000C1E0000}"/>
    <cellStyle name="Valuta 2 2 4 3 2 2" xfId="3256" xr:uid="{00000000-0005-0000-0000-00000D1E0000}"/>
    <cellStyle name="Valuta 2 2 4 3 2 2 2" xfId="6928" xr:uid="{00000000-0005-0000-0000-00000E1E0000}"/>
    <cellStyle name="Valuta 2 2 4 3 2 3" xfId="2022" xr:uid="{00000000-0005-0000-0000-00000F1E0000}"/>
    <cellStyle name="Valuta 2 2 4 3 2 3 2" xfId="5696" xr:uid="{00000000-0005-0000-0000-0000101E0000}"/>
    <cellStyle name="Valuta 2 2 4 3 2 4" xfId="4488" xr:uid="{00000000-0005-0000-0000-0000111E0000}"/>
    <cellStyle name="Valuta 2 2 4 3 3" xfId="1135" xr:uid="{00000000-0005-0000-0000-0000121E0000}"/>
    <cellStyle name="Valuta 2 2 4 3 3 2" xfId="3666" xr:uid="{00000000-0005-0000-0000-0000131E0000}"/>
    <cellStyle name="Valuta 2 2 4 3 3 2 2" xfId="7338" xr:uid="{00000000-0005-0000-0000-0000141E0000}"/>
    <cellStyle name="Valuta 2 2 4 3 3 3" xfId="2432" xr:uid="{00000000-0005-0000-0000-0000151E0000}"/>
    <cellStyle name="Valuta 2 2 4 3 3 3 2" xfId="6106" xr:uid="{00000000-0005-0000-0000-0000161E0000}"/>
    <cellStyle name="Valuta 2 2 4 3 3 4" xfId="4898" xr:uid="{00000000-0005-0000-0000-0000171E0000}"/>
    <cellStyle name="Valuta 2 2 4 3 4" xfId="2864" xr:uid="{00000000-0005-0000-0000-0000181E0000}"/>
    <cellStyle name="Valuta 2 2 4 3 4 2" xfId="6536" xr:uid="{00000000-0005-0000-0000-0000191E0000}"/>
    <cellStyle name="Valuta 2 2 4 3 5" xfId="1630" xr:uid="{00000000-0005-0000-0000-00001A1E0000}"/>
    <cellStyle name="Valuta 2 2 4 3 5 2" xfId="5304" xr:uid="{00000000-0005-0000-0000-00001B1E0000}"/>
    <cellStyle name="Valuta 2 2 4 3 6" xfId="4096" xr:uid="{00000000-0005-0000-0000-00001C1E0000}"/>
    <cellStyle name="Valuta 2 2 4 4" xfId="440" xr:uid="{00000000-0005-0000-0000-00001D1E0000}"/>
    <cellStyle name="Valuta 2 2 4 4 2" xfId="833" xr:uid="{00000000-0005-0000-0000-00001E1E0000}"/>
    <cellStyle name="Valuta 2 2 4 4 2 2" xfId="3364" xr:uid="{00000000-0005-0000-0000-00001F1E0000}"/>
    <cellStyle name="Valuta 2 2 4 4 2 2 2" xfId="7036" xr:uid="{00000000-0005-0000-0000-0000201E0000}"/>
    <cellStyle name="Valuta 2 2 4 4 2 3" xfId="2130" xr:uid="{00000000-0005-0000-0000-0000211E0000}"/>
    <cellStyle name="Valuta 2 2 4 4 2 3 2" xfId="5804" xr:uid="{00000000-0005-0000-0000-0000221E0000}"/>
    <cellStyle name="Valuta 2 2 4 4 2 4" xfId="4596" xr:uid="{00000000-0005-0000-0000-0000231E0000}"/>
    <cellStyle name="Valuta 2 2 4 4 3" xfId="1243" xr:uid="{00000000-0005-0000-0000-0000241E0000}"/>
    <cellStyle name="Valuta 2 2 4 4 3 2" xfId="3774" xr:uid="{00000000-0005-0000-0000-0000251E0000}"/>
    <cellStyle name="Valuta 2 2 4 4 3 2 2" xfId="7446" xr:uid="{00000000-0005-0000-0000-0000261E0000}"/>
    <cellStyle name="Valuta 2 2 4 4 3 3" xfId="2540" xr:uid="{00000000-0005-0000-0000-0000271E0000}"/>
    <cellStyle name="Valuta 2 2 4 4 3 3 2" xfId="6214" xr:uid="{00000000-0005-0000-0000-0000281E0000}"/>
    <cellStyle name="Valuta 2 2 4 4 3 4" xfId="5006" xr:uid="{00000000-0005-0000-0000-0000291E0000}"/>
    <cellStyle name="Valuta 2 2 4 4 4" xfId="2972" xr:uid="{00000000-0005-0000-0000-00002A1E0000}"/>
    <cellStyle name="Valuta 2 2 4 4 4 2" xfId="6644" xr:uid="{00000000-0005-0000-0000-00002B1E0000}"/>
    <cellStyle name="Valuta 2 2 4 4 5" xfId="1738" xr:uid="{00000000-0005-0000-0000-00002C1E0000}"/>
    <cellStyle name="Valuta 2 2 4 4 5 2" xfId="5412" xr:uid="{00000000-0005-0000-0000-00002D1E0000}"/>
    <cellStyle name="Valuta 2 2 4 4 6" xfId="4204" xr:uid="{00000000-0005-0000-0000-00002E1E0000}"/>
    <cellStyle name="Valuta 2 2 4 5" xfId="566" xr:uid="{00000000-0005-0000-0000-00002F1E0000}"/>
    <cellStyle name="Valuta 2 2 4 5 2" xfId="3097" xr:uid="{00000000-0005-0000-0000-0000301E0000}"/>
    <cellStyle name="Valuta 2 2 4 5 2 2" xfId="6769" xr:uid="{00000000-0005-0000-0000-0000311E0000}"/>
    <cellStyle name="Valuta 2 2 4 5 3" xfId="1863" xr:uid="{00000000-0005-0000-0000-0000321E0000}"/>
    <cellStyle name="Valuta 2 2 4 5 3 2" xfId="5537" xr:uid="{00000000-0005-0000-0000-0000331E0000}"/>
    <cellStyle name="Valuta 2 2 4 5 4" xfId="4329" xr:uid="{00000000-0005-0000-0000-0000341E0000}"/>
    <cellStyle name="Valuta 2 2 4 6" xfId="976" xr:uid="{00000000-0005-0000-0000-0000351E0000}"/>
    <cellStyle name="Valuta 2 2 4 6 2" xfId="3507" xr:uid="{00000000-0005-0000-0000-0000361E0000}"/>
    <cellStyle name="Valuta 2 2 4 6 2 2" xfId="7179" xr:uid="{00000000-0005-0000-0000-0000371E0000}"/>
    <cellStyle name="Valuta 2 2 4 6 3" xfId="2273" xr:uid="{00000000-0005-0000-0000-0000381E0000}"/>
    <cellStyle name="Valuta 2 2 4 6 3 2" xfId="5947" xr:uid="{00000000-0005-0000-0000-0000391E0000}"/>
    <cellStyle name="Valuta 2 2 4 6 4" xfId="4739" xr:uid="{00000000-0005-0000-0000-00003A1E0000}"/>
    <cellStyle name="Valuta 2 2 4 7" xfId="2705" xr:uid="{00000000-0005-0000-0000-00003B1E0000}"/>
    <cellStyle name="Valuta 2 2 4 7 2" xfId="6377" xr:uid="{00000000-0005-0000-0000-00003C1E0000}"/>
    <cellStyle name="Valuta 2 2 4 8" xfId="1471" xr:uid="{00000000-0005-0000-0000-00003D1E0000}"/>
    <cellStyle name="Valuta 2 2 4 8 2" xfId="5145" xr:uid="{00000000-0005-0000-0000-00003E1E0000}"/>
    <cellStyle name="Valuta 2 2 4 9" xfId="3937" xr:uid="{00000000-0005-0000-0000-00003F1E0000}"/>
    <cellStyle name="Valuta 2 2 5" xfId="185" xr:uid="{00000000-0005-0000-0000-0000401E0000}"/>
    <cellStyle name="Valuta 2 2 5 2" xfId="261" xr:uid="{00000000-0005-0000-0000-0000411E0000}"/>
    <cellStyle name="Valuta 2 2 5 2 2" xfId="354" xr:uid="{00000000-0005-0000-0000-0000421E0000}"/>
    <cellStyle name="Valuta 2 2 5 2 2 2" xfId="752" xr:uid="{00000000-0005-0000-0000-0000431E0000}"/>
    <cellStyle name="Valuta 2 2 5 2 2 2 2" xfId="3283" xr:uid="{00000000-0005-0000-0000-0000441E0000}"/>
    <cellStyle name="Valuta 2 2 5 2 2 2 2 2" xfId="6955" xr:uid="{00000000-0005-0000-0000-0000451E0000}"/>
    <cellStyle name="Valuta 2 2 5 2 2 2 3" xfId="2049" xr:uid="{00000000-0005-0000-0000-0000461E0000}"/>
    <cellStyle name="Valuta 2 2 5 2 2 2 3 2" xfId="5723" xr:uid="{00000000-0005-0000-0000-0000471E0000}"/>
    <cellStyle name="Valuta 2 2 5 2 2 2 4" xfId="4515" xr:uid="{00000000-0005-0000-0000-0000481E0000}"/>
    <cellStyle name="Valuta 2 2 5 2 2 3" xfId="1162" xr:uid="{00000000-0005-0000-0000-0000491E0000}"/>
    <cellStyle name="Valuta 2 2 5 2 2 3 2" xfId="3693" xr:uid="{00000000-0005-0000-0000-00004A1E0000}"/>
    <cellStyle name="Valuta 2 2 5 2 2 3 2 2" xfId="7365" xr:uid="{00000000-0005-0000-0000-00004B1E0000}"/>
    <cellStyle name="Valuta 2 2 5 2 2 3 3" xfId="2459" xr:uid="{00000000-0005-0000-0000-00004C1E0000}"/>
    <cellStyle name="Valuta 2 2 5 2 2 3 3 2" xfId="6133" xr:uid="{00000000-0005-0000-0000-00004D1E0000}"/>
    <cellStyle name="Valuta 2 2 5 2 2 3 4" xfId="4925" xr:uid="{00000000-0005-0000-0000-00004E1E0000}"/>
    <cellStyle name="Valuta 2 2 5 2 2 4" xfId="2891" xr:uid="{00000000-0005-0000-0000-00004F1E0000}"/>
    <cellStyle name="Valuta 2 2 5 2 2 4 2" xfId="6563" xr:uid="{00000000-0005-0000-0000-0000501E0000}"/>
    <cellStyle name="Valuta 2 2 5 2 2 5" xfId="1657" xr:uid="{00000000-0005-0000-0000-0000511E0000}"/>
    <cellStyle name="Valuta 2 2 5 2 2 5 2" xfId="5331" xr:uid="{00000000-0005-0000-0000-0000521E0000}"/>
    <cellStyle name="Valuta 2 2 5 2 2 6" xfId="4123" xr:uid="{00000000-0005-0000-0000-0000531E0000}"/>
    <cellStyle name="Valuta 2 2 5 2 3" xfId="659" xr:uid="{00000000-0005-0000-0000-0000541E0000}"/>
    <cellStyle name="Valuta 2 2 5 2 3 2" xfId="3190" xr:uid="{00000000-0005-0000-0000-0000551E0000}"/>
    <cellStyle name="Valuta 2 2 5 2 3 2 2" xfId="6862" xr:uid="{00000000-0005-0000-0000-0000561E0000}"/>
    <cellStyle name="Valuta 2 2 5 2 3 3" xfId="1956" xr:uid="{00000000-0005-0000-0000-0000571E0000}"/>
    <cellStyle name="Valuta 2 2 5 2 3 3 2" xfId="5630" xr:uid="{00000000-0005-0000-0000-0000581E0000}"/>
    <cellStyle name="Valuta 2 2 5 2 3 4" xfId="4422" xr:uid="{00000000-0005-0000-0000-0000591E0000}"/>
    <cellStyle name="Valuta 2 2 5 2 4" xfId="1069" xr:uid="{00000000-0005-0000-0000-00005A1E0000}"/>
    <cellStyle name="Valuta 2 2 5 2 4 2" xfId="3600" xr:uid="{00000000-0005-0000-0000-00005B1E0000}"/>
    <cellStyle name="Valuta 2 2 5 2 4 2 2" xfId="7272" xr:uid="{00000000-0005-0000-0000-00005C1E0000}"/>
    <cellStyle name="Valuta 2 2 5 2 4 3" xfId="2366" xr:uid="{00000000-0005-0000-0000-00005D1E0000}"/>
    <cellStyle name="Valuta 2 2 5 2 4 3 2" xfId="6040" xr:uid="{00000000-0005-0000-0000-00005E1E0000}"/>
    <cellStyle name="Valuta 2 2 5 2 4 4" xfId="4832" xr:uid="{00000000-0005-0000-0000-00005F1E0000}"/>
    <cellStyle name="Valuta 2 2 5 2 5" xfId="2798" xr:uid="{00000000-0005-0000-0000-0000601E0000}"/>
    <cellStyle name="Valuta 2 2 5 2 5 2" xfId="6470" xr:uid="{00000000-0005-0000-0000-0000611E0000}"/>
    <cellStyle name="Valuta 2 2 5 2 6" xfId="1564" xr:uid="{00000000-0005-0000-0000-0000621E0000}"/>
    <cellStyle name="Valuta 2 2 5 2 6 2" xfId="5238" xr:uid="{00000000-0005-0000-0000-0000631E0000}"/>
    <cellStyle name="Valuta 2 2 5 2 7" xfId="4030" xr:uid="{00000000-0005-0000-0000-0000641E0000}"/>
    <cellStyle name="Valuta 2 2 5 3" xfId="300" xr:uid="{00000000-0005-0000-0000-0000651E0000}"/>
    <cellStyle name="Valuta 2 2 5 3 2" xfId="698" xr:uid="{00000000-0005-0000-0000-0000661E0000}"/>
    <cellStyle name="Valuta 2 2 5 3 2 2" xfId="3229" xr:uid="{00000000-0005-0000-0000-0000671E0000}"/>
    <cellStyle name="Valuta 2 2 5 3 2 2 2" xfId="6901" xr:uid="{00000000-0005-0000-0000-0000681E0000}"/>
    <cellStyle name="Valuta 2 2 5 3 2 3" xfId="1995" xr:uid="{00000000-0005-0000-0000-0000691E0000}"/>
    <cellStyle name="Valuta 2 2 5 3 2 3 2" xfId="5669" xr:uid="{00000000-0005-0000-0000-00006A1E0000}"/>
    <cellStyle name="Valuta 2 2 5 3 2 4" xfId="4461" xr:uid="{00000000-0005-0000-0000-00006B1E0000}"/>
    <cellStyle name="Valuta 2 2 5 3 3" xfId="1108" xr:uid="{00000000-0005-0000-0000-00006C1E0000}"/>
    <cellStyle name="Valuta 2 2 5 3 3 2" xfId="3639" xr:uid="{00000000-0005-0000-0000-00006D1E0000}"/>
    <cellStyle name="Valuta 2 2 5 3 3 2 2" xfId="7311" xr:uid="{00000000-0005-0000-0000-00006E1E0000}"/>
    <cellStyle name="Valuta 2 2 5 3 3 3" xfId="2405" xr:uid="{00000000-0005-0000-0000-00006F1E0000}"/>
    <cellStyle name="Valuta 2 2 5 3 3 3 2" xfId="6079" xr:uid="{00000000-0005-0000-0000-0000701E0000}"/>
    <cellStyle name="Valuta 2 2 5 3 3 4" xfId="4871" xr:uid="{00000000-0005-0000-0000-0000711E0000}"/>
    <cellStyle name="Valuta 2 2 5 3 4" xfId="2837" xr:uid="{00000000-0005-0000-0000-0000721E0000}"/>
    <cellStyle name="Valuta 2 2 5 3 4 2" xfId="6509" xr:uid="{00000000-0005-0000-0000-0000731E0000}"/>
    <cellStyle name="Valuta 2 2 5 3 5" xfId="1603" xr:uid="{00000000-0005-0000-0000-0000741E0000}"/>
    <cellStyle name="Valuta 2 2 5 3 5 2" xfId="5277" xr:uid="{00000000-0005-0000-0000-0000751E0000}"/>
    <cellStyle name="Valuta 2 2 5 3 6" xfId="4069" xr:uid="{00000000-0005-0000-0000-0000761E0000}"/>
    <cellStyle name="Valuta 2 2 5 4" xfId="458" xr:uid="{00000000-0005-0000-0000-0000771E0000}"/>
    <cellStyle name="Valuta 2 2 5 4 2" xfId="851" xr:uid="{00000000-0005-0000-0000-0000781E0000}"/>
    <cellStyle name="Valuta 2 2 5 4 2 2" xfId="3382" xr:uid="{00000000-0005-0000-0000-0000791E0000}"/>
    <cellStyle name="Valuta 2 2 5 4 2 2 2" xfId="7054" xr:uid="{00000000-0005-0000-0000-00007A1E0000}"/>
    <cellStyle name="Valuta 2 2 5 4 2 3" xfId="2148" xr:uid="{00000000-0005-0000-0000-00007B1E0000}"/>
    <cellStyle name="Valuta 2 2 5 4 2 3 2" xfId="5822" xr:uid="{00000000-0005-0000-0000-00007C1E0000}"/>
    <cellStyle name="Valuta 2 2 5 4 2 4" xfId="4614" xr:uid="{00000000-0005-0000-0000-00007D1E0000}"/>
    <cellStyle name="Valuta 2 2 5 4 3" xfId="1261" xr:uid="{00000000-0005-0000-0000-00007E1E0000}"/>
    <cellStyle name="Valuta 2 2 5 4 3 2" xfId="3792" xr:uid="{00000000-0005-0000-0000-00007F1E0000}"/>
    <cellStyle name="Valuta 2 2 5 4 3 2 2" xfId="7464" xr:uid="{00000000-0005-0000-0000-0000801E0000}"/>
    <cellStyle name="Valuta 2 2 5 4 3 3" xfId="2558" xr:uid="{00000000-0005-0000-0000-0000811E0000}"/>
    <cellStyle name="Valuta 2 2 5 4 3 3 2" xfId="6232" xr:uid="{00000000-0005-0000-0000-0000821E0000}"/>
    <cellStyle name="Valuta 2 2 5 4 3 4" xfId="5024" xr:uid="{00000000-0005-0000-0000-0000831E0000}"/>
    <cellStyle name="Valuta 2 2 5 4 4" xfId="2990" xr:uid="{00000000-0005-0000-0000-0000841E0000}"/>
    <cellStyle name="Valuta 2 2 5 4 4 2" xfId="6662" xr:uid="{00000000-0005-0000-0000-0000851E0000}"/>
    <cellStyle name="Valuta 2 2 5 4 5" xfId="1756" xr:uid="{00000000-0005-0000-0000-0000861E0000}"/>
    <cellStyle name="Valuta 2 2 5 4 5 2" xfId="5430" xr:uid="{00000000-0005-0000-0000-0000871E0000}"/>
    <cellStyle name="Valuta 2 2 5 4 6" xfId="4222" xr:uid="{00000000-0005-0000-0000-0000881E0000}"/>
    <cellStyle name="Valuta 2 2 5 5" xfId="584" xr:uid="{00000000-0005-0000-0000-0000891E0000}"/>
    <cellStyle name="Valuta 2 2 5 5 2" xfId="3115" xr:uid="{00000000-0005-0000-0000-00008A1E0000}"/>
    <cellStyle name="Valuta 2 2 5 5 2 2" xfId="6787" xr:uid="{00000000-0005-0000-0000-00008B1E0000}"/>
    <cellStyle name="Valuta 2 2 5 5 3" xfId="1881" xr:uid="{00000000-0005-0000-0000-00008C1E0000}"/>
    <cellStyle name="Valuta 2 2 5 5 3 2" xfId="5555" xr:uid="{00000000-0005-0000-0000-00008D1E0000}"/>
    <cellStyle name="Valuta 2 2 5 5 4" xfId="4347" xr:uid="{00000000-0005-0000-0000-00008E1E0000}"/>
    <cellStyle name="Valuta 2 2 5 6" xfId="994" xr:uid="{00000000-0005-0000-0000-00008F1E0000}"/>
    <cellStyle name="Valuta 2 2 5 6 2" xfId="3525" xr:uid="{00000000-0005-0000-0000-0000901E0000}"/>
    <cellStyle name="Valuta 2 2 5 6 2 2" xfId="7197" xr:uid="{00000000-0005-0000-0000-0000911E0000}"/>
    <cellStyle name="Valuta 2 2 5 6 3" xfId="2291" xr:uid="{00000000-0005-0000-0000-0000921E0000}"/>
    <cellStyle name="Valuta 2 2 5 6 3 2" xfId="5965" xr:uid="{00000000-0005-0000-0000-0000931E0000}"/>
    <cellStyle name="Valuta 2 2 5 6 4" xfId="4757" xr:uid="{00000000-0005-0000-0000-0000941E0000}"/>
    <cellStyle name="Valuta 2 2 5 7" xfId="2723" xr:uid="{00000000-0005-0000-0000-0000951E0000}"/>
    <cellStyle name="Valuta 2 2 5 7 2" xfId="6395" xr:uid="{00000000-0005-0000-0000-0000961E0000}"/>
    <cellStyle name="Valuta 2 2 5 8" xfId="1489" xr:uid="{00000000-0005-0000-0000-0000971E0000}"/>
    <cellStyle name="Valuta 2 2 5 8 2" xfId="5163" xr:uid="{00000000-0005-0000-0000-0000981E0000}"/>
    <cellStyle name="Valuta 2 2 5 9" xfId="3955" xr:uid="{00000000-0005-0000-0000-0000991E0000}"/>
    <cellStyle name="Valuta 2 2 6" xfId="194" xr:uid="{00000000-0005-0000-0000-00009A1E0000}"/>
    <cellStyle name="Valuta 2 2 6 2" xfId="336" xr:uid="{00000000-0005-0000-0000-00009B1E0000}"/>
    <cellStyle name="Valuta 2 2 6 2 2" xfId="734" xr:uid="{00000000-0005-0000-0000-00009C1E0000}"/>
    <cellStyle name="Valuta 2 2 6 2 2 2" xfId="3265" xr:uid="{00000000-0005-0000-0000-00009D1E0000}"/>
    <cellStyle name="Valuta 2 2 6 2 2 2 2" xfId="6937" xr:uid="{00000000-0005-0000-0000-00009E1E0000}"/>
    <cellStyle name="Valuta 2 2 6 2 2 3" xfId="2031" xr:uid="{00000000-0005-0000-0000-00009F1E0000}"/>
    <cellStyle name="Valuta 2 2 6 2 2 3 2" xfId="5705" xr:uid="{00000000-0005-0000-0000-0000A01E0000}"/>
    <cellStyle name="Valuta 2 2 6 2 2 4" xfId="4497" xr:uid="{00000000-0005-0000-0000-0000A11E0000}"/>
    <cellStyle name="Valuta 2 2 6 2 3" xfId="1144" xr:uid="{00000000-0005-0000-0000-0000A21E0000}"/>
    <cellStyle name="Valuta 2 2 6 2 3 2" xfId="3675" xr:uid="{00000000-0005-0000-0000-0000A31E0000}"/>
    <cellStyle name="Valuta 2 2 6 2 3 2 2" xfId="7347" xr:uid="{00000000-0005-0000-0000-0000A41E0000}"/>
    <cellStyle name="Valuta 2 2 6 2 3 3" xfId="2441" xr:uid="{00000000-0005-0000-0000-0000A51E0000}"/>
    <cellStyle name="Valuta 2 2 6 2 3 3 2" xfId="6115" xr:uid="{00000000-0005-0000-0000-0000A61E0000}"/>
    <cellStyle name="Valuta 2 2 6 2 3 4" xfId="4907" xr:uid="{00000000-0005-0000-0000-0000A71E0000}"/>
    <cellStyle name="Valuta 2 2 6 2 4" xfId="2873" xr:uid="{00000000-0005-0000-0000-0000A81E0000}"/>
    <cellStyle name="Valuta 2 2 6 2 4 2" xfId="6545" xr:uid="{00000000-0005-0000-0000-0000A91E0000}"/>
    <cellStyle name="Valuta 2 2 6 2 5" xfId="1639" xr:uid="{00000000-0005-0000-0000-0000AA1E0000}"/>
    <cellStyle name="Valuta 2 2 6 2 5 2" xfId="5313" xr:uid="{00000000-0005-0000-0000-0000AB1E0000}"/>
    <cellStyle name="Valuta 2 2 6 2 6" xfId="4105" xr:uid="{00000000-0005-0000-0000-0000AC1E0000}"/>
    <cellStyle name="Valuta 2 2 6 3" xfId="467" xr:uid="{00000000-0005-0000-0000-0000AD1E0000}"/>
    <cellStyle name="Valuta 2 2 6 3 2" xfId="860" xr:uid="{00000000-0005-0000-0000-0000AE1E0000}"/>
    <cellStyle name="Valuta 2 2 6 3 2 2" xfId="3391" xr:uid="{00000000-0005-0000-0000-0000AF1E0000}"/>
    <cellStyle name="Valuta 2 2 6 3 2 2 2" xfId="7063" xr:uid="{00000000-0005-0000-0000-0000B01E0000}"/>
    <cellStyle name="Valuta 2 2 6 3 2 3" xfId="2157" xr:uid="{00000000-0005-0000-0000-0000B11E0000}"/>
    <cellStyle name="Valuta 2 2 6 3 2 3 2" xfId="5831" xr:uid="{00000000-0005-0000-0000-0000B21E0000}"/>
    <cellStyle name="Valuta 2 2 6 3 2 4" xfId="4623" xr:uid="{00000000-0005-0000-0000-0000B31E0000}"/>
    <cellStyle name="Valuta 2 2 6 3 3" xfId="1270" xr:uid="{00000000-0005-0000-0000-0000B41E0000}"/>
    <cellStyle name="Valuta 2 2 6 3 3 2" xfId="3801" xr:uid="{00000000-0005-0000-0000-0000B51E0000}"/>
    <cellStyle name="Valuta 2 2 6 3 3 2 2" xfId="7473" xr:uid="{00000000-0005-0000-0000-0000B61E0000}"/>
    <cellStyle name="Valuta 2 2 6 3 3 3" xfId="2567" xr:uid="{00000000-0005-0000-0000-0000B71E0000}"/>
    <cellStyle name="Valuta 2 2 6 3 3 3 2" xfId="6241" xr:uid="{00000000-0005-0000-0000-0000B81E0000}"/>
    <cellStyle name="Valuta 2 2 6 3 3 4" xfId="5033" xr:uid="{00000000-0005-0000-0000-0000B91E0000}"/>
    <cellStyle name="Valuta 2 2 6 3 4" xfId="2999" xr:uid="{00000000-0005-0000-0000-0000BA1E0000}"/>
    <cellStyle name="Valuta 2 2 6 3 4 2" xfId="6671" xr:uid="{00000000-0005-0000-0000-0000BB1E0000}"/>
    <cellStyle name="Valuta 2 2 6 3 5" xfId="1765" xr:uid="{00000000-0005-0000-0000-0000BC1E0000}"/>
    <cellStyle name="Valuta 2 2 6 3 5 2" xfId="5439" xr:uid="{00000000-0005-0000-0000-0000BD1E0000}"/>
    <cellStyle name="Valuta 2 2 6 3 6" xfId="4231" xr:uid="{00000000-0005-0000-0000-0000BE1E0000}"/>
    <cellStyle name="Valuta 2 2 6 4" xfId="593" xr:uid="{00000000-0005-0000-0000-0000BF1E0000}"/>
    <cellStyle name="Valuta 2 2 6 4 2" xfId="3124" xr:uid="{00000000-0005-0000-0000-0000C01E0000}"/>
    <cellStyle name="Valuta 2 2 6 4 2 2" xfId="6796" xr:uid="{00000000-0005-0000-0000-0000C11E0000}"/>
    <cellStyle name="Valuta 2 2 6 4 3" xfId="1890" xr:uid="{00000000-0005-0000-0000-0000C21E0000}"/>
    <cellStyle name="Valuta 2 2 6 4 3 2" xfId="5564" xr:uid="{00000000-0005-0000-0000-0000C31E0000}"/>
    <cellStyle name="Valuta 2 2 6 4 4" xfId="4356" xr:uid="{00000000-0005-0000-0000-0000C41E0000}"/>
    <cellStyle name="Valuta 2 2 6 5" xfId="1003" xr:uid="{00000000-0005-0000-0000-0000C51E0000}"/>
    <cellStyle name="Valuta 2 2 6 5 2" xfId="3534" xr:uid="{00000000-0005-0000-0000-0000C61E0000}"/>
    <cellStyle name="Valuta 2 2 6 5 2 2" xfId="7206" xr:uid="{00000000-0005-0000-0000-0000C71E0000}"/>
    <cellStyle name="Valuta 2 2 6 5 3" xfId="2300" xr:uid="{00000000-0005-0000-0000-0000C81E0000}"/>
    <cellStyle name="Valuta 2 2 6 5 3 2" xfId="5974" xr:uid="{00000000-0005-0000-0000-0000C91E0000}"/>
    <cellStyle name="Valuta 2 2 6 5 4" xfId="4766" xr:uid="{00000000-0005-0000-0000-0000CA1E0000}"/>
    <cellStyle name="Valuta 2 2 6 6" xfId="2732" xr:uid="{00000000-0005-0000-0000-0000CB1E0000}"/>
    <cellStyle name="Valuta 2 2 6 6 2" xfId="6404" xr:uid="{00000000-0005-0000-0000-0000CC1E0000}"/>
    <cellStyle name="Valuta 2 2 6 7" xfId="1498" xr:uid="{00000000-0005-0000-0000-0000CD1E0000}"/>
    <cellStyle name="Valuta 2 2 6 7 2" xfId="5172" xr:uid="{00000000-0005-0000-0000-0000CE1E0000}"/>
    <cellStyle name="Valuta 2 2 6 8" xfId="3964" xr:uid="{00000000-0005-0000-0000-0000CF1E0000}"/>
    <cellStyle name="Valuta 2 2 7" xfId="212" xr:uid="{00000000-0005-0000-0000-0000D01E0000}"/>
    <cellStyle name="Valuta 2 2 7 2" xfId="611" xr:uid="{00000000-0005-0000-0000-0000D11E0000}"/>
    <cellStyle name="Valuta 2 2 7 2 2" xfId="3142" xr:uid="{00000000-0005-0000-0000-0000D21E0000}"/>
    <cellStyle name="Valuta 2 2 7 2 2 2" xfId="6814" xr:uid="{00000000-0005-0000-0000-0000D31E0000}"/>
    <cellStyle name="Valuta 2 2 7 2 3" xfId="1908" xr:uid="{00000000-0005-0000-0000-0000D41E0000}"/>
    <cellStyle name="Valuta 2 2 7 2 3 2" xfId="5582" xr:uid="{00000000-0005-0000-0000-0000D51E0000}"/>
    <cellStyle name="Valuta 2 2 7 2 4" xfId="4374" xr:uid="{00000000-0005-0000-0000-0000D61E0000}"/>
    <cellStyle name="Valuta 2 2 7 3" xfId="1021" xr:uid="{00000000-0005-0000-0000-0000D71E0000}"/>
    <cellStyle name="Valuta 2 2 7 3 2" xfId="3552" xr:uid="{00000000-0005-0000-0000-0000D81E0000}"/>
    <cellStyle name="Valuta 2 2 7 3 2 2" xfId="7224" xr:uid="{00000000-0005-0000-0000-0000D91E0000}"/>
    <cellStyle name="Valuta 2 2 7 3 3" xfId="2318" xr:uid="{00000000-0005-0000-0000-0000DA1E0000}"/>
    <cellStyle name="Valuta 2 2 7 3 3 2" xfId="5992" xr:uid="{00000000-0005-0000-0000-0000DB1E0000}"/>
    <cellStyle name="Valuta 2 2 7 3 4" xfId="4784" xr:uid="{00000000-0005-0000-0000-0000DC1E0000}"/>
    <cellStyle name="Valuta 2 2 7 4" xfId="2750" xr:uid="{00000000-0005-0000-0000-0000DD1E0000}"/>
    <cellStyle name="Valuta 2 2 7 4 2" xfId="6422" xr:uid="{00000000-0005-0000-0000-0000DE1E0000}"/>
    <cellStyle name="Valuta 2 2 7 5" xfId="1516" xr:uid="{00000000-0005-0000-0000-0000DF1E0000}"/>
    <cellStyle name="Valuta 2 2 7 5 2" xfId="5190" xr:uid="{00000000-0005-0000-0000-0000E01E0000}"/>
    <cellStyle name="Valuta 2 2 7 6" xfId="3982" xr:uid="{00000000-0005-0000-0000-0000E11E0000}"/>
    <cellStyle name="Valuta 2 2 8" xfId="270" xr:uid="{00000000-0005-0000-0000-0000E21E0000}"/>
    <cellStyle name="Valuta 2 2 8 2" xfId="668" xr:uid="{00000000-0005-0000-0000-0000E31E0000}"/>
    <cellStyle name="Valuta 2 2 8 2 2" xfId="3199" xr:uid="{00000000-0005-0000-0000-0000E41E0000}"/>
    <cellStyle name="Valuta 2 2 8 2 2 2" xfId="6871" xr:uid="{00000000-0005-0000-0000-0000E51E0000}"/>
    <cellStyle name="Valuta 2 2 8 2 3" xfId="1965" xr:uid="{00000000-0005-0000-0000-0000E61E0000}"/>
    <cellStyle name="Valuta 2 2 8 2 3 2" xfId="5639" xr:uid="{00000000-0005-0000-0000-0000E71E0000}"/>
    <cellStyle name="Valuta 2 2 8 2 4" xfId="4431" xr:uid="{00000000-0005-0000-0000-0000E81E0000}"/>
    <cellStyle name="Valuta 2 2 8 3" xfId="1078" xr:uid="{00000000-0005-0000-0000-0000E91E0000}"/>
    <cellStyle name="Valuta 2 2 8 3 2" xfId="3609" xr:uid="{00000000-0005-0000-0000-0000EA1E0000}"/>
    <cellStyle name="Valuta 2 2 8 3 2 2" xfId="7281" xr:uid="{00000000-0005-0000-0000-0000EB1E0000}"/>
    <cellStyle name="Valuta 2 2 8 3 3" xfId="2375" xr:uid="{00000000-0005-0000-0000-0000EC1E0000}"/>
    <cellStyle name="Valuta 2 2 8 3 3 2" xfId="6049" xr:uid="{00000000-0005-0000-0000-0000ED1E0000}"/>
    <cellStyle name="Valuta 2 2 8 3 4" xfId="4841" xr:uid="{00000000-0005-0000-0000-0000EE1E0000}"/>
    <cellStyle name="Valuta 2 2 8 4" xfId="2807" xr:uid="{00000000-0005-0000-0000-0000EF1E0000}"/>
    <cellStyle name="Valuta 2 2 8 4 2" xfId="6479" xr:uid="{00000000-0005-0000-0000-0000F01E0000}"/>
    <cellStyle name="Valuta 2 2 8 5" xfId="1573" xr:uid="{00000000-0005-0000-0000-0000F11E0000}"/>
    <cellStyle name="Valuta 2 2 8 5 2" xfId="5247" xr:uid="{00000000-0005-0000-0000-0000F21E0000}"/>
    <cellStyle name="Valuta 2 2 8 6" xfId="4039" xr:uid="{00000000-0005-0000-0000-0000F31E0000}"/>
    <cellStyle name="Valuta 2 2 9" xfId="282" xr:uid="{00000000-0005-0000-0000-0000F41E0000}"/>
    <cellStyle name="Valuta 2 2 9 2" xfId="680" xr:uid="{00000000-0005-0000-0000-0000F51E0000}"/>
    <cellStyle name="Valuta 2 2 9 2 2" xfId="3211" xr:uid="{00000000-0005-0000-0000-0000F61E0000}"/>
    <cellStyle name="Valuta 2 2 9 2 2 2" xfId="6883" xr:uid="{00000000-0005-0000-0000-0000F71E0000}"/>
    <cellStyle name="Valuta 2 2 9 2 3" xfId="1977" xr:uid="{00000000-0005-0000-0000-0000F81E0000}"/>
    <cellStyle name="Valuta 2 2 9 2 3 2" xfId="5651" xr:uid="{00000000-0005-0000-0000-0000F91E0000}"/>
    <cellStyle name="Valuta 2 2 9 2 4" xfId="4443" xr:uid="{00000000-0005-0000-0000-0000FA1E0000}"/>
    <cellStyle name="Valuta 2 2 9 3" xfId="1090" xr:uid="{00000000-0005-0000-0000-0000FB1E0000}"/>
    <cellStyle name="Valuta 2 2 9 3 2" xfId="3621" xr:uid="{00000000-0005-0000-0000-0000FC1E0000}"/>
    <cellStyle name="Valuta 2 2 9 3 2 2" xfId="7293" xr:uid="{00000000-0005-0000-0000-0000FD1E0000}"/>
    <cellStyle name="Valuta 2 2 9 3 3" xfId="2387" xr:uid="{00000000-0005-0000-0000-0000FE1E0000}"/>
    <cellStyle name="Valuta 2 2 9 3 3 2" xfId="6061" xr:uid="{00000000-0005-0000-0000-0000FF1E0000}"/>
    <cellStyle name="Valuta 2 2 9 3 4" xfId="4853" xr:uid="{00000000-0005-0000-0000-0000001F0000}"/>
    <cellStyle name="Valuta 2 2 9 4" xfId="2819" xr:uid="{00000000-0005-0000-0000-0000011F0000}"/>
    <cellStyle name="Valuta 2 2 9 4 2" xfId="6491" xr:uid="{00000000-0005-0000-0000-0000021F0000}"/>
    <cellStyle name="Valuta 2 2 9 5" xfId="1585" xr:uid="{00000000-0005-0000-0000-0000031F0000}"/>
    <cellStyle name="Valuta 2 2 9 5 2" xfId="5259" xr:uid="{00000000-0005-0000-0000-0000041F0000}"/>
    <cellStyle name="Valuta 2 2 9 6" xfId="4051" xr:uid="{00000000-0005-0000-0000-0000051F0000}"/>
    <cellStyle name="Valuta 2 3" xfId="107" xr:uid="{00000000-0005-0000-0000-0000061F0000}"/>
    <cellStyle name="Valuta 2 3 10" xfId="896" xr:uid="{00000000-0005-0000-0000-0000071F0000}"/>
    <cellStyle name="Valuta 2 3 10 2" xfId="3427" xr:uid="{00000000-0005-0000-0000-0000081F0000}"/>
    <cellStyle name="Valuta 2 3 10 2 2" xfId="7099" xr:uid="{00000000-0005-0000-0000-0000091F0000}"/>
    <cellStyle name="Valuta 2 3 10 3" xfId="2193" xr:uid="{00000000-0005-0000-0000-00000A1F0000}"/>
    <cellStyle name="Valuta 2 3 10 3 2" xfId="5867" xr:uid="{00000000-0005-0000-0000-00000B1F0000}"/>
    <cellStyle name="Valuta 2 3 10 4" xfId="4659" xr:uid="{00000000-0005-0000-0000-00000C1F0000}"/>
    <cellStyle name="Valuta 2 3 11" xfId="923" xr:uid="{00000000-0005-0000-0000-00000D1F0000}"/>
    <cellStyle name="Valuta 2 3 11 2" xfId="3454" xr:uid="{00000000-0005-0000-0000-00000E1F0000}"/>
    <cellStyle name="Valuta 2 3 11 2 2" xfId="7126" xr:uid="{00000000-0005-0000-0000-00000F1F0000}"/>
    <cellStyle name="Valuta 2 3 11 3" xfId="2220" xr:uid="{00000000-0005-0000-0000-0000101F0000}"/>
    <cellStyle name="Valuta 2 3 11 3 2" xfId="5894" xr:uid="{00000000-0005-0000-0000-0000111F0000}"/>
    <cellStyle name="Valuta 2 3 11 4" xfId="4686" xr:uid="{00000000-0005-0000-0000-0000121F0000}"/>
    <cellStyle name="Valuta 2 3 12" xfId="2608" xr:uid="{00000000-0005-0000-0000-0000131F0000}"/>
    <cellStyle name="Valuta 2 3 12 2" xfId="3842" xr:uid="{00000000-0005-0000-0000-0000141F0000}"/>
    <cellStyle name="Valuta 2 3 12 2 2" xfId="7514" xr:uid="{00000000-0005-0000-0000-0000151F0000}"/>
    <cellStyle name="Valuta 2 3 12 3" xfId="6282" xr:uid="{00000000-0005-0000-0000-0000161F0000}"/>
    <cellStyle name="Valuta 2 3 13" xfId="2652" xr:uid="{00000000-0005-0000-0000-0000171F0000}"/>
    <cellStyle name="Valuta 2 3 13 2" xfId="6324" xr:uid="{00000000-0005-0000-0000-0000181F0000}"/>
    <cellStyle name="Valuta 2 3 14" xfId="1418" xr:uid="{00000000-0005-0000-0000-0000191F0000}"/>
    <cellStyle name="Valuta 2 3 14 2" xfId="5092" xr:uid="{00000000-0005-0000-0000-00001A1F0000}"/>
    <cellStyle name="Valuta 2 3 15" xfId="3884" xr:uid="{00000000-0005-0000-0000-00001B1F0000}"/>
    <cellStyle name="Valuta 2 3 2" xfId="153" xr:uid="{00000000-0005-0000-0000-00001C1F0000}"/>
    <cellStyle name="Valuta 2 3 2 2" xfId="245" xr:uid="{00000000-0005-0000-0000-00001D1F0000}"/>
    <cellStyle name="Valuta 2 3 2 2 2" xfId="356" xr:uid="{00000000-0005-0000-0000-00001E1F0000}"/>
    <cellStyle name="Valuta 2 3 2 2 2 2" xfId="754" xr:uid="{00000000-0005-0000-0000-00001F1F0000}"/>
    <cellStyle name="Valuta 2 3 2 2 2 2 2" xfId="3285" xr:uid="{00000000-0005-0000-0000-0000201F0000}"/>
    <cellStyle name="Valuta 2 3 2 2 2 2 2 2" xfId="6957" xr:uid="{00000000-0005-0000-0000-0000211F0000}"/>
    <cellStyle name="Valuta 2 3 2 2 2 2 3" xfId="2051" xr:uid="{00000000-0005-0000-0000-0000221F0000}"/>
    <cellStyle name="Valuta 2 3 2 2 2 2 3 2" xfId="5725" xr:uid="{00000000-0005-0000-0000-0000231F0000}"/>
    <cellStyle name="Valuta 2 3 2 2 2 2 4" xfId="4517" xr:uid="{00000000-0005-0000-0000-0000241F0000}"/>
    <cellStyle name="Valuta 2 3 2 2 2 3" xfId="1164" xr:uid="{00000000-0005-0000-0000-0000251F0000}"/>
    <cellStyle name="Valuta 2 3 2 2 2 3 2" xfId="3695" xr:uid="{00000000-0005-0000-0000-0000261F0000}"/>
    <cellStyle name="Valuta 2 3 2 2 2 3 2 2" xfId="7367" xr:uid="{00000000-0005-0000-0000-0000271F0000}"/>
    <cellStyle name="Valuta 2 3 2 2 2 3 3" xfId="2461" xr:uid="{00000000-0005-0000-0000-0000281F0000}"/>
    <cellStyle name="Valuta 2 3 2 2 2 3 3 2" xfId="6135" xr:uid="{00000000-0005-0000-0000-0000291F0000}"/>
    <cellStyle name="Valuta 2 3 2 2 2 3 4" xfId="4927" xr:uid="{00000000-0005-0000-0000-00002A1F0000}"/>
    <cellStyle name="Valuta 2 3 2 2 2 4" xfId="2893" xr:uid="{00000000-0005-0000-0000-00002B1F0000}"/>
    <cellStyle name="Valuta 2 3 2 2 2 4 2" xfId="6565" xr:uid="{00000000-0005-0000-0000-00002C1F0000}"/>
    <cellStyle name="Valuta 2 3 2 2 2 5" xfId="1659" xr:uid="{00000000-0005-0000-0000-00002D1F0000}"/>
    <cellStyle name="Valuta 2 3 2 2 2 5 2" xfId="5333" xr:uid="{00000000-0005-0000-0000-00002E1F0000}"/>
    <cellStyle name="Valuta 2 3 2 2 2 6" xfId="4125" xr:uid="{00000000-0005-0000-0000-00002F1F0000}"/>
    <cellStyle name="Valuta 2 3 2 2 3" xfId="644" xr:uid="{00000000-0005-0000-0000-0000301F0000}"/>
    <cellStyle name="Valuta 2 3 2 2 3 2" xfId="3175" xr:uid="{00000000-0005-0000-0000-0000311F0000}"/>
    <cellStyle name="Valuta 2 3 2 2 3 2 2" xfId="6847" xr:uid="{00000000-0005-0000-0000-0000321F0000}"/>
    <cellStyle name="Valuta 2 3 2 2 3 3" xfId="1941" xr:uid="{00000000-0005-0000-0000-0000331F0000}"/>
    <cellStyle name="Valuta 2 3 2 2 3 3 2" xfId="5615" xr:uid="{00000000-0005-0000-0000-0000341F0000}"/>
    <cellStyle name="Valuta 2 3 2 2 3 4" xfId="4407" xr:uid="{00000000-0005-0000-0000-0000351F0000}"/>
    <cellStyle name="Valuta 2 3 2 2 4" xfId="1054" xr:uid="{00000000-0005-0000-0000-0000361F0000}"/>
    <cellStyle name="Valuta 2 3 2 2 4 2" xfId="3585" xr:uid="{00000000-0005-0000-0000-0000371F0000}"/>
    <cellStyle name="Valuta 2 3 2 2 4 2 2" xfId="7257" xr:uid="{00000000-0005-0000-0000-0000381F0000}"/>
    <cellStyle name="Valuta 2 3 2 2 4 3" xfId="2351" xr:uid="{00000000-0005-0000-0000-0000391F0000}"/>
    <cellStyle name="Valuta 2 3 2 2 4 3 2" xfId="6025" xr:uid="{00000000-0005-0000-0000-00003A1F0000}"/>
    <cellStyle name="Valuta 2 3 2 2 4 4" xfId="4817" xr:uid="{00000000-0005-0000-0000-00003B1F0000}"/>
    <cellStyle name="Valuta 2 3 2 2 5" xfId="2783" xr:uid="{00000000-0005-0000-0000-00003C1F0000}"/>
    <cellStyle name="Valuta 2 3 2 2 5 2" xfId="6455" xr:uid="{00000000-0005-0000-0000-00003D1F0000}"/>
    <cellStyle name="Valuta 2 3 2 2 6" xfId="1549" xr:uid="{00000000-0005-0000-0000-00003E1F0000}"/>
    <cellStyle name="Valuta 2 3 2 2 6 2" xfId="5223" xr:uid="{00000000-0005-0000-0000-00003F1F0000}"/>
    <cellStyle name="Valuta 2 3 2 2 7" xfId="4015" xr:uid="{00000000-0005-0000-0000-0000401F0000}"/>
    <cellStyle name="Valuta 2 3 2 3" xfId="302" xr:uid="{00000000-0005-0000-0000-0000411F0000}"/>
    <cellStyle name="Valuta 2 3 2 3 2" xfId="700" xr:uid="{00000000-0005-0000-0000-0000421F0000}"/>
    <cellStyle name="Valuta 2 3 2 3 2 2" xfId="3231" xr:uid="{00000000-0005-0000-0000-0000431F0000}"/>
    <cellStyle name="Valuta 2 3 2 3 2 2 2" xfId="6903" xr:uid="{00000000-0005-0000-0000-0000441F0000}"/>
    <cellStyle name="Valuta 2 3 2 3 2 3" xfId="1997" xr:uid="{00000000-0005-0000-0000-0000451F0000}"/>
    <cellStyle name="Valuta 2 3 2 3 2 3 2" xfId="5671" xr:uid="{00000000-0005-0000-0000-0000461F0000}"/>
    <cellStyle name="Valuta 2 3 2 3 2 4" xfId="4463" xr:uid="{00000000-0005-0000-0000-0000471F0000}"/>
    <cellStyle name="Valuta 2 3 2 3 3" xfId="1110" xr:uid="{00000000-0005-0000-0000-0000481F0000}"/>
    <cellStyle name="Valuta 2 3 2 3 3 2" xfId="3641" xr:uid="{00000000-0005-0000-0000-0000491F0000}"/>
    <cellStyle name="Valuta 2 3 2 3 3 2 2" xfId="7313" xr:uid="{00000000-0005-0000-0000-00004A1F0000}"/>
    <cellStyle name="Valuta 2 3 2 3 3 3" xfId="2407" xr:uid="{00000000-0005-0000-0000-00004B1F0000}"/>
    <cellStyle name="Valuta 2 3 2 3 3 3 2" xfId="6081" xr:uid="{00000000-0005-0000-0000-00004C1F0000}"/>
    <cellStyle name="Valuta 2 3 2 3 3 4" xfId="4873" xr:uid="{00000000-0005-0000-0000-00004D1F0000}"/>
    <cellStyle name="Valuta 2 3 2 3 4" xfId="2839" xr:uid="{00000000-0005-0000-0000-00004E1F0000}"/>
    <cellStyle name="Valuta 2 3 2 3 4 2" xfId="6511" xr:uid="{00000000-0005-0000-0000-00004F1F0000}"/>
    <cellStyle name="Valuta 2 3 2 3 5" xfId="1605" xr:uid="{00000000-0005-0000-0000-0000501F0000}"/>
    <cellStyle name="Valuta 2 3 2 3 5 2" xfId="5279" xr:uid="{00000000-0005-0000-0000-0000511F0000}"/>
    <cellStyle name="Valuta 2 3 2 3 6" xfId="4071" xr:uid="{00000000-0005-0000-0000-0000521F0000}"/>
    <cellStyle name="Valuta 2 3 2 4" xfId="424" xr:uid="{00000000-0005-0000-0000-0000531F0000}"/>
    <cellStyle name="Valuta 2 3 2 4 2" xfId="817" xr:uid="{00000000-0005-0000-0000-0000541F0000}"/>
    <cellStyle name="Valuta 2 3 2 4 2 2" xfId="3348" xr:uid="{00000000-0005-0000-0000-0000551F0000}"/>
    <cellStyle name="Valuta 2 3 2 4 2 2 2" xfId="7020" xr:uid="{00000000-0005-0000-0000-0000561F0000}"/>
    <cellStyle name="Valuta 2 3 2 4 2 3" xfId="2114" xr:uid="{00000000-0005-0000-0000-0000571F0000}"/>
    <cellStyle name="Valuta 2 3 2 4 2 3 2" xfId="5788" xr:uid="{00000000-0005-0000-0000-0000581F0000}"/>
    <cellStyle name="Valuta 2 3 2 4 2 4" xfId="4580" xr:uid="{00000000-0005-0000-0000-0000591F0000}"/>
    <cellStyle name="Valuta 2 3 2 4 3" xfId="1227" xr:uid="{00000000-0005-0000-0000-00005A1F0000}"/>
    <cellStyle name="Valuta 2 3 2 4 3 2" xfId="3758" xr:uid="{00000000-0005-0000-0000-00005B1F0000}"/>
    <cellStyle name="Valuta 2 3 2 4 3 2 2" xfId="7430" xr:uid="{00000000-0005-0000-0000-00005C1F0000}"/>
    <cellStyle name="Valuta 2 3 2 4 3 3" xfId="2524" xr:uid="{00000000-0005-0000-0000-00005D1F0000}"/>
    <cellStyle name="Valuta 2 3 2 4 3 3 2" xfId="6198" xr:uid="{00000000-0005-0000-0000-00005E1F0000}"/>
    <cellStyle name="Valuta 2 3 2 4 3 4" xfId="4990" xr:uid="{00000000-0005-0000-0000-00005F1F0000}"/>
    <cellStyle name="Valuta 2 3 2 4 4" xfId="2956" xr:uid="{00000000-0005-0000-0000-0000601F0000}"/>
    <cellStyle name="Valuta 2 3 2 4 4 2" xfId="6628" xr:uid="{00000000-0005-0000-0000-0000611F0000}"/>
    <cellStyle name="Valuta 2 3 2 4 5" xfId="1722" xr:uid="{00000000-0005-0000-0000-0000621F0000}"/>
    <cellStyle name="Valuta 2 3 2 4 5 2" xfId="5396" xr:uid="{00000000-0005-0000-0000-0000631F0000}"/>
    <cellStyle name="Valuta 2 3 2 4 6" xfId="4188" xr:uid="{00000000-0005-0000-0000-0000641F0000}"/>
    <cellStyle name="Valuta 2 3 2 5" xfId="552" xr:uid="{00000000-0005-0000-0000-0000651F0000}"/>
    <cellStyle name="Valuta 2 3 2 5 2" xfId="3083" xr:uid="{00000000-0005-0000-0000-0000661F0000}"/>
    <cellStyle name="Valuta 2 3 2 5 2 2" xfId="6755" xr:uid="{00000000-0005-0000-0000-0000671F0000}"/>
    <cellStyle name="Valuta 2 3 2 5 3" xfId="1849" xr:uid="{00000000-0005-0000-0000-0000681F0000}"/>
    <cellStyle name="Valuta 2 3 2 5 3 2" xfId="5523" xr:uid="{00000000-0005-0000-0000-0000691F0000}"/>
    <cellStyle name="Valuta 2 3 2 5 4" xfId="4315" xr:uid="{00000000-0005-0000-0000-00006A1F0000}"/>
    <cellStyle name="Valuta 2 3 2 6" xfId="962" xr:uid="{00000000-0005-0000-0000-00006B1F0000}"/>
    <cellStyle name="Valuta 2 3 2 6 2" xfId="3493" xr:uid="{00000000-0005-0000-0000-00006C1F0000}"/>
    <cellStyle name="Valuta 2 3 2 6 2 2" xfId="7165" xr:uid="{00000000-0005-0000-0000-00006D1F0000}"/>
    <cellStyle name="Valuta 2 3 2 6 3" xfId="2259" xr:uid="{00000000-0005-0000-0000-00006E1F0000}"/>
    <cellStyle name="Valuta 2 3 2 6 3 2" xfId="5933" xr:uid="{00000000-0005-0000-0000-00006F1F0000}"/>
    <cellStyle name="Valuta 2 3 2 6 4" xfId="4725" xr:uid="{00000000-0005-0000-0000-0000701F0000}"/>
    <cellStyle name="Valuta 2 3 2 7" xfId="2691" xr:uid="{00000000-0005-0000-0000-0000711F0000}"/>
    <cellStyle name="Valuta 2 3 2 7 2" xfId="6363" xr:uid="{00000000-0005-0000-0000-0000721F0000}"/>
    <cellStyle name="Valuta 2 3 2 8" xfId="1457" xr:uid="{00000000-0005-0000-0000-0000731F0000}"/>
    <cellStyle name="Valuta 2 3 2 8 2" xfId="5131" xr:uid="{00000000-0005-0000-0000-0000741F0000}"/>
    <cellStyle name="Valuta 2 3 2 9" xfId="3923" xr:uid="{00000000-0005-0000-0000-0000751F0000}"/>
    <cellStyle name="Valuta 2 3 3" xfId="169" xr:uid="{00000000-0005-0000-0000-0000761F0000}"/>
    <cellStyle name="Valuta 2 3 3 2" xfId="338" xr:uid="{00000000-0005-0000-0000-0000771F0000}"/>
    <cellStyle name="Valuta 2 3 3 2 2" xfId="736" xr:uid="{00000000-0005-0000-0000-0000781F0000}"/>
    <cellStyle name="Valuta 2 3 3 2 2 2" xfId="3267" xr:uid="{00000000-0005-0000-0000-0000791F0000}"/>
    <cellStyle name="Valuta 2 3 3 2 2 2 2" xfId="6939" xr:uid="{00000000-0005-0000-0000-00007A1F0000}"/>
    <cellStyle name="Valuta 2 3 3 2 2 3" xfId="2033" xr:uid="{00000000-0005-0000-0000-00007B1F0000}"/>
    <cellStyle name="Valuta 2 3 3 2 2 3 2" xfId="5707" xr:uid="{00000000-0005-0000-0000-00007C1F0000}"/>
    <cellStyle name="Valuta 2 3 3 2 2 4" xfId="4499" xr:uid="{00000000-0005-0000-0000-00007D1F0000}"/>
    <cellStyle name="Valuta 2 3 3 2 3" xfId="1146" xr:uid="{00000000-0005-0000-0000-00007E1F0000}"/>
    <cellStyle name="Valuta 2 3 3 2 3 2" xfId="3677" xr:uid="{00000000-0005-0000-0000-00007F1F0000}"/>
    <cellStyle name="Valuta 2 3 3 2 3 2 2" xfId="7349" xr:uid="{00000000-0005-0000-0000-0000801F0000}"/>
    <cellStyle name="Valuta 2 3 3 2 3 3" xfId="2443" xr:uid="{00000000-0005-0000-0000-0000811F0000}"/>
    <cellStyle name="Valuta 2 3 3 2 3 3 2" xfId="6117" xr:uid="{00000000-0005-0000-0000-0000821F0000}"/>
    <cellStyle name="Valuta 2 3 3 2 3 4" xfId="4909" xr:uid="{00000000-0005-0000-0000-0000831F0000}"/>
    <cellStyle name="Valuta 2 3 3 2 4" xfId="2875" xr:uid="{00000000-0005-0000-0000-0000841F0000}"/>
    <cellStyle name="Valuta 2 3 3 2 4 2" xfId="6547" xr:uid="{00000000-0005-0000-0000-0000851F0000}"/>
    <cellStyle name="Valuta 2 3 3 2 5" xfId="1641" xr:uid="{00000000-0005-0000-0000-0000861F0000}"/>
    <cellStyle name="Valuta 2 3 3 2 5 2" xfId="5315" xr:uid="{00000000-0005-0000-0000-0000871F0000}"/>
    <cellStyle name="Valuta 2 3 3 2 6" xfId="4107" xr:uid="{00000000-0005-0000-0000-0000881F0000}"/>
    <cellStyle name="Valuta 2 3 3 3" xfId="442" xr:uid="{00000000-0005-0000-0000-0000891F0000}"/>
    <cellStyle name="Valuta 2 3 3 3 2" xfId="835" xr:uid="{00000000-0005-0000-0000-00008A1F0000}"/>
    <cellStyle name="Valuta 2 3 3 3 2 2" xfId="3366" xr:uid="{00000000-0005-0000-0000-00008B1F0000}"/>
    <cellStyle name="Valuta 2 3 3 3 2 2 2" xfId="7038" xr:uid="{00000000-0005-0000-0000-00008C1F0000}"/>
    <cellStyle name="Valuta 2 3 3 3 2 3" xfId="2132" xr:uid="{00000000-0005-0000-0000-00008D1F0000}"/>
    <cellStyle name="Valuta 2 3 3 3 2 3 2" xfId="5806" xr:uid="{00000000-0005-0000-0000-00008E1F0000}"/>
    <cellStyle name="Valuta 2 3 3 3 2 4" xfId="4598" xr:uid="{00000000-0005-0000-0000-00008F1F0000}"/>
    <cellStyle name="Valuta 2 3 3 3 3" xfId="1245" xr:uid="{00000000-0005-0000-0000-0000901F0000}"/>
    <cellStyle name="Valuta 2 3 3 3 3 2" xfId="3776" xr:uid="{00000000-0005-0000-0000-0000911F0000}"/>
    <cellStyle name="Valuta 2 3 3 3 3 2 2" xfId="7448" xr:uid="{00000000-0005-0000-0000-0000921F0000}"/>
    <cellStyle name="Valuta 2 3 3 3 3 3" xfId="2542" xr:uid="{00000000-0005-0000-0000-0000931F0000}"/>
    <cellStyle name="Valuta 2 3 3 3 3 3 2" xfId="6216" xr:uid="{00000000-0005-0000-0000-0000941F0000}"/>
    <cellStyle name="Valuta 2 3 3 3 3 4" xfId="5008" xr:uid="{00000000-0005-0000-0000-0000951F0000}"/>
    <cellStyle name="Valuta 2 3 3 3 4" xfId="2974" xr:uid="{00000000-0005-0000-0000-0000961F0000}"/>
    <cellStyle name="Valuta 2 3 3 3 4 2" xfId="6646" xr:uid="{00000000-0005-0000-0000-0000971F0000}"/>
    <cellStyle name="Valuta 2 3 3 3 5" xfId="1740" xr:uid="{00000000-0005-0000-0000-0000981F0000}"/>
    <cellStyle name="Valuta 2 3 3 3 5 2" xfId="5414" xr:uid="{00000000-0005-0000-0000-0000991F0000}"/>
    <cellStyle name="Valuta 2 3 3 3 6" xfId="4206" xr:uid="{00000000-0005-0000-0000-00009A1F0000}"/>
    <cellStyle name="Valuta 2 3 3 4" xfId="568" xr:uid="{00000000-0005-0000-0000-00009B1F0000}"/>
    <cellStyle name="Valuta 2 3 3 4 2" xfId="3099" xr:uid="{00000000-0005-0000-0000-00009C1F0000}"/>
    <cellStyle name="Valuta 2 3 3 4 2 2" xfId="6771" xr:uid="{00000000-0005-0000-0000-00009D1F0000}"/>
    <cellStyle name="Valuta 2 3 3 4 3" xfId="1865" xr:uid="{00000000-0005-0000-0000-00009E1F0000}"/>
    <cellStyle name="Valuta 2 3 3 4 3 2" xfId="5539" xr:uid="{00000000-0005-0000-0000-00009F1F0000}"/>
    <cellStyle name="Valuta 2 3 3 4 4" xfId="4331" xr:uid="{00000000-0005-0000-0000-0000A01F0000}"/>
    <cellStyle name="Valuta 2 3 3 5" xfId="978" xr:uid="{00000000-0005-0000-0000-0000A11F0000}"/>
    <cellStyle name="Valuta 2 3 3 5 2" xfId="3509" xr:uid="{00000000-0005-0000-0000-0000A21F0000}"/>
    <cellStyle name="Valuta 2 3 3 5 2 2" xfId="7181" xr:uid="{00000000-0005-0000-0000-0000A31F0000}"/>
    <cellStyle name="Valuta 2 3 3 5 3" xfId="2275" xr:uid="{00000000-0005-0000-0000-0000A41F0000}"/>
    <cellStyle name="Valuta 2 3 3 5 3 2" xfId="5949" xr:uid="{00000000-0005-0000-0000-0000A51F0000}"/>
    <cellStyle name="Valuta 2 3 3 5 4" xfId="4741" xr:uid="{00000000-0005-0000-0000-0000A61F0000}"/>
    <cellStyle name="Valuta 2 3 3 6" xfId="2707" xr:uid="{00000000-0005-0000-0000-0000A71F0000}"/>
    <cellStyle name="Valuta 2 3 3 6 2" xfId="6379" xr:uid="{00000000-0005-0000-0000-0000A81F0000}"/>
    <cellStyle name="Valuta 2 3 3 7" xfId="1473" xr:uid="{00000000-0005-0000-0000-0000A91F0000}"/>
    <cellStyle name="Valuta 2 3 3 7 2" xfId="5147" xr:uid="{00000000-0005-0000-0000-0000AA1F0000}"/>
    <cellStyle name="Valuta 2 3 3 8" xfId="3939" xr:uid="{00000000-0005-0000-0000-0000AB1F0000}"/>
    <cellStyle name="Valuta 2 3 4" xfId="196" xr:uid="{00000000-0005-0000-0000-0000AC1F0000}"/>
    <cellStyle name="Valuta 2 3 4 2" xfId="469" xr:uid="{00000000-0005-0000-0000-0000AD1F0000}"/>
    <cellStyle name="Valuta 2 3 4 2 2" xfId="862" xr:uid="{00000000-0005-0000-0000-0000AE1F0000}"/>
    <cellStyle name="Valuta 2 3 4 2 2 2" xfId="3393" xr:uid="{00000000-0005-0000-0000-0000AF1F0000}"/>
    <cellStyle name="Valuta 2 3 4 2 2 2 2" xfId="7065" xr:uid="{00000000-0005-0000-0000-0000B01F0000}"/>
    <cellStyle name="Valuta 2 3 4 2 2 3" xfId="2159" xr:uid="{00000000-0005-0000-0000-0000B11F0000}"/>
    <cellStyle name="Valuta 2 3 4 2 2 3 2" xfId="5833" xr:uid="{00000000-0005-0000-0000-0000B21F0000}"/>
    <cellStyle name="Valuta 2 3 4 2 2 4" xfId="4625" xr:uid="{00000000-0005-0000-0000-0000B31F0000}"/>
    <cellStyle name="Valuta 2 3 4 2 3" xfId="1272" xr:uid="{00000000-0005-0000-0000-0000B41F0000}"/>
    <cellStyle name="Valuta 2 3 4 2 3 2" xfId="3803" xr:uid="{00000000-0005-0000-0000-0000B51F0000}"/>
    <cellStyle name="Valuta 2 3 4 2 3 2 2" xfId="7475" xr:uid="{00000000-0005-0000-0000-0000B61F0000}"/>
    <cellStyle name="Valuta 2 3 4 2 3 3" xfId="2569" xr:uid="{00000000-0005-0000-0000-0000B71F0000}"/>
    <cellStyle name="Valuta 2 3 4 2 3 3 2" xfId="6243" xr:uid="{00000000-0005-0000-0000-0000B81F0000}"/>
    <cellStyle name="Valuta 2 3 4 2 3 4" xfId="5035" xr:uid="{00000000-0005-0000-0000-0000B91F0000}"/>
    <cellStyle name="Valuta 2 3 4 2 4" xfId="3001" xr:uid="{00000000-0005-0000-0000-0000BA1F0000}"/>
    <cellStyle name="Valuta 2 3 4 2 4 2" xfId="6673" xr:uid="{00000000-0005-0000-0000-0000BB1F0000}"/>
    <cellStyle name="Valuta 2 3 4 2 5" xfId="1767" xr:uid="{00000000-0005-0000-0000-0000BC1F0000}"/>
    <cellStyle name="Valuta 2 3 4 2 5 2" xfId="5441" xr:uid="{00000000-0005-0000-0000-0000BD1F0000}"/>
    <cellStyle name="Valuta 2 3 4 2 6" xfId="4233" xr:uid="{00000000-0005-0000-0000-0000BE1F0000}"/>
    <cellStyle name="Valuta 2 3 4 3" xfId="595" xr:uid="{00000000-0005-0000-0000-0000BF1F0000}"/>
    <cellStyle name="Valuta 2 3 4 3 2" xfId="3126" xr:uid="{00000000-0005-0000-0000-0000C01F0000}"/>
    <cellStyle name="Valuta 2 3 4 3 2 2" xfId="6798" xr:uid="{00000000-0005-0000-0000-0000C11F0000}"/>
    <cellStyle name="Valuta 2 3 4 3 3" xfId="1892" xr:uid="{00000000-0005-0000-0000-0000C21F0000}"/>
    <cellStyle name="Valuta 2 3 4 3 3 2" xfId="5566" xr:uid="{00000000-0005-0000-0000-0000C31F0000}"/>
    <cellStyle name="Valuta 2 3 4 3 4" xfId="4358" xr:uid="{00000000-0005-0000-0000-0000C41F0000}"/>
    <cellStyle name="Valuta 2 3 4 4" xfId="1005" xr:uid="{00000000-0005-0000-0000-0000C51F0000}"/>
    <cellStyle name="Valuta 2 3 4 4 2" xfId="3536" xr:uid="{00000000-0005-0000-0000-0000C61F0000}"/>
    <cellStyle name="Valuta 2 3 4 4 2 2" xfId="7208" xr:uid="{00000000-0005-0000-0000-0000C71F0000}"/>
    <cellStyle name="Valuta 2 3 4 4 3" xfId="2302" xr:uid="{00000000-0005-0000-0000-0000C81F0000}"/>
    <cellStyle name="Valuta 2 3 4 4 3 2" xfId="5976" xr:uid="{00000000-0005-0000-0000-0000C91F0000}"/>
    <cellStyle name="Valuta 2 3 4 4 4" xfId="4768" xr:uid="{00000000-0005-0000-0000-0000CA1F0000}"/>
    <cellStyle name="Valuta 2 3 4 5" xfId="2734" xr:uid="{00000000-0005-0000-0000-0000CB1F0000}"/>
    <cellStyle name="Valuta 2 3 4 5 2" xfId="6406" xr:uid="{00000000-0005-0000-0000-0000CC1F0000}"/>
    <cellStyle name="Valuta 2 3 4 6" xfId="1500" xr:uid="{00000000-0005-0000-0000-0000CD1F0000}"/>
    <cellStyle name="Valuta 2 3 4 6 2" xfId="5174" xr:uid="{00000000-0005-0000-0000-0000CE1F0000}"/>
    <cellStyle name="Valuta 2 3 4 7" xfId="3966" xr:uid="{00000000-0005-0000-0000-0000CF1F0000}"/>
    <cellStyle name="Valuta 2 3 5" xfId="223" xr:uid="{00000000-0005-0000-0000-0000D01F0000}"/>
    <cellStyle name="Valuta 2 3 5 2" xfId="622" xr:uid="{00000000-0005-0000-0000-0000D11F0000}"/>
    <cellStyle name="Valuta 2 3 5 2 2" xfId="3153" xr:uid="{00000000-0005-0000-0000-0000D21F0000}"/>
    <cellStyle name="Valuta 2 3 5 2 2 2" xfId="6825" xr:uid="{00000000-0005-0000-0000-0000D31F0000}"/>
    <cellStyle name="Valuta 2 3 5 2 3" xfId="1919" xr:uid="{00000000-0005-0000-0000-0000D41F0000}"/>
    <cellStyle name="Valuta 2 3 5 2 3 2" xfId="5593" xr:uid="{00000000-0005-0000-0000-0000D51F0000}"/>
    <cellStyle name="Valuta 2 3 5 2 4" xfId="4385" xr:uid="{00000000-0005-0000-0000-0000D61F0000}"/>
    <cellStyle name="Valuta 2 3 5 3" xfId="1032" xr:uid="{00000000-0005-0000-0000-0000D71F0000}"/>
    <cellStyle name="Valuta 2 3 5 3 2" xfId="3563" xr:uid="{00000000-0005-0000-0000-0000D81F0000}"/>
    <cellStyle name="Valuta 2 3 5 3 2 2" xfId="7235" xr:uid="{00000000-0005-0000-0000-0000D91F0000}"/>
    <cellStyle name="Valuta 2 3 5 3 3" xfId="2329" xr:uid="{00000000-0005-0000-0000-0000DA1F0000}"/>
    <cellStyle name="Valuta 2 3 5 3 3 2" xfId="6003" xr:uid="{00000000-0005-0000-0000-0000DB1F0000}"/>
    <cellStyle name="Valuta 2 3 5 3 4" xfId="4795" xr:uid="{00000000-0005-0000-0000-0000DC1F0000}"/>
    <cellStyle name="Valuta 2 3 5 4" xfId="2761" xr:uid="{00000000-0005-0000-0000-0000DD1F0000}"/>
    <cellStyle name="Valuta 2 3 5 4 2" xfId="6433" xr:uid="{00000000-0005-0000-0000-0000DE1F0000}"/>
    <cellStyle name="Valuta 2 3 5 5" xfId="1527" xr:uid="{00000000-0005-0000-0000-0000DF1F0000}"/>
    <cellStyle name="Valuta 2 3 5 5 2" xfId="5201" xr:uid="{00000000-0005-0000-0000-0000E01F0000}"/>
    <cellStyle name="Valuta 2 3 5 6" xfId="3993" xr:uid="{00000000-0005-0000-0000-0000E11F0000}"/>
    <cellStyle name="Valuta 2 3 6" xfId="284" xr:uid="{00000000-0005-0000-0000-0000E21F0000}"/>
    <cellStyle name="Valuta 2 3 6 2" xfId="682" xr:uid="{00000000-0005-0000-0000-0000E31F0000}"/>
    <cellStyle name="Valuta 2 3 6 2 2" xfId="3213" xr:uid="{00000000-0005-0000-0000-0000E41F0000}"/>
    <cellStyle name="Valuta 2 3 6 2 2 2" xfId="6885" xr:uid="{00000000-0005-0000-0000-0000E51F0000}"/>
    <cellStyle name="Valuta 2 3 6 2 3" xfId="1979" xr:uid="{00000000-0005-0000-0000-0000E61F0000}"/>
    <cellStyle name="Valuta 2 3 6 2 3 2" xfId="5653" xr:uid="{00000000-0005-0000-0000-0000E71F0000}"/>
    <cellStyle name="Valuta 2 3 6 2 4" xfId="4445" xr:uid="{00000000-0005-0000-0000-0000E81F0000}"/>
    <cellStyle name="Valuta 2 3 6 3" xfId="1092" xr:uid="{00000000-0005-0000-0000-0000E91F0000}"/>
    <cellStyle name="Valuta 2 3 6 3 2" xfId="3623" xr:uid="{00000000-0005-0000-0000-0000EA1F0000}"/>
    <cellStyle name="Valuta 2 3 6 3 2 2" xfId="7295" xr:uid="{00000000-0005-0000-0000-0000EB1F0000}"/>
    <cellStyle name="Valuta 2 3 6 3 3" xfId="2389" xr:uid="{00000000-0005-0000-0000-0000EC1F0000}"/>
    <cellStyle name="Valuta 2 3 6 3 3 2" xfId="6063" xr:uid="{00000000-0005-0000-0000-0000ED1F0000}"/>
    <cellStyle name="Valuta 2 3 6 3 4" xfId="4855" xr:uid="{00000000-0005-0000-0000-0000EE1F0000}"/>
    <cellStyle name="Valuta 2 3 6 4" xfId="2821" xr:uid="{00000000-0005-0000-0000-0000EF1F0000}"/>
    <cellStyle name="Valuta 2 3 6 4 2" xfId="6493" xr:uid="{00000000-0005-0000-0000-0000F01F0000}"/>
    <cellStyle name="Valuta 2 3 6 5" xfId="1587" xr:uid="{00000000-0005-0000-0000-0000F11F0000}"/>
    <cellStyle name="Valuta 2 3 6 5 2" xfId="5261" xr:uid="{00000000-0005-0000-0000-0000F21F0000}"/>
    <cellStyle name="Valuta 2 3 6 6" xfId="4053" xr:uid="{00000000-0005-0000-0000-0000F31F0000}"/>
    <cellStyle name="Valuta 2 3 7" xfId="405" xr:uid="{00000000-0005-0000-0000-0000F41F0000}"/>
    <cellStyle name="Valuta 2 3 7 2" xfId="798" xr:uid="{00000000-0005-0000-0000-0000F51F0000}"/>
    <cellStyle name="Valuta 2 3 7 2 2" xfId="3329" xr:uid="{00000000-0005-0000-0000-0000F61F0000}"/>
    <cellStyle name="Valuta 2 3 7 2 2 2" xfId="7001" xr:uid="{00000000-0005-0000-0000-0000F71F0000}"/>
    <cellStyle name="Valuta 2 3 7 2 3" xfId="2095" xr:uid="{00000000-0005-0000-0000-0000F81F0000}"/>
    <cellStyle name="Valuta 2 3 7 2 3 2" xfId="5769" xr:uid="{00000000-0005-0000-0000-0000F91F0000}"/>
    <cellStyle name="Valuta 2 3 7 2 4" xfId="4561" xr:uid="{00000000-0005-0000-0000-0000FA1F0000}"/>
    <cellStyle name="Valuta 2 3 7 3" xfId="1208" xr:uid="{00000000-0005-0000-0000-0000FB1F0000}"/>
    <cellStyle name="Valuta 2 3 7 3 2" xfId="3739" xr:uid="{00000000-0005-0000-0000-0000FC1F0000}"/>
    <cellStyle name="Valuta 2 3 7 3 2 2" xfId="7411" xr:uid="{00000000-0005-0000-0000-0000FD1F0000}"/>
    <cellStyle name="Valuta 2 3 7 3 3" xfId="2505" xr:uid="{00000000-0005-0000-0000-0000FE1F0000}"/>
    <cellStyle name="Valuta 2 3 7 3 3 2" xfId="6179" xr:uid="{00000000-0005-0000-0000-0000FF1F0000}"/>
    <cellStyle name="Valuta 2 3 7 3 4" xfId="4971" xr:uid="{00000000-0005-0000-0000-000000200000}"/>
    <cellStyle name="Valuta 2 3 7 4" xfId="2937" xr:uid="{00000000-0005-0000-0000-000001200000}"/>
    <cellStyle name="Valuta 2 3 7 4 2" xfId="6609" xr:uid="{00000000-0005-0000-0000-000002200000}"/>
    <cellStyle name="Valuta 2 3 7 5" xfId="1703" xr:uid="{00000000-0005-0000-0000-000003200000}"/>
    <cellStyle name="Valuta 2 3 7 5 2" xfId="5377" xr:uid="{00000000-0005-0000-0000-000004200000}"/>
    <cellStyle name="Valuta 2 3 7 6" xfId="4169" xr:uid="{00000000-0005-0000-0000-000005200000}"/>
    <cellStyle name="Valuta 2 3 8" xfId="134" xr:uid="{00000000-0005-0000-0000-000006200000}"/>
    <cellStyle name="Valuta 2 3 8 2" xfId="533" xr:uid="{00000000-0005-0000-0000-000007200000}"/>
    <cellStyle name="Valuta 2 3 8 2 2" xfId="3064" xr:uid="{00000000-0005-0000-0000-000008200000}"/>
    <cellStyle name="Valuta 2 3 8 2 2 2" xfId="6736" xr:uid="{00000000-0005-0000-0000-000009200000}"/>
    <cellStyle name="Valuta 2 3 8 2 3" xfId="1830" xr:uid="{00000000-0005-0000-0000-00000A200000}"/>
    <cellStyle name="Valuta 2 3 8 2 3 2" xfId="5504" xr:uid="{00000000-0005-0000-0000-00000B200000}"/>
    <cellStyle name="Valuta 2 3 8 2 4" xfId="4296" xr:uid="{00000000-0005-0000-0000-00000C200000}"/>
    <cellStyle name="Valuta 2 3 8 3" xfId="943" xr:uid="{00000000-0005-0000-0000-00000D200000}"/>
    <cellStyle name="Valuta 2 3 8 3 2" xfId="3474" xr:uid="{00000000-0005-0000-0000-00000E200000}"/>
    <cellStyle name="Valuta 2 3 8 3 2 2" xfId="7146" xr:uid="{00000000-0005-0000-0000-00000F200000}"/>
    <cellStyle name="Valuta 2 3 8 3 3" xfId="2240" xr:uid="{00000000-0005-0000-0000-000010200000}"/>
    <cellStyle name="Valuta 2 3 8 3 3 2" xfId="5914" xr:uid="{00000000-0005-0000-0000-000011200000}"/>
    <cellStyle name="Valuta 2 3 8 3 4" xfId="4706" xr:uid="{00000000-0005-0000-0000-000012200000}"/>
    <cellStyle name="Valuta 2 3 8 4" xfId="2672" xr:uid="{00000000-0005-0000-0000-000013200000}"/>
    <cellStyle name="Valuta 2 3 8 4 2" xfId="6344" xr:uid="{00000000-0005-0000-0000-000014200000}"/>
    <cellStyle name="Valuta 2 3 8 5" xfId="1438" xr:uid="{00000000-0005-0000-0000-000015200000}"/>
    <cellStyle name="Valuta 2 3 8 5 2" xfId="5112" xr:uid="{00000000-0005-0000-0000-000016200000}"/>
    <cellStyle name="Valuta 2 3 8 6" xfId="3904" xr:uid="{00000000-0005-0000-0000-000017200000}"/>
    <cellStyle name="Valuta 2 3 9" xfId="513" xr:uid="{00000000-0005-0000-0000-000018200000}"/>
    <cellStyle name="Valuta 2 3 9 2" xfId="3044" xr:uid="{00000000-0005-0000-0000-000019200000}"/>
    <cellStyle name="Valuta 2 3 9 2 2" xfId="6716" xr:uid="{00000000-0005-0000-0000-00001A200000}"/>
    <cellStyle name="Valuta 2 3 9 3" xfId="1810" xr:uid="{00000000-0005-0000-0000-00001B200000}"/>
    <cellStyle name="Valuta 2 3 9 3 2" xfId="5484" xr:uid="{00000000-0005-0000-0000-00001C200000}"/>
    <cellStyle name="Valuta 2 3 9 4" xfId="4276" xr:uid="{00000000-0005-0000-0000-00001D200000}"/>
    <cellStyle name="Valuta 2 4" xfId="93" xr:uid="{00000000-0005-0000-0000-00001E200000}"/>
    <cellStyle name="Valuta 2 4 10" xfId="3872" xr:uid="{00000000-0005-0000-0000-00001F200000}"/>
    <cellStyle name="Valuta 2 4 2" xfId="214" xr:uid="{00000000-0005-0000-0000-000020200000}"/>
    <cellStyle name="Valuta 2 4 2 2" xfId="365" xr:uid="{00000000-0005-0000-0000-000021200000}"/>
    <cellStyle name="Valuta 2 4 2 2 2" xfId="763" xr:uid="{00000000-0005-0000-0000-000022200000}"/>
    <cellStyle name="Valuta 2 4 2 2 2 2" xfId="3294" xr:uid="{00000000-0005-0000-0000-000023200000}"/>
    <cellStyle name="Valuta 2 4 2 2 2 2 2" xfId="6966" xr:uid="{00000000-0005-0000-0000-000024200000}"/>
    <cellStyle name="Valuta 2 4 2 2 2 3" xfId="2060" xr:uid="{00000000-0005-0000-0000-000025200000}"/>
    <cellStyle name="Valuta 2 4 2 2 2 3 2" xfId="5734" xr:uid="{00000000-0005-0000-0000-000026200000}"/>
    <cellStyle name="Valuta 2 4 2 2 2 4" xfId="4526" xr:uid="{00000000-0005-0000-0000-000027200000}"/>
    <cellStyle name="Valuta 2 4 2 2 3" xfId="1173" xr:uid="{00000000-0005-0000-0000-000028200000}"/>
    <cellStyle name="Valuta 2 4 2 2 3 2" xfId="3704" xr:uid="{00000000-0005-0000-0000-000029200000}"/>
    <cellStyle name="Valuta 2 4 2 2 3 2 2" xfId="7376" xr:uid="{00000000-0005-0000-0000-00002A200000}"/>
    <cellStyle name="Valuta 2 4 2 2 3 3" xfId="2470" xr:uid="{00000000-0005-0000-0000-00002B200000}"/>
    <cellStyle name="Valuta 2 4 2 2 3 3 2" xfId="6144" xr:uid="{00000000-0005-0000-0000-00002C200000}"/>
    <cellStyle name="Valuta 2 4 2 2 3 4" xfId="4936" xr:uid="{00000000-0005-0000-0000-00002D200000}"/>
    <cellStyle name="Valuta 2 4 2 2 4" xfId="2902" xr:uid="{00000000-0005-0000-0000-00002E200000}"/>
    <cellStyle name="Valuta 2 4 2 2 4 2" xfId="6574" xr:uid="{00000000-0005-0000-0000-00002F200000}"/>
    <cellStyle name="Valuta 2 4 2 2 5" xfId="1668" xr:uid="{00000000-0005-0000-0000-000030200000}"/>
    <cellStyle name="Valuta 2 4 2 2 5 2" xfId="5342" xr:uid="{00000000-0005-0000-0000-000031200000}"/>
    <cellStyle name="Valuta 2 4 2 2 6" xfId="4134" xr:uid="{00000000-0005-0000-0000-000032200000}"/>
    <cellStyle name="Valuta 2 4 2 3" xfId="613" xr:uid="{00000000-0005-0000-0000-000033200000}"/>
    <cellStyle name="Valuta 2 4 2 3 2" xfId="3144" xr:uid="{00000000-0005-0000-0000-000034200000}"/>
    <cellStyle name="Valuta 2 4 2 3 2 2" xfId="6816" xr:uid="{00000000-0005-0000-0000-000035200000}"/>
    <cellStyle name="Valuta 2 4 2 3 3" xfId="1910" xr:uid="{00000000-0005-0000-0000-000036200000}"/>
    <cellStyle name="Valuta 2 4 2 3 3 2" xfId="5584" xr:uid="{00000000-0005-0000-0000-000037200000}"/>
    <cellStyle name="Valuta 2 4 2 3 4" xfId="4376" xr:uid="{00000000-0005-0000-0000-000038200000}"/>
    <cellStyle name="Valuta 2 4 2 4" xfId="1023" xr:uid="{00000000-0005-0000-0000-000039200000}"/>
    <cellStyle name="Valuta 2 4 2 4 2" xfId="3554" xr:uid="{00000000-0005-0000-0000-00003A200000}"/>
    <cellStyle name="Valuta 2 4 2 4 2 2" xfId="7226" xr:uid="{00000000-0005-0000-0000-00003B200000}"/>
    <cellStyle name="Valuta 2 4 2 4 3" xfId="2320" xr:uid="{00000000-0005-0000-0000-00003C200000}"/>
    <cellStyle name="Valuta 2 4 2 4 3 2" xfId="5994" xr:uid="{00000000-0005-0000-0000-00003D200000}"/>
    <cellStyle name="Valuta 2 4 2 4 4" xfId="4786" xr:uid="{00000000-0005-0000-0000-00003E200000}"/>
    <cellStyle name="Valuta 2 4 2 5" xfId="2752" xr:uid="{00000000-0005-0000-0000-00003F200000}"/>
    <cellStyle name="Valuta 2 4 2 5 2" xfId="6424" xr:uid="{00000000-0005-0000-0000-000040200000}"/>
    <cellStyle name="Valuta 2 4 2 6" xfId="1518" xr:uid="{00000000-0005-0000-0000-000041200000}"/>
    <cellStyle name="Valuta 2 4 2 6 2" xfId="5192" xr:uid="{00000000-0005-0000-0000-000042200000}"/>
    <cellStyle name="Valuta 2 4 2 7" xfId="3984" xr:uid="{00000000-0005-0000-0000-000043200000}"/>
    <cellStyle name="Valuta 2 4 3" xfId="311" xr:uid="{00000000-0005-0000-0000-000044200000}"/>
    <cellStyle name="Valuta 2 4 3 2" xfId="709" xr:uid="{00000000-0005-0000-0000-000045200000}"/>
    <cellStyle name="Valuta 2 4 3 2 2" xfId="3240" xr:uid="{00000000-0005-0000-0000-000046200000}"/>
    <cellStyle name="Valuta 2 4 3 2 2 2" xfId="6912" xr:uid="{00000000-0005-0000-0000-000047200000}"/>
    <cellStyle name="Valuta 2 4 3 2 3" xfId="2006" xr:uid="{00000000-0005-0000-0000-000048200000}"/>
    <cellStyle name="Valuta 2 4 3 2 3 2" xfId="5680" xr:uid="{00000000-0005-0000-0000-000049200000}"/>
    <cellStyle name="Valuta 2 4 3 2 4" xfId="4472" xr:uid="{00000000-0005-0000-0000-00004A200000}"/>
    <cellStyle name="Valuta 2 4 3 3" xfId="1119" xr:uid="{00000000-0005-0000-0000-00004B200000}"/>
    <cellStyle name="Valuta 2 4 3 3 2" xfId="3650" xr:uid="{00000000-0005-0000-0000-00004C200000}"/>
    <cellStyle name="Valuta 2 4 3 3 2 2" xfId="7322" xr:uid="{00000000-0005-0000-0000-00004D200000}"/>
    <cellStyle name="Valuta 2 4 3 3 3" xfId="2416" xr:uid="{00000000-0005-0000-0000-00004E200000}"/>
    <cellStyle name="Valuta 2 4 3 3 3 2" xfId="6090" xr:uid="{00000000-0005-0000-0000-00004F200000}"/>
    <cellStyle name="Valuta 2 4 3 3 4" xfId="4882" xr:uid="{00000000-0005-0000-0000-000050200000}"/>
    <cellStyle name="Valuta 2 4 3 4" xfId="2848" xr:uid="{00000000-0005-0000-0000-000051200000}"/>
    <cellStyle name="Valuta 2 4 3 4 2" xfId="6520" xr:uid="{00000000-0005-0000-0000-000052200000}"/>
    <cellStyle name="Valuta 2 4 3 5" xfId="1614" xr:uid="{00000000-0005-0000-0000-000053200000}"/>
    <cellStyle name="Valuta 2 4 3 5 2" xfId="5288" xr:uid="{00000000-0005-0000-0000-000054200000}"/>
    <cellStyle name="Valuta 2 4 3 6" xfId="4080" xr:uid="{00000000-0005-0000-0000-000055200000}"/>
    <cellStyle name="Valuta 2 4 4" xfId="415" xr:uid="{00000000-0005-0000-0000-000056200000}"/>
    <cellStyle name="Valuta 2 4 4 2" xfId="808" xr:uid="{00000000-0005-0000-0000-000057200000}"/>
    <cellStyle name="Valuta 2 4 4 2 2" xfId="3339" xr:uid="{00000000-0005-0000-0000-000058200000}"/>
    <cellStyle name="Valuta 2 4 4 2 2 2" xfId="7011" xr:uid="{00000000-0005-0000-0000-000059200000}"/>
    <cellStyle name="Valuta 2 4 4 2 3" xfId="2105" xr:uid="{00000000-0005-0000-0000-00005A200000}"/>
    <cellStyle name="Valuta 2 4 4 2 3 2" xfId="5779" xr:uid="{00000000-0005-0000-0000-00005B200000}"/>
    <cellStyle name="Valuta 2 4 4 2 4" xfId="4571" xr:uid="{00000000-0005-0000-0000-00005C200000}"/>
    <cellStyle name="Valuta 2 4 4 3" xfId="1218" xr:uid="{00000000-0005-0000-0000-00005D200000}"/>
    <cellStyle name="Valuta 2 4 4 3 2" xfId="3749" xr:uid="{00000000-0005-0000-0000-00005E200000}"/>
    <cellStyle name="Valuta 2 4 4 3 2 2" xfId="7421" xr:uid="{00000000-0005-0000-0000-00005F200000}"/>
    <cellStyle name="Valuta 2 4 4 3 3" xfId="2515" xr:uid="{00000000-0005-0000-0000-000060200000}"/>
    <cellStyle name="Valuta 2 4 4 3 3 2" xfId="6189" xr:uid="{00000000-0005-0000-0000-000061200000}"/>
    <cellStyle name="Valuta 2 4 4 3 4" xfId="4981" xr:uid="{00000000-0005-0000-0000-000062200000}"/>
    <cellStyle name="Valuta 2 4 4 4" xfId="2947" xr:uid="{00000000-0005-0000-0000-000063200000}"/>
    <cellStyle name="Valuta 2 4 4 4 2" xfId="6619" xr:uid="{00000000-0005-0000-0000-000064200000}"/>
    <cellStyle name="Valuta 2 4 4 5" xfId="1713" xr:uid="{00000000-0005-0000-0000-000065200000}"/>
    <cellStyle name="Valuta 2 4 4 5 2" xfId="5387" xr:uid="{00000000-0005-0000-0000-000066200000}"/>
    <cellStyle name="Valuta 2 4 4 6" xfId="4179" xr:uid="{00000000-0005-0000-0000-000067200000}"/>
    <cellStyle name="Valuta 2 4 5" xfId="144" xr:uid="{00000000-0005-0000-0000-000068200000}"/>
    <cellStyle name="Valuta 2 4 5 2" xfId="543" xr:uid="{00000000-0005-0000-0000-000069200000}"/>
    <cellStyle name="Valuta 2 4 5 2 2" xfId="3074" xr:uid="{00000000-0005-0000-0000-00006A200000}"/>
    <cellStyle name="Valuta 2 4 5 2 2 2" xfId="6746" xr:uid="{00000000-0005-0000-0000-00006B200000}"/>
    <cellStyle name="Valuta 2 4 5 2 3" xfId="1840" xr:uid="{00000000-0005-0000-0000-00006C200000}"/>
    <cellStyle name="Valuta 2 4 5 2 3 2" xfId="5514" xr:uid="{00000000-0005-0000-0000-00006D200000}"/>
    <cellStyle name="Valuta 2 4 5 2 4" xfId="4306" xr:uid="{00000000-0005-0000-0000-00006E200000}"/>
    <cellStyle name="Valuta 2 4 5 3" xfId="953" xr:uid="{00000000-0005-0000-0000-00006F200000}"/>
    <cellStyle name="Valuta 2 4 5 3 2" xfId="3484" xr:uid="{00000000-0005-0000-0000-000070200000}"/>
    <cellStyle name="Valuta 2 4 5 3 2 2" xfId="7156" xr:uid="{00000000-0005-0000-0000-000071200000}"/>
    <cellStyle name="Valuta 2 4 5 3 3" xfId="2250" xr:uid="{00000000-0005-0000-0000-000072200000}"/>
    <cellStyle name="Valuta 2 4 5 3 3 2" xfId="5924" xr:uid="{00000000-0005-0000-0000-000073200000}"/>
    <cellStyle name="Valuta 2 4 5 3 4" xfId="4716" xr:uid="{00000000-0005-0000-0000-000074200000}"/>
    <cellStyle name="Valuta 2 4 5 4" xfId="2682" xr:uid="{00000000-0005-0000-0000-000075200000}"/>
    <cellStyle name="Valuta 2 4 5 4 2" xfId="6354" xr:uid="{00000000-0005-0000-0000-000076200000}"/>
    <cellStyle name="Valuta 2 4 5 5" xfId="1448" xr:uid="{00000000-0005-0000-0000-000077200000}"/>
    <cellStyle name="Valuta 2 4 5 5 2" xfId="5122" xr:uid="{00000000-0005-0000-0000-000078200000}"/>
    <cellStyle name="Valuta 2 4 5 6" xfId="3914" xr:uid="{00000000-0005-0000-0000-000079200000}"/>
    <cellStyle name="Valuta 2 4 6" xfId="501" xr:uid="{00000000-0005-0000-0000-00007A200000}"/>
    <cellStyle name="Valuta 2 4 6 2" xfId="3032" xr:uid="{00000000-0005-0000-0000-00007B200000}"/>
    <cellStyle name="Valuta 2 4 6 2 2" xfId="6704" xr:uid="{00000000-0005-0000-0000-00007C200000}"/>
    <cellStyle name="Valuta 2 4 6 3" xfId="1798" xr:uid="{00000000-0005-0000-0000-00007D200000}"/>
    <cellStyle name="Valuta 2 4 6 3 2" xfId="5472" xr:uid="{00000000-0005-0000-0000-00007E200000}"/>
    <cellStyle name="Valuta 2 4 6 4" xfId="4264" xr:uid="{00000000-0005-0000-0000-00007F200000}"/>
    <cellStyle name="Valuta 2 4 7" xfId="911" xr:uid="{00000000-0005-0000-0000-000080200000}"/>
    <cellStyle name="Valuta 2 4 7 2" xfId="3442" xr:uid="{00000000-0005-0000-0000-000081200000}"/>
    <cellStyle name="Valuta 2 4 7 2 2" xfId="7114" xr:uid="{00000000-0005-0000-0000-000082200000}"/>
    <cellStyle name="Valuta 2 4 7 3" xfId="2208" xr:uid="{00000000-0005-0000-0000-000083200000}"/>
    <cellStyle name="Valuta 2 4 7 3 2" xfId="5882" xr:uid="{00000000-0005-0000-0000-000084200000}"/>
    <cellStyle name="Valuta 2 4 7 4" xfId="4674" xr:uid="{00000000-0005-0000-0000-000085200000}"/>
    <cellStyle name="Valuta 2 4 8" xfId="2640" xr:uid="{00000000-0005-0000-0000-000086200000}"/>
    <cellStyle name="Valuta 2 4 8 2" xfId="6312" xr:uid="{00000000-0005-0000-0000-000087200000}"/>
    <cellStyle name="Valuta 2 4 9" xfId="1406" xr:uid="{00000000-0005-0000-0000-000088200000}"/>
    <cellStyle name="Valuta 2 4 9 2" xfId="5080" xr:uid="{00000000-0005-0000-0000-000089200000}"/>
    <cellStyle name="Valuta 2 5" xfId="121" xr:uid="{00000000-0005-0000-0000-00008A200000}"/>
    <cellStyle name="Valuta 2 5 2" xfId="236" xr:uid="{00000000-0005-0000-0000-00008B200000}"/>
    <cellStyle name="Valuta 2 5 2 2" xfId="374" xr:uid="{00000000-0005-0000-0000-00008C200000}"/>
    <cellStyle name="Valuta 2 5 2 2 2" xfId="772" xr:uid="{00000000-0005-0000-0000-00008D200000}"/>
    <cellStyle name="Valuta 2 5 2 2 2 2" xfId="3303" xr:uid="{00000000-0005-0000-0000-00008E200000}"/>
    <cellStyle name="Valuta 2 5 2 2 2 2 2" xfId="6975" xr:uid="{00000000-0005-0000-0000-00008F200000}"/>
    <cellStyle name="Valuta 2 5 2 2 2 3" xfId="2069" xr:uid="{00000000-0005-0000-0000-000090200000}"/>
    <cellStyle name="Valuta 2 5 2 2 2 3 2" xfId="5743" xr:uid="{00000000-0005-0000-0000-000091200000}"/>
    <cellStyle name="Valuta 2 5 2 2 2 4" xfId="4535" xr:uid="{00000000-0005-0000-0000-000092200000}"/>
    <cellStyle name="Valuta 2 5 2 2 3" xfId="1182" xr:uid="{00000000-0005-0000-0000-000093200000}"/>
    <cellStyle name="Valuta 2 5 2 2 3 2" xfId="3713" xr:uid="{00000000-0005-0000-0000-000094200000}"/>
    <cellStyle name="Valuta 2 5 2 2 3 2 2" xfId="7385" xr:uid="{00000000-0005-0000-0000-000095200000}"/>
    <cellStyle name="Valuta 2 5 2 2 3 3" xfId="2479" xr:uid="{00000000-0005-0000-0000-000096200000}"/>
    <cellStyle name="Valuta 2 5 2 2 3 3 2" xfId="6153" xr:uid="{00000000-0005-0000-0000-000097200000}"/>
    <cellStyle name="Valuta 2 5 2 2 3 4" xfId="4945" xr:uid="{00000000-0005-0000-0000-000098200000}"/>
    <cellStyle name="Valuta 2 5 2 2 4" xfId="2911" xr:uid="{00000000-0005-0000-0000-000099200000}"/>
    <cellStyle name="Valuta 2 5 2 2 4 2" xfId="6583" xr:uid="{00000000-0005-0000-0000-00009A200000}"/>
    <cellStyle name="Valuta 2 5 2 2 5" xfId="1677" xr:uid="{00000000-0005-0000-0000-00009B200000}"/>
    <cellStyle name="Valuta 2 5 2 2 5 2" xfId="5351" xr:uid="{00000000-0005-0000-0000-00009C200000}"/>
    <cellStyle name="Valuta 2 5 2 2 6" xfId="4143" xr:uid="{00000000-0005-0000-0000-00009D200000}"/>
    <cellStyle name="Valuta 2 5 2 3" xfId="635" xr:uid="{00000000-0005-0000-0000-00009E200000}"/>
    <cellStyle name="Valuta 2 5 2 3 2" xfId="3166" xr:uid="{00000000-0005-0000-0000-00009F200000}"/>
    <cellStyle name="Valuta 2 5 2 3 2 2" xfId="6838" xr:uid="{00000000-0005-0000-0000-0000A0200000}"/>
    <cellStyle name="Valuta 2 5 2 3 3" xfId="1932" xr:uid="{00000000-0005-0000-0000-0000A1200000}"/>
    <cellStyle name="Valuta 2 5 2 3 3 2" xfId="5606" xr:uid="{00000000-0005-0000-0000-0000A2200000}"/>
    <cellStyle name="Valuta 2 5 2 3 4" xfId="4398" xr:uid="{00000000-0005-0000-0000-0000A3200000}"/>
    <cellStyle name="Valuta 2 5 2 4" xfId="1045" xr:uid="{00000000-0005-0000-0000-0000A4200000}"/>
    <cellStyle name="Valuta 2 5 2 4 2" xfId="3576" xr:uid="{00000000-0005-0000-0000-0000A5200000}"/>
    <cellStyle name="Valuta 2 5 2 4 2 2" xfId="7248" xr:uid="{00000000-0005-0000-0000-0000A6200000}"/>
    <cellStyle name="Valuta 2 5 2 4 3" xfId="2342" xr:uid="{00000000-0005-0000-0000-0000A7200000}"/>
    <cellStyle name="Valuta 2 5 2 4 3 2" xfId="6016" xr:uid="{00000000-0005-0000-0000-0000A8200000}"/>
    <cellStyle name="Valuta 2 5 2 4 4" xfId="4808" xr:uid="{00000000-0005-0000-0000-0000A9200000}"/>
    <cellStyle name="Valuta 2 5 2 5" xfId="2774" xr:uid="{00000000-0005-0000-0000-0000AA200000}"/>
    <cellStyle name="Valuta 2 5 2 5 2" xfId="6446" xr:uid="{00000000-0005-0000-0000-0000AB200000}"/>
    <cellStyle name="Valuta 2 5 2 6" xfId="1540" xr:uid="{00000000-0005-0000-0000-0000AC200000}"/>
    <cellStyle name="Valuta 2 5 2 6 2" xfId="5214" xr:uid="{00000000-0005-0000-0000-0000AD200000}"/>
    <cellStyle name="Valuta 2 5 2 7" xfId="4006" xr:uid="{00000000-0005-0000-0000-0000AE200000}"/>
    <cellStyle name="Valuta 2 5 3" xfId="320" xr:uid="{00000000-0005-0000-0000-0000AF200000}"/>
    <cellStyle name="Valuta 2 5 3 2" xfId="718" xr:uid="{00000000-0005-0000-0000-0000B0200000}"/>
    <cellStyle name="Valuta 2 5 3 2 2" xfId="3249" xr:uid="{00000000-0005-0000-0000-0000B1200000}"/>
    <cellStyle name="Valuta 2 5 3 2 2 2" xfId="6921" xr:uid="{00000000-0005-0000-0000-0000B2200000}"/>
    <cellStyle name="Valuta 2 5 3 2 3" xfId="2015" xr:uid="{00000000-0005-0000-0000-0000B3200000}"/>
    <cellStyle name="Valuta 2 5 3 2 3 2" xfId="5689" xr:uid="{00000000-0005-0000-0000-0000B4200000}"/>
    <cellStyle name="Valuta 2 5 3 2 4" xfId="4481" xr:uid="{00000000-0005-0000-0000-0000B5200000}"/>
    <cellStyle name="Valuta 2 5 3 3" xfId="1128" xr:uid="{00000000-0005-0000-0000-0000B6200000}"/>
    <cellStyle name="Valuta 2 5 3 3 2" xfId="3659" xr:uid="{00000000-0005-0000-0000-0000B7200000}"/>
    <cellStyle name="Valuta 2 5 3 3 2 2" xfId="7331" xr:uid="{00000000-0005-0000-0000-0000B8200000}"/>
    <cellStyle name="Valuta 2 5 3 3 3" xfId="2425" xr:uid="{00000000-0005-0000-0000-0000B9200000}"/>
    <cellStyle name="Valuta 2 5 3 3 3 2" xfId="6099" xr:uid="{00000000-0005-0000-0000-0000BA200000}"/>
    <cellStyle name="Valuta 2 5 3 3 4" xfId="4891" xr:uid="{00000000-0005-0000-0000-0000BB200000}"/>
    <cellStyle name="Valuta 2 5 3 4" xfId="2857" xr:uid="{00000000-0005-0000-0000-0000BC200000}"/>
    <cellStyle name="Valuta 2 5 3 4 2" xfId="6529" xr:uid="{00000000-0005-0000-0000-0000BD200000}"/>
    <cellStyle name="Valuta 2 5 3 5" xfId="1623" xr:uid="{00000000-0005-0000-0000-0000BE200000}"/>
    <cellStyle name="Valuta 2 5 3 5 2" xfId="5297" xr:uid="{00000000-0005-0000-0000-0000BF200000}"/>
    <cellStyle name="Valuta 2 5 3 6" xfId="4089" xr:uid="{00000000-0005-0000-0000-0000C0200000}"/>
    <cellStyle name="Valuta 2 5 4" xfId="433" xr:uid="{00000000-0005-0000-0000-0000C1200000}"/>
    <cellStyle name="Valuta 2 5 4 2" xfId="826" xr:uid="{00000000-0005-0000-0000-0000C2200000}"/>
    <cellStyle name="Valuta 2 5 4 2 2" xfId="3357" xr:uid="{00000000-0005-0000-0000-0000C3200000}"/>
    <cellStyle name="Valuta 2 5 4 2 2 2" xfId="7029" xr:uid="{00000000-0005-0000-0000-0000C4200000}"/>
    <cellStyle name="Valuta 2 5 4 2 3" xfId="2123" xr:uid="{00000000-0005-0000-0000-0000C5200000}"/>
    <cellStyle name="Valuta 2 5 4 2 3 2" xfId="5797" xr:uid="{00000000-0005-0000-0000-0000C6200000}"/>
    <cellStyle name="Valuta 2 5 4 2 4" xfId="4589" xr:uid="{00000000-0005-0000-0000-0000C7200000}"/>
    <cellStyle name="Valuta 2 5 4 3" xfId="1236" xr:uid="{00000000-0005-0000-0000-0000C8200000}"/>
    <cellStyle name="Valuta 2 5 4 3 2" xfId="3767" xr:uid="{00000000-0005-0000-0000-0000C9200000}"/>
    <cellStyle name="Valuta 2 5 4 3 2 2" xfId="7439" xr:uid="{00000000-0005-0000-0000-0000CA200000}"/>
    <cellStyle name="Valuta 2 5 4 3 3" xfId="2533" xr:uid="{00000000-0005-0000-0000-0000CB200000}"/>
    <cellStyle name="Valuta 2 5 4 3 3 2" xfId="6207" xr:uid="{00000000-0005-0000-0000-0000CC200000}"/>
    <cellStyle name="Valuta 2 5 4 3 4" xfId="4999" xr:uid="{00000000-0005-0000-0000-0000CD200000}"/>
    <cellStyle name="Valuta 2 5 4 4" xfId="2965" xr:uid="{00000000-0005-0000-0000-0000CE200000}"/>
    <cellStyle name="Valuta 2 5 4 4 2" xfId="6637" xr:uid="{00000000-0005-0000-0000-0000CF200000}"/>
    <cellStyle name="Valuta 2 5 4 5" xfId="1731" xr:uid="{00000000-0005-0000-0000-0000D0200000}"/>
    <cellStyle name="Valuta 2 5 4 5 2" xfId="5405" xr:uid="{00000000-0005-0000-0000-0000D1200000}"/>
    <cellStyle name="Valuta 2 5 4 6" xfId="4197" xr:uid="{00000000-0005-0000-0000-0000D2200000}"/>
    <cellStyle name="Valuta 2 5 5" xfId="162" xr:uid="{00000000-0005-0000-0000-0000D3200000}"/>
    <cellStyle name="Valuta 2 5 5 2" xfId="561" xr:uid="{00000000-0005-0000-0000-0000D4200000}"/>
    <cellStyle name="Valuta 2 5 5 2 2" xfId="3092" xr:uid="{00000000-0005-0000-0000-0000D5200000}"/>
    <cellStyle name="Valuta 2 5 5 2 2 2" xfId="6764" xr:uid="{00000000-0005-0000-0000-0000D6200000}"/>
    <cellStyle name="Valuta 2 5 5 2 3" xfId="1858" xr:uid="{00000000-0005-0000-0000-0000D7200000}"/>
    <cellStyle name="Valuta 2 5 5 2 3 2" xfId="5532" xr:uid="{00000000-0005-0000-0000-0000D8200000}"/>
    <cellStyle name="Valuta 2 5 5 2 4" xfId="4324" xr:uid="{00000000-0005-0000-0000-0000D9200000}"/>
    <cellStyle name="Valuta 2 5 5 3" xfId="971" xr:uid="{00000000-0005-0000-0000-0000DA200000}"/>
    <cellStyle name="Valuta 2 5 5 3 2" xfId="3502" xr:uid="{00000000-0005-0000-0000-0000DB200000}"/>
    <cellStyle name="Valuta 2 5 5 3 2 2" xfId="7174" xr:uid="{00000000-0005-0000-0000-0000DC200000}"/>
    <cellStyle name="Valuta 2 5 5 3 3" xfId="2268" xr:uid="{00000000-0005-0000-0000-0000DD200000}"/>
    <cellStyle name="Valuta 2 5 5 3 3 2" xfId="5942" xr:uid="{00000000-0005-0000-0000-0000DE200000}"/>
    <cellStyle name="Valuta 2 5 5 3 4" xfId="4734" xr:uid="{00000000-0005-0000-0000-0000DF200000}"/>
    <cellStyle name="Valuta 2 5 5 4" xfId="2700" xr:uid="{00000000-0005-0000-0000-0000E0200000}"/>
    <cellStyle name="Valuta 2 5 5 4 2" xfId="6372" xr:uid="{00000000-0005-0000-0000-0000E1200000}"/>
    <cellStyle name="Valuta 2 5 5 5" xfId="1466" xr:uid="{00000000-0005-0000-0000-0000E2200000}"/>
    <cellStyle name="Valuta 2 5 5 5 2" xfId="5140" xr:uid="{00000000-0005-0000-0000-0000E3200000}"/>
    <cellStyle name="Valuta 2 5 5 6" xfId="3932" xr:uid="{00000000-0005-0000-0000-0000E4200000}"/>
    <cellStyle name="Valuta 2 6" xfId="178" xr:uid="{00000000-0005-0000-0000-0000E5200000}"/>
    <cellStyle name="Valuta 2 6 2" xfId="260" xr:uid="{00000000-0005-0000-0000-0000E6200000}"/>
    <cellStyle name="Valuta 2 6 2 2" xfId="347" xr:uid="{00000000-0005-0000-0000-0000E7200000}"/>
    <cellStyle name="Valuta 2 6 2 2 2" xfId="745" xr:uid="{00000000-0005-0000-0000-0000E8200000}"/>
    <cellStyle name="Valuta 2 6 2 2 2 2" xfId="3276" xr:uid="{00000000-0005-0000-0000-0000E9200000}"/>
    <cellStyle name="Valuta 2 6 2 2 2 2 2" xfId="6948" xr:uid="{00000000-0005-0000-0000-0000EA200000}"/>
    <cellStyle name="Valuta 2 6 2 2 2 3" xfId="2042" xr:uid="{00000000-0005-0000-0000-0000EB200000}"/>
    <cellStyle name="Valuta 2 6 2 2 2 3 2" xfId="5716" xr:uid="{00000000-0005-0000-0000-0000EC200000}"/>
    <cellStyle name="Valuta 2 6 2 2 2 4" xfId="4508" xr:uid="{00000000-0005-0000-0000-0000ED200000}"/>
    <cellStyle name="Valuta 2 6 2 2 3" xfId="1155" xr:uid="{00000000-0005-0000-0000-0000EE200000}"/>
    <cellStyle name="Valuta 2 6 2 2 3 2" xfId="3686" xr:uid="{00000000-0005-0000-0000-0000EF200000}"/>
    <cellStyle name="Valuta 2 6 2 2 3 2 2" xfId="7358" xr:uid="{00000000-0005-0000-0000-0000F0200000}"/>
    <cellStyle name="Valuta 2 6 2 2 3 3" xfId="2452" xr:uid="{00000000-0005-0000-0000-0000F1200000}"/>
    <cellStyle name="Valuta 2 6 2 2 3 3 2" xfId="6126" xr:uid="{00000000-0005-0000-0000-0000F2200000}"/>
    <cellStyle name="Valuta 2 6 2 2 3 4" xfId="4918" xr:uid="{00000000-0005-0000-0000-0000F3200000}"/>
    <cellStyle name="Valuta 2 6 2 2 4" xfId="2884" xr:uid="{00000000-0005-0000-0000-0000F4200000}"/>
    <cellStyle name="Valuta 2 6 2 2 4 2" xfId="6556" xr:uid="{00000000-0005-0000-0000-0000F5200000}"/>
    <cellStyle name="Valuta 2 6 2 2 5" xfId="1650" xr:uid="{00000000-0005-0000-0000-0000F6200000}"/>
    <cellStyle name="Valuta 2 6 2 2 5 2" xfId="5324" xr:uid="{00000000-0005-0000-0000-0000F7200000}"/>
    <cellStyle name="Valuta 2 6 2 2 6" xfId="4116" xr:uid="{00000000-0005-0000-0000-0000F8200000}"/>
    <cellStyle name="Valuta 2 6 2 3" xfId="658" xr:uid="{00000000-0005-0000-0000-0000F9200000}"/>
    <cellStyle name="Valuta 2 6 2 3 2" xfId="3189" xr:uid="{00000000-0005-0000-0000-0000FA200000}"/>
    <cellStyle name="Valuta 2 6 2 3 2 2" xfId="6861" xr:uid="{00000000-0005-0000-0000-0000FB200000}"/>
    <cellStyle name="Valuta 2 6 2 3 3" xfId="1955" xr:uid="{00000000-0005-0000-0000-0000FC200000}"/>
    <cellStyle name="Valuta 2 6 2 3 3 2" xfId="5629" xr:uid="{00000000-0005-0000-0000-0000FD200000}"/>
    <cellStyle name="Valuta 2 6 2 3 4" xfId="4421" xr:uid="{00000000-0005-0000-0000-0000FE200000}"/>
    <cellStyle name="Valuta 2 6 2 4" xfId="1068" xr:uid="{00000000-0005-0000-0000-0000FF200000}"/>
    <cellStyle name="Valuta 2 6 2 4 2" xfId="3599" xr:uid="{00000000-0005-0000-0000-000000210000}"/>
    <cellStyle name="Valuta 2 6 2 4 2 2" xfId="7271" xr:uid="{00000000-0005-0000-0000-000001210000}"/>
    <cellStyle name="Valuta 2 6 2 4 3" xfId="2365" xr:uid="{00000000-0005-0000-0000-000002210000}"/>
    <cellStyle name="Valuta 2 6 2 4 3 2" xfId="6039" xr:uid="{00000000-0005-0000-0000-000003210000}"/>
    <cellStyle name="Valuta 2 6 2 4 4" xfId="4831" xr:uid="{00000000-0005-0000-0000-000004210000}"/>
    <cellStyle name="Valuta 2 6 2 5" xfId="2797" xr:uid="{00000000-0005-0000-0000-000005210000}"/>
    <cellStyle name="Valuta 2 6 2 5 2" xfId="6469" xr:uid="{00000000-0005-0000-0000-000006210000}"/>
    <cellStyle name="Valuta 2 6 2 6" xfId="1563" xr:uid="{00000000-0005-0000-0000-000007210000}"/>
    <cellStyle name="Valuta 2 6 2 6 2" xfId="5237" xr:uid="{00000000-0005-0000-0000-000008210000}"/>
    <cellStyle name="Valuta 2 6 2 7" xfId="4029" xr:uid="{00000000-0005-0000-0000-000009210000}"/>
    <cellStyle name="Valuta 2 6 3" xfId="293" xr:uid="{00000000-0005-0000-0000-00000A210000}"/>
    <cellStyle name="Valuta 2 6 3 2" xfId="691" xr:uid="{00000000-0005-0000-0000-00000B210000}"/>
    <cellStyle name="Valuta 2 6 3 2 2" xfId="3222" xr:uid="{00000000-0005-0000-0000-00000C210000}"/>
    <cellStyle name="Valuta 2 6 3 2 2 2" xfId="6894" xr:uid="{00000000-0005-0000-0000-00000D210000}"/>
    <cellStyle name="Valuta 2 6 3 2 3" xfId="1988" xr:uid="{00000000-0005-0000-0000-00000E210000}"/>
    <cellStyle name="Valuta 2 6 3 2 3 2" xfId="5662" xr:uid="{00000000-0005-0000-0000-00000F210000}"/>
    <cellStyle name="Valuta 2 6 3 2 4" xfId="4454" xr:uid="{00000000-0005-0000-0000-000010210000}"/>
    <cellStyle name="Valuta 2 6 3 3" xfId="1101" xr:uid="{00000000-0005-0000-0000-000011210000}"/>
    <cellStyle name="Valuta 2 6 3 3 2" xfId="3632" xr:uid="{00000000-0005-0000-0000-000012210000}"/>
    <cellStyle name="Valuta 2 6 3 3 2 2" xfId="7304" xr:uid="{00000000-0005-0000-0000-000013210000}"/>
    <cellStyle name="Valuta 2 6 3 3 3" xfId="2398" xr:uid="{00000000-0005-0000-0000-000014210000}"/>
    <cellStyle name="Valuta 2 6 3 3 3 2" xfId="6072" xr:uid="{00000000-0005-0000-0000-000015210000}"/>
    <cellStyle name="Valuta 2 6 3 3 4" xfId="4864" xr:uid="{00000000-0005-0000-0000-000016210000}"/>
    <cellStyle name="Valuta 2 6 3 4" xfId="2830" xr:uid="{00000000-0005-0000-0000-000017210000}"/>
    <cellStyle name="Valuta 2 6 3 4 2" xfId="6502" xr:uid="{00000000-0005-0000-0000-000018210000}"/>
    <cellStyle name="Valuta 2 6 3 5" xfId="1596" xr:uid="{00000000-0005-0000-0000-000019210000}"/>
    <cellStyle name="Valuta 2 6 3 5 2" xfId="5270" xr:uid="{00000000-0005-0000-0000-00001A210000}"/>
    <cellStyle name="Valuta 2 6 3 6" xfId="4062" xr:uid="{00000000-0005-0000-0000-00001B210000}"/>
    <cellStyle name="Valuta 2 6 4" xfId="451" xr:uid="{00000000-0005-0000-0000-00001C210000}"/>
    <cellStyle name="Valuta 2 6 4 2" xfId="844" xr:uid="{00000000-0005-0000-0000-00001D210000}"/>
    <cellStyle name="Valuta 2 6 4 2 2" xfId="3375" xr:uid="{00000000-0005-0000-0000-00001E210000}"/>
    <cellStyle name="Valuta 2 6 4 2 2 2" xfId="7047" xr:uid="{00000000-0005-0000-0000-00001F210000}"/>
    <cellStyle name="Valuta 2 6 4 2 3" xfId="2141" xr:uid="{00000000-0005-0000-0000-000020210000}"/>
    <cellStyle name="Valuta 2 6 4 2 3 2" xfId="5815" xr:uid="{00000000-0005-0000-0000-000021210000}"/>
    <cellStyle name="Valuta 2 6 4 2 4" xfId="4607" xr:uid="{00000000-0005-0000-0000-000022210000}"/>
    <cellStyle name="Valuta 2 6 4 3" xfId="1254" xr:uid="{00000000-0005-0000-0000-000023210000}"/>
    <cellStyle name="Valuta 2 6 4 3 2" xfId="3785" xr:uid="{00000000-0005-0000-0000-000024210000}"/>
    <cellStyle name="Valuta 2 6 4 3 2 2" xfId="7457" xr:uid="{00000000-0005-0000-0000-000025210000}"/>
    <cellStyle name="Valuta 2 6 4 3 3" xfId="2551" xr:uid="{00000000-0005-0000-0000-000026210000}"/>
    <cellStyle name="Valuta 2 6 4 3 3 2" xfId="6225" xr:uid="{00000000-0005-0000-0000-000027210000}"/>
    <cellStyle name="Valuta 2 6 4 3 4" xfId="5017" xr:uid="{00000000-0005-0000-0000-000028210000}"/>
    <cellStyle name="Valuta 2 6 4 4" xfId="2983" xr:uid="{00000000-0005-0000-0000-000029210000}"/>
    <cellStyle name="Valuta 2 6 4 4 2" xfId="6655" xr:uid="{00000000-0005-0000-0000-00002A210000}"/>
    <cellStyle name="Valuta 2 6 4 5" xfId="1749" xr:uid="{00000000-0005-0000-0000-00002B210000}"/>
    <cellStyle name="Valuta 2 6 4 5 2" xfId="5423" xr:uid="{00000000-0005-0000-0000-00002C210000}"/>
    <cellStyle name="Valuta 2 6 4 6" xfId="4215" xr:uid="{00000000-0005-0000-0000-00002D210000}"/>
    <cellStyle name="Valuta 2 6 5" xfId="577" xr:uid="{00000000-0005-0000-0000-00002E210000}"/>
    <cellStyle name="Valuta 2 6 5 2" xfId="3108" xr:uid="{00000000-0005-0000-0000-00002F210000}"/>
    <cellStyle name="Valuta 2 6 5 2 2" xfId="6780" xr:uid="{00000000-0005-0000-0000-000030210000}"/>
    <cellStyle name="Valuta 2 6 5 3" xfId="1874" xr:uid="{00000000-0005-0000-0000-000031210000}"/>
    <cellStyle name="Valuta 2 6 5 3 2" xfId="5548" xr:uid="{00000000-0005-0000-0000-000032210000}"/>
    <cellStyle name="Valuta 2 6 5 4" xfId="4340" xr:uid="{00000000-0005-0000-0000-000033210000}"/>
    <cellStyle name="Valuta 2 6 6" xfId="987" xr:uid="{00000000-0005-0000-0000-000034210000}"/>
    <cellStyle name="Valuta 2 6 6 2" xfId="3518" xr:uid="{00000000-0005-0000-0000-000035210000}"/>
    <cellStyle name="Valuta 2 6 6 2 2" xfId="7190" xr:uid="{00000000-0005-0000-0000-000036210000}"/>
    <cellStyle name="Valuta 2 6 6 3" xfId="2284" xr:uid="{00000000-0005-0000-0000-000037210000}"/>
    <cellStyle name="Valuta 2 6 6 3 2" xfId="5958" xr:uid="{00000000-0005-0000-0000-000038210000}"/>
    <cellStyle name="Valuta 2 6 6 4" xfId="4750" xr:uid="{00000000-0005-0000-0000-000039210000}"/>
    <cellStyle name="Valuta 2 6 7" xfId="2716" xr:uid="{00000000-0005-0000-0000-00003A210000}"/>
    <cellStyle name="Valuta 2 6 7 2" xfId="6388" xr:uid="{00000000-0005-0000-0000-00003B210000}"/>
    <cellStyle name="Valuta 2 6 8" xfId="1482" xr:uid="{00000000-0005-0000-0000-00003C210000}"/>
    <cellStyle name="Valuta 2 6 8 2" xfId="5156" xr:uid="{00000000-0005-0000-0000-00003D210000}"/>
    <cellStyle name="Valuta 2 6 9" xfId="3948" xr:uid="{00000000-0005-0000-0000-00003E210000}"/>
    <cellStyle name="Valuta 2 7" xfId="187" xr:uid="{00000000-0005-0000-0000-00003F210000}"/>
    <cellStyle name="Valuta 2 7 2" xfId="388" xr:uid="{00000000-0005-0000-0000-000040210000}"/>
    <cellStyle name="Valuta 2 7 2 2" xfId="782" xr:uid="{00000000-0005-0000-0000-000041210000}"/>
    <cellStyle name="Valuta 2 7 2 2 2" xfId="3313" xr:uid="{00000000-0005-0000-0000-000042210000}"/>
    <cellStyle name="Valuta 2 7 2 2 2 2" xfId="6985" xr:uid="{00000000-0005-0000-0000-000043210000}"/>
    <cellStyle name="Valuta 2 7 2 2 3" xfId="2079" xr:uid="{00000000-0005-0000-0000-000044210000}"/>
    <cellStyle name="Valuta 2 7 2 2 3 2" xfId="5753" xr:uid="{00000000-0005-0000-0000-000045210000}"/>
    <cellStyle name="Valuta 2 7 2 2 4" xfId="4545" xr:uid="{00000000-0005-0000-0000-000046210000}"/>
    <cellStyle name="Valuta 2 7 2 3" xfId="1192" xr:uid="{00000000-0005-0000-0000-000047210000}"/>
    <cellStyle name="Valuta 2 7 2 3 2" xfId="3723" xr:uid="{00000000-0005-0000-0000-000048210000}"/>
    <cellStyle name="Valuta 2 7 2 3 2 2" xfId="7395" xr:uid="{00000000-0005-0000-0000-000049210000}"/>
    <cellStyle name="Valuta 2 7 2 3 3" xfId="2489" xr:uid="{00000000-0005-0000-0000-00004A210000}"/>
    <cellStyle name="Valuta 2 7 2 3 3 2" xfId="6163" xr:uid="{00000000-0005-0000-0000-00004B210000}"/>
    <cellStyle name="Valuta 2 7 2 3 4" xfId="4955" xr:uid="{00000000-0005-0000-0000-00004C210000}"/>
    <cellStyle name="Valuta 2 7 2 4" xfId="2921" xr:uid="{00000000-0005-0000-0000-00004D210000}"/>
    <cellStyle name="Valuta 2 7 2 4 2" xfId="6593" xr:uid="{00000000-0005-0000-0000-00004E210000}"/>
    <cellStyle name="Valuta 2 7 2 5" xfId="1687" xr:uid="{00000000-0005-0000-0000-00004F210000}"/>
    <cellStyle name="Valuta 2 7 2 5 2" xfId="5361" xr:uid="{00000000-0005-0000-0000-000050210000}"/>
    <cellStyle name="Valuta 2 7 2 6" xfId="4153" xr:uid="{00000000-0005-0000-0000-000051210000}"/>
    <cellStyle name="Valuta 2 7 3" xfId="460" xr:uid="{00000000-0005-0000-0000-000052210000}"/>
    <cellStyle name="Valuta 2 7 3 2" xfId="853" xr:uid="{00000000-0005-0000-0000-000053210000}"/>
    <cellStyle name="Valuta 2 7 3 2 2" xfId="3384" xr:uid="{00000000-0005-0000-0000-000054210000}"/>
    <cellStyle name="Valuta 2 7 3 2 2 2" xfId="7056" xr:uid="{00000000-0005-0000-0000-000055210000}"/>
    <cellStyle name="Valuta 2 7 3 2 3" xfId="2150" xr:uid="{00000000-0005-0000-0000-000056210000}"/>
    <cellStyle name="Valuta 2 7 3 2 3 2" xfId="5824" xr:uid="{00000000-0005-0000-0000-000057210000}"/>
    <cellStyle name="Valuta 2 7 3 2 4" xfId="4616" xr:uid="{00000000-0005-0000-0000-000058210000}"/>
    <cellStyle name="Valuta 2 7 3 3" xfId="1263" xr:uid="{00000000-0005-0000-0000-000059210000}"/>
    <cellStyle name="Valuta 2 7 3 3 2" xfId="3794" xr:uid="{00000000-0005-0000-0000-00005A210000}"/>
    <cellStyle name="Valuta 2 7 3 3 2 2" xfId="7466" xr:uid="{00000000-0005-0000-0000-00005B210000}"/>
    <cellStyle name="Valuta 2 7 3 3 3" xfId="2560" xr:uid="{00000000-0005-0000-0000-00005C210000}"/>
    <cellStyle name="Valuta 2 7 3 3 3 2" xfId="6234" xr:uid="{00000000-0005-0000-0000-00005D210000}"/>
    <cellStyle name="Valuta 2 7 3 3 4" xfId="5026" xr:uid="{00000000-0005-0000-0000-00005E210000}"/>
    <cellStyle name="Valuta 2 7 3 4" xfId="2992" xr:uid="{00000000-0005-0000-0000-00005F210000}"/>
    <cellStyle name="Valuta 2 7 3 4 2" xfId="6664" xr:uid="{00000000-0005-0000-0000-000060210000}"/>
    <cellStyle name="Valuta 2 7 3 5" xfId="1758" xr:uid="{00000000-0005-0000-0000-000061210000}"/>
    <cellStyle name="Valuta 2 7 3 5 2" xfId="5432" xr:uid="{00000000-0005-0000-0000-000062210000}"/>
    <cellStyle name="Valuta 2 7 3 6" xfId="4224" xr:uid="{00000000-0005-0000-0000-000063210000}"/>
    <cellStyle name="Valuta 2 7 4" xfId="586" xr:uid="{00000000-0005-0000-0000-000064210000}"/>
    <cellStyle name="Valuta 2 7 4 2" xfId="3117" xr:uid="{00000000-0005-0000-0000-000065210000}"/>
    <cellStyle name="Valuta 2 7 4 2 2" xfId="6789" xr:uid="{00000000-0005-0000-0000-000066210000}"/>
    <cellStyle name="Valuta 2 7 4 3" xfId="1883" xr:uid="{00000000-0005-0000-0000-000067210000}"/>
    <cellStyle name="Valuta 2 7 4 3 2" xfId="5557" xr:uid="{00000000-0005-0000-0000-000068210000}"/>
    <cellStyle name="Valuta 2 7 4 4" xfId="4349" xr:uid="{00000000-0005-0000-0000-000069210000}"/>
    <cellStyle name="Valuta 2 7 5" xfId="996" xr:uid="{00000000-0005-0000-0000-00006A210000}"/>
    <cellStyle name="Valuta 2 7 5 2" xfId="3527" xr:uid="{00000000-0005-0000-0000-00006B210000}"/>
    <cellStyle name="Valuta 2 7 5 2 2" xfId="7199" xr:uid="{00000000-0005-0000-0000-00006C210000}"/>
    <cellStyle name="Valuta 2 7 5 3" xfId="2293" xr:uid="{00000000-0005-0000-0000-00006D210000}"/>
    <cellStyle name="Valuta 2 7 5 3 2" xfId="5967" xr:uid="{00000000-0005-0000-0000-00006E210000}"/>
    <cellStyle name="Valuta 2 7 5 4" xfId="4759" xr:uid="{00000000-0005-0000-0000-00006F210000}"/>
    <cellStyle name="Valuta 2 7 6" xfId="2725" xr:uid="{00000000-0005-0000-0000-000070210000}"/>
    <cellStyle name="Valuta 2 7 6 2" xfId="6397" xr:uid="{00000000-0005-0000-0000-000071210000}"/>
    <cellStyle name="Valuta 2 7 7" xfId="1491" xr:uid="{00000000-0005-0000-0000-000072210000}"/>
    <cellStyle name="Valuta 2 7 7 2" xfId="5165" xr:uid="{00000000-0005-0000-0000-000073210000}"/>
    <cellStyle name="Valuta 2 7 8" xfId="3957" xr:uid="{00000000-0005-0000-0000-000074210000}"/>
    <cellStyle name="Valuta 2 8" xfId="205" xr:uid="{00000000-0005-0000-0000-000075210000}"/>
    <cellStyle name="Valuta 2 8 2" xfId="329" xr:uid="{00000000-0005-0000-0000-000076210000}"/>
    <cellStyle name="Valuta 2 8 2 2" xfId="727" xr:uid="{00000000-0005-0000-0000-000077210000}"/>
    <cellStyle name="Valuta 2 8 2 2 2" xfId="3258" xr:uid="{00000000-0005-0000-0000-000078210000}"/>
    <cellStyle name="Valuta 2 8 2 2 2 2" xfId="6930" xr:uid="{00000000-0005-0000-0000-000079210000}"/>
    <cellStyle name="Valuta 2 8 2 2 3" xfId="2024" xr:uid="{00000000-0005-0000-0000-00007A210000}"/>
    <cellStyle name="Valuta 2 8 2 2 3 2" xfId="5698" xr:uid="{00000000-0005-0000-0000-00007B210000}"/>
    <cellStyle name="Valuta 2 8 2 2 4" xfId="4490" xr:uid="{00000000-0005-0000-0000-00007C210000}"/>
    <cellStyle name="Valuta 2 8 2 3" xfId="1137" xr:uid="{00000000-0005-0000-0000-00007D210000}"/>
    <cellStyle name="Valuta 2 8 2 3 2" xfId="3668" xr:uid="{00000000-0005-0000-0000-00007E210000}"/>
    <cellStyle name="Valuta 2 8 2 3 2 2" xfId="7340" xr:uid="{00000000-0005-0000-0000-00007F210000}"/>
    <cellStyle name="Valuta 2 8 2 3 3" xfId="2434" xr:uid="{00000000-0005-0000-0000-000080210000}"/>
    <cellStyle name="Valuta 2 8 2 3 3 2" xfId="6108" xr:uid="{00000000-0005-0000-0000-000081210000}"/>
    <cellStyle name="Valuta 2 8 2 3 4" xfId="4900" xr:uid="{00000000-0005-0000-0000-000082210000}"/>
    <cellStyle name="Valuta 2 8 2 4" xfId="2866" xr:uid="{00000000-0005-0000-0000-000083210000}"/>
    <cellStyle name="Valuta 2 8 2 4 2" xfId="6538" xr:uid="{00000000-0005-0000-0000-000084210000}"/>
    <cellStyle name="Valuta 2 8 2 5" xfId="1632" xr:uid="{00000000-0005-0000-0000-000085210000}"/>
    <cellStyle name="Valuta 2 8 2 5 2" xfId="5306" xr:uid="{00000000-0005-0000-0000-000086210000}"/>
    <cellStyle name="Valuta 2 8 2 6" xfId="4098" xr:uid="{00000000-0005-0000-0000-000087210000}"/>
    <cellStyle name="Valuta 2 8 3" xfId="604" xr:uid="{00000000-0005-0000-0000-000088210000}"/>
    <cellStyle name="Valuta 2 8 3 2" xfId="3135" xr:uid="{00000000-0005-0000-0000-000089210000}"/>
    <cellStyle name="Valuta 2 8 3 2 2" xfId="6807" xr:uid="{00000000-0005-0000-0000-00008A210000}"/>
    <cellStyle name="Valuta 2 8 3 3" xfId="1901" xr:uid="{00000000-0005-0000-0000-00008B210000}"/>
    <cellStyle name="Valuta 2 8 3 3 2" xfId="5575" xr:uid="{00000000-0005-0000-0000-00008C210000}"/>
    <cellStyle name="Valuta 2 8 3 4" xfId="4367" xr:uid="{00000000-0005-0000-0000-00008D210000}"/>
    <cellStyle name="Valuta 2 8 4" xfId="1014" xr:uid="{00000000-0005-0000-0000-00008E210000}"/>
    <cellStyle name="Valuta 2 8 4 2" xfId="3545" xr:uid="{00000000-0005-0000-0000-00008F210000}"/>
    <cellStyle name="Valuta 2 8 4 2 2" xfId="7217" xr:uid="{00000000-0005-0000-0000-000090210000}"/>
    <cellStyle name="Valuta 2 8 4 3" xfId="2311" xr:uid="{00000000-0005-0000-0000-000091210000}"/>
    <cellStyle name="Valuta 2 8 4 3 2" xfId="5985" xr:uid="{00000000-0005-0000-0000-000092210000}"/>
    <cellStyle name="Valuta 2 8 4 4" xfId="4777" xr:uid="{00000000-0005-0000-0000-000093210000}"/>
    <cellStyle name="Valuta 2 8 5" xfId="2743" xr:uid="{00000000-0005-0000-0000-000094210000}"/>
    <cellStyle name="Valuta 2 8 5 2" xfId="6415" xr:uid="{00000000-0005-0000-0000-000095210000}"/>
    <cellStyle name="Valuta 2 8 6" xfId="1509" xr:uid="{00000000-0005-0000-0000-000096210000}"/>
    <cellStyle name="Valuta 2 8 6 2" xfId="5183" xr:uid="{00000000-0005-0000-0000-000097210000}"/>
    <cellStyle name="Valuta 2 8 7" xfId="3975" xr:uid="{00000000-0005-0000-0000-000098210000}"/>
    <cellStyle name="Valuta 2 9" xfId="263" xr:uid="{00000000-0005-0000-0000-000099210000}"/>
    <cellStyle name="Valuta 2 9 2" xfId="275" xr:uid="{00000000-0005-0000-0000-00009A210000}"/>
    <cellStyle name="Valuta 2 9 2 2" xfId="673" xr:uid="{00000000-0005-0000-0000-00009B210000}"/>
    <cellStyle name="Valuta 2 9 2 2 2" xfId="3204" xr:uid="{00000000-0005-0000-0000-00009C210000}"/>
    <cellStyle name="Valuta 2 9 2 2 2 2" xfId="6876" xr:uid="{00000000-0005-0000-0000-00009D210000}"/>
    <cellStyle name="Valuta 2 9 2 2 3" xfId="1970" xr:uid="{00000000-0005-0000-0000-00009E210000}"/>
    <cellStyle name="Valuta 2 9 2 2 3 2" xfId="5644" xr:uid="{00000000-0005-0000-0000-00009F210000}"/>
    <cellStyle name="Valuta 2 9 2 2 4" xfId="4436" xr:uid="{00000000-0005-0000-0000-0000A0210000}"/>
    <cellStyle name="Valuta 2 9 2 3" xfId="1083" xr:uid="{00000000-0005-0000-0000-0000A1210000}"/>
    <cellStyle name="Valuta 2 9 2 3 2" xfId="3614" xr:uid="{00000000-0005-0000-0000-0000A2210000}"/>
    <cellStyle name="Valuta 2 9 2 3 2 2" xfId="7286" xr:uid="{00000000-0005-0000-0000-0000A3210000}"/>
    <cellStyle name="Valuta 2 9 2 3 3" xfId="2380" xr:uid="{00000000-0005-0000-0000-0000A4210000}"/>
    <cellStyle name="Valuta 2 9 2 3 3 2" xfId="6054" xr:uid="{00000000-0005-0000-0000-0000A5210000}"/>
    <cellStyle name="Valuta 2 9 2 3 4" xfId="4846" xr:uid="{00000000-0005-0000-0000-0000A6210000}"/>
    <cellStyle name="Valuta 2 9 2 4" xfId="2812" xr:uid="{00000000-0005-0000-0000-0000A7210000}"/>
    <cellStyle name="Valuta 2 9 2 4 2" xfId="6484" xr:uid="{00000000-0005-0000-0000-0000A8210000}"/>
    <cellStyle name="Valuta 2 9 2 5" xfId="1578" xr:uid="{00000000-0005-0000-0000-0000A9210000}"/>
    <cellStyle name="Valuta 2 9 2 5 2" xfId="5252" xr:uid="{00000000-0005-0000-0000-0000AA210000}"/>
    <cellStyle name="Valuta 2 9 2 6" xfId="4044" xr:uid="{00000000-0005-0000-0000-0000AB210000}"/>
    <cellStyle name="Valuta 2 9 3" xfId="661" xr:uid="{00000000-0005-0000-0000-0000AC210000}"/>
    <cellStyle name="Valuta 2 9 3 2" xfId="3192" xr:uid="{00000000-0005-0000-0000-0000AD210000}"/>
    <cellStyle name="Valuta 2 9 3 2 2" xfId="6864" xr:uid="{00000000-0005-0000-0000-0000AE210000}"/>
    <cellStyle name="Valuta 2 9 3 3" xfId="1958" xr:uid="{00000000-0005-0000-0000-0000AF210000}"/>
    <cellStyle name="Valuta 2 9 3 3 2" xfId="5632" xr:uid="{00000000-0005-0000-0000-0000B0210000}"/>
    <cellStyle name="Valuta 2 9 3 4" xfId="4424" xr:uid="{00000000-0005-0000-0000-0000B1210000}"/>
    <cellStyle name="Valuta 2 9 4" xfId="1071" xr:uid="{00000000-0005-0000-0000-0000B2210000}"/>
    <cellStyle name="Valuta 2 9 4 2" xfId="3602" xr:uid="{00000000-0005-0000-0000-0000B3210000}"/>
    <cellStyle name="Valuta 2 9 4 2 2" xfId="7274" xr:uid="{00000000-0005-0000-0000-0000B4210000}"/>
    <cellStyle name="Valuta 2 9 4 3" xfId="2368" xr:uid="{00000000-0005-0000-0000-0000B5210000}"/>
    <cellStyle name="Valuta 2 9 4 3 2" xfId="6042" xr:uid="{00000000-0005-0000-0000-0000B6210000}"/>
    <cellStyle name="Valuta 2 9 4 4" xfId="4834" xr:uid="{00000000-0005-0000-0000-0000B7210000}"/>
    <cellStyle name="Valuta 2 9 5" xfId="2800" xr:uid="{00000000-0005-0000-0000-0000B8210000}"/>
    <cellStyle name="Valuta 2 9 5 2" xfId="6472" xr:uid="{00000000-0005-0000-0000-0000B9210000}"/>
    <cellStyle name="Valuta 2 9 6" xfId="1566" xr:uid="{00000000-0005-0000-0000-0000BA210000}"/>
    <cellStyle name="Valuta 2 9 6 2" xfId="5240" xr:uid="{00000000-0005-0000-0000-0000BB210000}"/>
    <cellStyle name="Valuta 2 9 7" xfId="4032" xr:uid="{00000000-0005-0000-0000-0000BC210000}"/>
    <cellStyle name="Valuta 3" xfId="19" xr:uid="{00000000-0005-0000-0000-0000BD210000}"/>
    <cellStyle name="Valuta 3 2" xfId="122" xr:uid="{00000000-0005-0000-0000-0000BE210000}"/>
    <cellStyle name="Valuta 3 3" xfId="34" xr:uid="{00000000-0005-0000-0000-0000BF210000}"/>
    <cellStyle name="Valuta 4" xfId="1290" xr:uid="{00000000-0005-0000-0000-0000C0210000}"/>
    <cellStyle name="Valuta 5" xfId="1298" xr:uid="{00000000-0005-0000-0000-0000C1210000}"/>
    <cellStyle name="Valuta 6" xfId="8577" xr:uid="{00000000-0005-0000-0000-0000C2210000}"/>
    <cellStyle name="Vejica 2" xfId="389" xr:uid="{00000000-0005-0000-0000-0000C3210000}"/>
    <cellStyle name="Vejica 2 10" xfId="1360" xr:uid="{00000000-0005-0000-0000-0000C4210000}"/>
    <cellStyle name="Vejica 2 11" xfId="1361" xr:uid="{00000000-0005-0000-0000-0000C5210000}"/>
    <cellStyle name="Vejica 2 12" xfId="1362" xr:uid="{00000000-0005-0000-0000-0000C6210000}"/>
    <cellStyle name="Vejica 2 13" xfId="1363" xr:uid="{00000000-0005-0000-0000-0000C7210000}"/>
    <cellStyle name="Vejica 2 14" xfId="1364" xr:uid="{00000000-0005-0000-0000-0000C8210000}"/>
    <cellStyle name="Vejica 2 15" xfId="1365" xr:uid="{00000000-0005-0000-0000-0000C9210000}"/>
    <cellStyle name="Vejica 2 15 2" xfId="1366" xr:uid="{00000000-0005-0000-0000-0000CA210000}"/>
    <cellStyle name="Vejica 2 16" xfId="1367" xr:uid="{00000000-0005-0000-0000-0000CB210000}"/>
    <cellStyle name="Vejica 2 16 2" xfId="1368" xr:uid="{00000000-0005-0000-0000-0000CC210000}"/>
    <cellStyle name="Vejica 2 17" xfId="1369" xr:uid="{00000000-0005-0000-0000-0000CD210000}"/>
    <cellStyle name="Vejica 2 18" xfId="1370" xr:uid="{00000000-0005-0000-0000-0000CE210000}"/>
    <cellStyle name="Vejica 2 18 2" xfId="1371" xr:uid="{00000000-0005-0000-0000-0000CF210000}"/>
    <cellStyle name="Vejica 2 19" xfId="1372" xr:uid="{00000000-0005-0000-0000-0000D0210000}"/>
    <cellStyle name="Vejica 2 2" xfId="1373" xr:uid="{00000000-0005-0000-0000-0000D1210000}"/>
    <cellStyle name="Vejica 2 3" xfId="1374" xr:uid="{00000000-0005-0000-0000-0000D2210000}"/>
    <cellStyle name="Vejica 2 4" xfId="1375" xr:uid="{00000000-0005-0000-0000-0000D3210000}"/>
    <cellStyle name="Vejica 2 5" xfId="1376" xr:uid="{00000000-0005-0000-0000-0000D4210000}"/>
    <cellStyle name="Vejica 2 6" xfId="1377" xr:uid="{00000000-0005-0000-0000-0000D5210000}"/>
    <cellStyle name="Vejica 2 7" xfId="1378" xr:uid="{00000000-0005-0000-0000-0000D6210000}"/>
    <cellStyle name="Vejica 2 8" xfId="1379" xr:uid="{00000000-0005-0000-0000-0000D7210000}"/>
    <cellStyle name="Vejica 2 9" xfId="1380" xr:uid="{00000000-0005-0000-0000-0000D8210000}"/>
    <cellStyle name="Vejica 3" xfId="8578" xr:uid="{00000000-0005-0000-0000-0000D9210000}"/>
    <cellStyle name="Vejica 3 2" xfId="8579" xr:uid="{00000000-0005-0000-0000-0000DA210000}"/>
    <cellStyle name="Vejica 4" xfId="7535" xr:uid="{00000000-0005-0000-0000-0000DB210000}"/>
    <cellStyle name="Vnos 2" xfId="78" xr:uid="{00000000-0005-0000-0000-0000DC210000}"/>
    <cellStyle name="Vsota 2" xfId="79" xr:uid="{00000000-0005-0000-0000-0000DD210000}"/>
    <cellStyle name="Währung [0]_Compiling Utility Macros" xfId="1381" xr:uid="{00000000-0005-0000-0000-0000DE210000}"/>
    <cellStyle name="Währung_Compiling Utility Macros" xfId="1382" xr:uid="{00000000-0005-0000-0000-0000DF210000}"/>
    <cellStyle name="Warning Text" xfId="8580" xr:uid="{00000000-0005-0000-0000-0000E0210000}"/>
    <cellStyle name="Warning Text 2" xfId="8581" xr:uid="{00000000-0005-0000-0000-0000E1210000}"/>
    <cellStyle name="Warning Text 2 2" xfId="8582" xr:uid="{00000000-0005-0000-0000-0000E2210000}"/>
    <cellStyle name="Warning Text 3" xfId="8583" xr:uid="{00000000-0005-0000-0000-0000E3210000}"/>
    <cellStyle name="Warning Text 4" xfId="8584" xr:uid="{00000000-0005-0000-0000-0000E4210000}"/>
    <cellStyle name="Warning Text 5" xfId="8585" xr:uid="{00000000-0005-0000-0000-0000E5210000}"/>
    <cellStyle name="Warning Text 6" xfId="8586" xr:uid="{00000000-0005-0000-0000-0000E6210000}"/>
    <cellStyle name="Zboží" xfId="8587" xr:uid="{00000000-0005-0000-0000-0000E7210000}"/>
  </cellStyles>
  <dxfs count="8">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173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65</xdr:row>
      <xdr:rowOff>0</xdr:rowOff>
    </xdr:from>
    <xdr:to>
      <xdr:col>1</xdr:col>
      <xdr:colOff>9525</xdr:colOff>
      <xdr:row>65</xdr:row>
      <xdr:rowOff>9525</xdr:rowOff>
    </xdr:to>
    <xdr:pic>
      <xdr:nvPicPr>
        <xdr:cNvPr id="2" name="Picture 6" descr="null">
          <a:extLst>
            <a:ext uri="{FF2B5EF4-FFF2-40B4-BE49-F238E27FC236}">
              <a16:creationId xmlns:a16="http://schemas.microsoft.com/office/drawing/2014/main" id="{AF3B08E5-7C63-480F-850F-CE345CDF4F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3" name="Picture 7" descr="null">
          <a:extLst>
            <a:ext uri="{FF2B5EF4-FFF2-40B4-BE49-F238E27FC236}">
              <a16:creationId xmlns:a16="http://schemas.microsoft.com/office/drawing/2014/main" id="{E47D7303-898C-4EF5-9BCD-EF140BC97F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4" name="Picture 8" descr="null">
          <a:extLst>
            <a:ext uri="{FF2B5EF4-FFF2-40B4-BE49-F238E27FC236}">
              <a16:creationId xmlns:a16="http://schemas.microsoft.com/office/drawing/2014/main" id="{A612688D-71C3-410C-ABE3-1A394CE65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5" name="Picture 6" descr="null">
          <a:extLst>
            <a:ext uri="{FF2B5EF4-FFF2-40B4-BE49-F238E27FC236}">
              <a16:creationId xmlns:a16="http://schemas.microsoft.com/office/drawing/2014/main" id="{ABED5AFA-9595-4A2D-B962-CBFAC37E53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6" name="Picture 7" descr="null">
          <a:extLst>
            <a:ext uri="{FF2B5EF4-FFF2-40B4-BE49-F238E27FC236}">
              <a16:creationId xmlns:a16="http://schemas.microsoft.com/office/drawing/2014/main" id="{C32DDE93-5D8A-4D2B-AF7C-83FEE1EF3F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7" name="Picture 8" descr="null">
          <a:extLst>
            <a:ext uri="{FF2B5EF4-FFF2-40B4-BE49-F238E27FC236}">
              <a16:creationId xmlns:a16="http://schemas.microsoft.com/office/drawing/2014/main" id="{D711F951-9A3D-46C9-8991-4431015E5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8" name="Picture 6" descr="null">
          <a:extLst>
            <a:ext uri="{FF2B5EF4-FFF2-40B4-BE49-F238E27FC236}">
              <a16:creationId xmlns:a16="http://schemas.microsoft.com/office/drawing/2014/main" id="{D536E6FF-47A6-4352-A506-AE5E297E5D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9" name="Picture 7" descr="null">
          <a:extLst>
            <a:ext uri="{FF2B5EF4-FFF2-40B4-BE49-F238E27FC236}">
              <a16:creationId xmlns:a16="http://schemas.microsoft.com/office/drawing/2014/main" id="{2080DA1D-5000-4F2E-BCCF-716A9E1FA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0" name="Picture 8" descr="null">
          <a:extLst>
            <a:ext uri="{FF2B5EF4-FFF2-40B4-BE49-F238E27FC236}">
              <a16:creationId xmlns:a16="http://schemas.microsoft.com/office/drawing/2014/main" id="{6354222D-7E83-4FB1-BDFD-1DCDCC4B67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1" name="Picture 6" descr="null">
          <a:extLst>
            <a:ext uri="{FF2B5EF4-FFF2-40B4-BE49-F238E27FC236}">
              <a16:creationId xmlns:a16="http://schemas.microsoft.com/office/drawing/2014/main" id="{4D2D394D-26D8-453D-B36E-34019EE410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2" name="Picture 7" descr="null">
          <a:extLst>
            <a:ext uri="{FF2B5EF4-FFF2-40B4-BE49-F238E27FC236}">
              <a16:creationId xmlns:a16="http://schemas.microsoft.com/office/drawing/2014/main" id="{039CDC16-9CD2-4075-B0B9-3002147DD0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3" name="Picture 8" descr="null">
          <a:extLst>
            <a:ext uri="{FF2B5EF4-FFF2-40B4-BE49-F238E27FC236}">
              <a16:creationId xmlns:a16="http://schemas.microsoft.com/office/drawing/2014/main" id="{D237E004-74D3-4748-88EE-3460C5B67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4" name="Picture 6" descr="null">
          <a:extLst>
            <a:ext uri="{FF2B5EF4-FFF2-40B4-BE49-F238E27FC236}">
              <a16:creationId xmlns:a16="http://schemas.microsoft.com/office/drawing/2014/main" id="{6F2C294B-6D55-436A-9F3D-F04E2349C1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5" name="Picture 7" descr="null">
          <a:extLst>
            <a:ext uri="{FF2B5EF4-FFF2-40B4-BE49-F238E27FC236}">
              <a16:creationId xmlns:a16="http://schemas.microsoft.com/office/drawing/2014/main" id="{5A45B4FF-4E88-473C-92AE-95CB83665E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6" name="Picture 8" descr="null">
          <a:extLst>
            <a:ext uri="{FF2B5EF4-FFF2-40B4-BE49-F238E27FC236}">
              <a16:creationId xmlns:a16="http://schemas.microsoft.com/office/drawing/2014/main" id="{C9DE1EE5-F6B5-4090-8BA6-26C8FC4FF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7" name="Picture 6" descr="null">
          <a:extLst>
            <a:ext uri="{FF2B5EF4-FFF2-40B4-BE49-F238E27FC236}">
              <a16:creationId xmlns:a16="http://schemas.microsoft.com/office/drawing/2014/main" id="{3E5EFBAE-76DA-46AD-9197-72910E6D4B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8" name="Picture 7" descr="null">
          <a:extLst>
            <a:ext uri="{FF2B5EF4-FFF2-40B4-BE49-F238E27FC236}">
              <a16:creationId xmlns:a16="http://schemas.microsoft.com/office/drawing/2014/main" id="{F6D611E6-6590-4498-A71B-C4EBCD5AE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9525</xdr:colOff>
      <xdr:row>65</xdr:row>
      <xdr:rowOff>9525</xdr:rowOff>
    </xdr:to>
    <xdr:pic>
      <xdr:nvPicPr>
        <xdr:cNvPr id="19" name="Picture 8" descr="null">
          <a:extLst>
            <a:ext uri="{FF2B5EF4-FFF2-40B4-BE49-F238E27FC236}">
              <a16:creationId xmlns:a16="http://schemas.microsoft.com/office/drawing/2014/main" id="{3B21CA91-6206-4878-B8BC-457B0E5A64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9525</xdr:colOff>
      <xdr:row>65</xdr:row>
      <xdr:rowOff>9525</xdr:rowOff>
    </xdr:to>
    <xdr:pic>
      <xdr:nvPicPr>
        <xdr:cNvPr id="20" name="Picture 6" descr="null">
          <a:extLst>
            <a:ext uri="{FF2B5EF4-FFF2-40B4-BE49-F238E27FC236}">
              <a16:creationId xmlns:a16="http://schemas.microsoft.com/office/drawing/2014/main" id="{AC19513C-013B-4EB3-A425-EE8CE3A789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9525</xdr:colOff>
      <xdr:row>65</xdr:row>
      <xdr:rowOff>9525</xdr:rowOff>
    </xdr:to>
    <xdr:pic>
      <xdr:nvPicPr>
        <xdr:cNvPr id="21" name="Picture 7" descr="null">
          <a:extLst>
            <a:ext uri="{FF2B5EF4-FFF2-40B4-BE49-F238E27FC236}">
              <a16:creationId xmlns:a16="http://schemas.microsoft.com/office/drawing/2014/main" id="{87931920-748C-4614-84FD-0FD419D3B2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9525</xdr:colOff>
      <xdr:row>65</xdr:row>
      <xdr:rowOff>9525</xdr:rowOff>
    </xdr:to>
    <xdr:pic>
      <xdr:nvPicPr>
        <xdr:cNvPr id="22" name="Picture 8" descr="null">
          <a:extLst>
            <a:ext uri="{FF2B5EF4-FFF2-40B4-BE49-F238E27FC236}">
              <a16:creationId xmlns:a16="http://schemas.microsoft.com/office/drawing/2014/main" id="{FA74C6EF-D08E-412E-BA92-E387A804E1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5204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3" name="Picture 6" descr="null">
          <a:extLst>
            <a:ext uri="{FF2B5EF4-FFF2-40B4-BE49-F238E27FC236}">
              <a16:creationId xmlns:a16="http://schemas.microsoft.com/office/drawing/2014/main" id="{DC829920-62B1-4C51-90F6-E98801AB1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4" name="Picture 7" descr="null">
          <a:extLst>
            <a:ext uri="{FF2B5EF4-FFF2-40B4-BE49-F238E27FC236}">
              <a16:creationId xmlns:a16="http://schemas.microsoft.com/office/drawing/2014/main" id="{FE328F47-C6FA-460A-BE25-B59EB301A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5" name="Picture 8" descr="null">
          <a:extLst>
            <a:ext uri="{FF2B5EF4-FFF2-40B4-BE49-F238E27FC236}">
              <a16:creationId xmlns:a16="http://schemas.microsoft.com/office/drawing/2014/main" id="{E7A66C23-F8D1-439B-9937-CC7B12A4EA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6" name="Picture 6" descr="null">
          <a:extLst>
            <a:ext uri="{FF2B5EF4-FFF2-40B4-BE49-F238E27FC236}">
              <a16:creationId xmlns:a16="http://schemas.microsoft.com/office/drawing/2014/main" id="{4A3D16AC-9F47-4408-AD4D-35B3080483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7" name="Picture 7" descr="null">
          <a:extLst>
            <a:ext uri="{FF2B5EF4-FFF2-40B4-BE49-F238E27FC236}">
              <a16:creationId xmlns:a16="http://schemas.microsoft.com/office/drawing/2014/main" id="{E54A607F-0A7D-4500-88B3-1B3E5FCDB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8" name="Picture 8" descr="null">
          <a:extLst>
            <a:ext uri="{FF2B5EF4-FFF2-40B4-BE49-F238E27FC236}">
              <a16:creationId xmlns:a16="http://schemas.microsoft.com/office/drawing/2014/main" id="{A9A07FF6-5A30-48F0-A7B5-0001FA1628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29" name="Picture 6" descr="null">
          <a:extLst>
            <a:ext uri="{FF2B5EF4-FFF2-40B4-BE49-F238E27FC236}">
              <a16:creationId xmlns:a16="http://schemas.microsoft.com/office/drawing/2014/main" id="{2AAEDB9B-E7CC-4822-8B97-5FD7AB3F5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0" name="Picture 7" descr="null">
          <a:extLst>
            <a:ext uri="{FF2B5EF4-FFF2-40B4-BE49-F238E27FC236}">
              <a16:creationId xmlns:a16="http://schemas.microsoft.com/office/drawing/2014/main" id="{E38A641C-DF70-453B-85A2-71581D8ED8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1" name="Picture 8" descr="null">
          <a:extLst>
            <a:ext uri="{FF2B5EF4-FFF2-40B4-BE49-F238E27FC236}">
              <a16:creationId xmlns:a16="http://schemas.microsoft.com/office/drawing/2014/main" id="{B2C058F4-A018-41B6-BF9E-655C427C5C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2" name="Picture 6" descr="null">
          <a:extLst>
            <a:ext uri="{FF2B5EF4-FFF2-40B4-BE49-F238E27FC236}">
              <a16:creationId xmlns:a16="http://schemas.microsoft.com/office/drawing/2014/main" id="{64C79AEF-775C-499A-9D04-5743A45C6C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3" name="Picture 7" descr="null">
          <a:extLst>
            <a:ext uri="{FF2B5EF4-FFF2-40B4-BE49-F238E27FC236}">
              <a16:creationId xmlns:a16="http://schemas.microsoft.com/office/drawing/2014/main" id="{28AB4F3E-39AE-42DB-B906-CAB6AD135C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4" name="Picture 8" descr="null">
          <a:extLst>
            <a:ext uri="{FF2B5EF4-FFF2-40B4-BE49-F238E27FC236}">
              <a16:creationId xmlns:a16="http://schemas.microsoft.com/office/drawing/2014/main" id="{AD339217-BDB4-46F8-B065-6DD89D05E3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5" name="Picture 6" descr="null">
          <a:extLst>
            <a:ext uri="{FF2B5EF4-FFF2-40B4-BE49-F238E27FC236}">
              <a16:creationId xmlns:a16="http://schemas.microsoft.com/office/drawing/2014/main" id="{76142CAF-68BC-46C8-BD8F-98D336F0B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6" name="Picture 7" descr="null">
          <a:extLst>
            <a:ext uri="{FF2B5EF4-FFF2-40B4-BE49-F238E27FC236}">
              <a16:creationId xmlns:a16="http://schemas.microsoft.com/office/drawing/2014/main" id="{D48F9BE1-2AD6-4AF2-8577-CA7202A91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7" name="Picture 8" descr="null">
          <a:extLst>
            <a:ext uri="{FF2B5EF4-FFF2-40B4-BE49-F238E27FC236}">
              <a16:creationId xmlns:a16="http://schemas.microsoft.com/office/drawing/2014/main" id="{A58F4A45-41CA-4119-927D-6D9694DC8A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8" name="Picture 6" descr="null">
          <a:extLst>
            <a:ext uri="{FF2B5EF4-FFF2-40B4-BE49-F238E27FC236}">
              <a16:creationId xmlns:a16="http://schemas.microsoft.com/office/drawing/2014/main" id="{B844B23E-62D8-4320-B0B0-06031619F5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39" name="Picture 7" descr="null">
          <a:extLst>
            <a:ext uri="{FF2B5EF4-FFF2-40B4-BE49-F238E27FC236}">
              <a16:creationId xmlns:a16="http://schemas.microsoft.com/office/drawing/2014/main" id="{F9E6349C-E180-4E41-91A8-283B41B2B7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558</xdr:row>
      <xdr:rowOff>0</xdr:rowOff>
    </xdr:from>
    <xdr:to>
      <xdr:col>1</xdr:col>
      <xdr:colOff>9525</xdr:colOff>
      <xdr:row>558</xdr:row>
      <xdr:rowOff>9525</xdr:rowOff>
    </xdr:to>
    <xdr:pic>
      <xdr:nvPicPr>
        <xdr:cNvPr id="40" name="Picture 8" descr="null">
          <a:extLst>
            <a:ext uri="{FF2B5EF4-FFF2-40B4-BE49-F238E27FC236}">
              <a16:creationId xmlns:a16="http://schemas.microsoft.com/office/drawing/2014/main" id="{5EB4575C-9FD2-4BBD-8BEA-6100E07BC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293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489</xdr:row>
      <xdr:rowOff>0</xdr:rowOff>
    </xdr:from>
    <xdr:to>
      <xdr:col>2</xdr:col>
      <xdr:colOff>9525</xdr:colOff>
      <xdr:row>489</xdr:row>
      <xdr:rowOff>9525</xdr:rowOff>
    </xdr:to>
    <xdr:pic>
      <xdr:nvPicPr>
        <xdr:cNvPr id="41" name="Picture 6" descr="null">
          <a:extLst>
            <a:ext uri="{FF2B5EF4-FFF2-40B4-BE49-F238E27FC236}">
              <a16:creationId xmlns:a16="http://schemas.microsoft.com/office/drawing/2014/main" id="{C5A1924F-9DF4-4684-9AC9-90FC0DAF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6575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489</xdr:row>
      <xdr:rowOff>0</xdr:rowOff>
    </xdr:from>
    <xdr:to>
      <xdr:col>2</xdr:col>
      <xdr:colOff>9525</xdr:colOff>
      <xdr:row>489</xdr:row>
      <xdr:rowOff>9525</xdr:rowOff>
    </xdr:to>
    <xdr:pic>
      <xdr:nvPicPr>
        <xdr:cNvPr id="42" name="Picture 7" descr="null">
          <a:extLst>
            <a:ext uri="{FF2B5EF4-FFF2-40B4-BE49-F238E27FC236}">
              <a16:creationId xmlns:a16="http://schemas.microsoft.com/office/drawing/2014/main" id="{12A0C98F-499B-4E4F-BB88-B164E01DF5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6575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489</xdr:row>
      <xdr:rowOff>0</xdr:rowOff>
    </xdr:from>
    <xdr:to>
      <xdr:col>2</xdr:col>
      <xdr:colOff>9525</xdr:colOff>
      <xdr:row>489</xdr:row>
      <xdr:rowOff>9525</xdr:rowOff>
    </xdr:to>
    <xdr:pic>
      <xdr:nvPicPr>
        <xdr:cNvPr id="43" name="Picture 8" descr="null">
          <a:extLst>
            <a:ext uri="{FF2B5EF4-FFF2-40B4-BE49-F238E27FC236}">
              <a16:creationId xmlns:a16="http://schemas.microsoft.com/office/drawing/2014/main" id="{18916E39-A187-4A90-9F55-0EB10E34F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65757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559</xdr:row>
      <xdr:rowOff>0</xdr:rowOff>
    </xdr:from>
    <xdr:to>
      <xdr:col>2</xdr:col>
      <xdr:colOff>9525</xdr:colOff>
      <xdr:row>559</xdr:row>
      <xdr:rowOff>9525</xdr:rowOff>
    </xdr:to>
    <xdr:pic>
      <xdr:nvPicPr>
        <xdr:cNvPr id="44" name="Picture 6" descr="null">
          <a:extLst>
            <a:ext uri="{FF2B5EF4-FFF2-40B4-BE49-F238E27FC236}">
              <a16:creationId xmlns:a16="http://schemas.microsoft.com/office/drawing/2014/main" id="{349D86BE-6B29-4EBD-A958-E7F4BCCD94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120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559</xdr:row>
      <xdr:rowOff>0</xdr:rowOff>
    </xdr:from>
    <xdr:to>
      <xdr:col>2</xdr:col>
      <xdr:colOff>9525</xdr:colOff>
      <xdr:row>559</xdr:row>
      <xdr:rowOff>9525</xdr:rowOff>
    </xdr:to>
    <xdr:pic>
      <xdr:nvPicPr>
        <xdr:cNvPr id="45" name="Picture 7" descr="null">
          <a:extLst>
            <a:ext uri="{FF2B5EF4-FFF2-40B4-BE49-F238E27FC236}">
              <a16:creationId xmlns:a16="http://schemas.microsoft.com/office/drawing/2014/main" id="{CCD76FBD-6E53-4D71-A9DA-C9BA78B08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120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559</xdr:row>
      <xdr:rowOff>0</xdr:rowOff>
    </xdr:from>
    <xdr:to>
      <xdr:col>2</xdr:col>
      <xdr:colOff>9525</xdr:colOff>
      <xdr:row>559</xdr:row>
      <xdr:rowOff>9525</xdr:rowOff>
    </xdr:to>
    <xdr:pic>
      <xdr:nvPicPr>
        <xdr:cNvPr id="46" name="Picture 8" descr="null">
          <a:extLst>
            <a:ext uri="{FF2B5EF4-FFF2-40B4-BE49-F238E27FC236}">
              <a16:creationId xmlns:a16="http://schemas.microsoft.com/office/drawing/2014/main" id="{DAF19553-9B78-40F8-AD06-298691279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120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47" name="Picture 6" descr="null">
          <a:extLst>
            <a:ext uri="{FF2B5EF4-FFF2-40B4-BE49-F238E27FC236}">
              <a16:creationId xmlns:a16="http://schemas.microsoft.com/office/drawing/2014/main" id="{E4E64091-57DB-4621-AD85-B532260EA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48" name="Picture 7" descr="null">
          <a:extLst>
            <a:ext uri="{FF2B5EF4-FFF2-40B4-BE49-F238E27FC236}">
              <a16:creationId xmlns:a16="http://schemas.microsoft.com/office/drawing/2014/main" id="{BE541B30-FC51-4F2A-9A69-C704297B72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49" name="Picture 8" descr="null">
          <a:extLst>
            <a:ext uri="{FF2B5EF4-FFF2-40B4-BE49-F238E27FC236}">
              <a16:creationId xmlns:a16="http://schemas.microsoft.com/office/drawing/2014/main" id="{210FEEA2-EA8E-43A9-9C68-61DB242879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0" name="Picture 6" descr="null">
          <a:extLst>
            <a:ext uri="{FF2B5EF4-FFF2-40B4-BE49-F238E27FC236}">
              <a16:creationId xmlns:a16="http://schemas.microsoft.com/office/drawing/2014/main" id="{C6537A14-8DDD-429D-AAC2-0D20331D2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1" name="Picture 7" descr="null">
          <a:extLst>
            <a:ext uri="{FF2B5EF4-FFF2-40B4-BE49-F238E27FC236}">
              <a16:creationId xmlns:a16="http://schemas.microsoft.com/office/drawing/2014/main" id="{2095DCF7-BCBF-491F-A1A8-5F3B2A8B7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2" name="Picture 8" descr="null">
          <a:extLst>
            <a:ext uri="{FF2B5EF4-FFF2-40B4-BE49-F238E27FC236}">
              <a16:creationId xmlns:a16="http://schemas.microsoft.com/office/drawing/2014/main" id="{4ED8A8E3-1807-4B61-81A4-672C813094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3" name="Picture 6" descr="null">
          <a:extLst>
            <a:ext uri="{FF2B5EF4-FFF2-40B4-BE49-F238E27FC236}">
              <a16:creationId xmlns:a16="http://schemas.microsoft.com/office/drawing/2014/main" id="{D727785A-00A7-4FD3-9188-895B43BDB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4" name="Picture 7" descr="null">
          <a:extLst>
            <a:ext uri="{FF2B5EF4-FFF2-40B4-BE49-F238E27FC236}">
              <a16:creationId xmlns:a16="http://schemas.microsoft.com/office/drawing/2014/main" id="{2877863C-9E03-40AE-BBFF-766C0198B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5" name="Picture 8" descr="null">
          <a:extLst>
            <a:ext uri="{FF2B5EF4-FFF2-40B4-BE49-F238E27FC236}">
              <a16:creationId xmlns:a16="http://schemas.microsoft.com/office/drawing/2014/main" id="{33D85E93-9771-4A36-BD16-54FCC55A7F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6" name="Picture 6" descr="null">
          <a:extLst>
            <a:ext uri="{FF2B5EF4-FFF2-40B4-BE49-F238E27FC236}">
              <a16:creationId xmlns:a16="http://schemas.microsoft.com/office/drawing/2014/main" id="{F5A8978E-04CD-44F7-8046-7B04F96BA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7" name="Picture 7" descr="null">
          <a:extLst>
            <a:ext uri="{FF2B5EF4-FFF2-40B4-BE49-F238E27FC236}">
              <a16:creationId xmlns:a16="http://schemas.microsoft.com/office/drawing/2014/main" id="{147EB52A-BD30-4496-9255-D05365F716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8" name="Picture 8" descr="null">
          <a:extLst>
            <a:ext uri="{FF2B5EF4-FFF2-40B4-BE49-F238E27FC236}">
              <a16:creationId xmlns:a16="http://schemas.microsoft.com/office/drawing/2014/main" id="{D3B0A4D4-0F5E-45B4-940C-7A8E7A25B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59" name="Picture 6" descr="null">
          <a:extLst>
            <a:ext uri="{FF2B5EF4-FFF2-40B4-BE49-F238E27FC236}">
              <a16:creationId xmlns:a16="http://schemas.microsoft.com/office/drawing/2014/main" id="{1DA89E0F-39D8-4944-A602-F3CE8A098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0" name="Picture 7" descr="null">
          <a:extLst>
            <a:ext uri="{FF2B5EF4-FFF2-40B4-BE49-F238E27FC236}">
              <a16:creationId xmlns:a16="http://schemas.microsoft.com/office/drawing/2014/main" id="{F08218C0-951C-4B78-AD79-EE55C6C62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1" name="Picture 8" descr="null">
          <a:extLst>
            <a:ext uri="{FF2B5EF4-FFF2-40B4-BE49-F238E27FC236}">
              <a16:creationId xmlns:a16="http://schemas.microsoft.com/office/drawing/2014/main" id="{1A4CFA30-1352-4C4B-B72B-F78669CC5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2" name="Picture 6" descr="null">
          <a:extLst>
            <a:ext uri="{FF2B5EF4-FFF2-40B4-BE49-F238E27FC236}">
              <a16:creationId xmlns:a16="http://schemas.microsoft.com/office/drawing/2014/main" id="{9B87C869-366D-4B7E-8A20-50A245FCAF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3" name="Picture 7" descr="null">
          <a:extLst>
            <a:ext uri="{FF2B5EF4-FFF2-40B4-BE49-F238E27FC236}">
              <a16:creationId xmlns:a16="http://schemas.microsoft.com/office/drawing/2014/main" id="{68A5E85A-605F-413B-9665-F150A7924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562</xdr:row>
      <xdr:rowOff>0</xdr:rowOff>
    </xdr:from>
    <xdr:to>
      <xdr:col>1</xdr:col>
      <xdr:colOff>9525</xdr:colOff>
      <xdr:row>562</xdr:row>
      <xdr:rowOff>19050</xdr:rowOff>
    </xdr:to>
    <xdr:pic>
      <xdr:nvPicPr>
        <xdr:cNvPr id="64" name="Picture 8" descr="null">
          <a:extLst>
            <a:ext uri="{FF2B5EF4-FFF2-40B4-BE49-F238E27FC236}">
              <a16:creationId xmlns:a16="http://schemas.microsoft.com/office/drawing/2014/main" id="{E4DAFC37-91D4-46F7-888A-BAB387C561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562</xdr:row>
      <xdr:rowOff>0</xdr:rowOff>
    </xdr:from>
    <xdr:to>
      <xdr:col>2</xdr:col>
      <xdr:colOff>9525</xdr:colOff>
      <xdr:row>562</xdr:row>
      <xdr:rowOff>19050</xdr:rowOff>
    </xdr:to>
    <xdr:pic>
      <xdr:nvPicPr>
        <xdr:cNvPr id="65" name="Picture 6" descr="null">
          <a:extLst>
            <a:ext uri="{FF2B5EF4-FFF2-40B4-BE49-F238E27FC236}">
              <a16:creationId xmlns:a16="http://schemas.microsoft.com/office/drawing/2014/main" id="{3C9A83BE-2C6A-4525-AB87-792FD4F1F3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562</xdr:row>
      <xdr:rowOff>0</xdr:rowOff>
    </xdr:from>
    <xdr:to>
      <xdr:col>2</xdr:col>
      <xdr:colOff>9525</xdr:colOff>
      <xdr:row>562</xdr:row>
      <xdr:rowOff>19050</xdr:rowOff>
    </xdr:to>
    <xdr:pic>
      <xdr:nvPicPr>
        <xdr:cNvPr id="66" name="Picture 7" descr="null">
          <a:extLst>
            <a:ext uri="{FF2B5EF4-FFF2-40B4-BE49-F238E27FC236}">
              <a16:creationId xmlns:a16="http://schemas.microsoft.com/office/drawing/2014/main" id="{CE648076-F316-4DAB-948E-904046A78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562</xdr:row>
      <xdr:rowOff>0</xdr:rowOff>
    </xdr:from>
    <xdr:to>
      <xdr:col>2</xdr:col>
      <xdr:colOff>9525</xdr:colOff>
      <xdr:row>562</xdr:row>
      <xdr:rowOff>19050</xdr:rowOff>
    </xdr:to>
    <xdr:pic>
      <xdr:nvPicPr>
        <xdr:cNvPr id="67" name="Picture 8" descr="null">
          <a:extLst>
            <a:ext uri="{FF2B5EF4-FFF2-40B4-BE49-F238E27FC236}">
              <a16:creationId xmlns:a16="http://schemas.microsoft.com/office/drawing/2014/main" id="{929CEF5C-4A94-4E39-82B3-8821893936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03692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1235</xdr:row>
      <xdr:rowOff>0</xdr:rowOff>
    </xdr:from>
    <xdr:to>
      <xdr:col>2</xdr:col>
      <xdr:colOff>9525</xdr:colOff>
      <xdr:row>1235</xdr:row>
      <xdr:rowOff>9525</xdr:rowOff>
    </xdr:to>
    <xdr:pic>
      <xdr:nvPicPr>
        <xdr:cNvPr id="68" name="Picture 6" descr="null">
          <a:extLst>
            <a:ext uri="{FF2B5EF4-FFF2-40B4-BE49-F238E27FC236}">
              <a16:creationId xmlns:a16="http://schemas.microsoft.com/office/drawing/2014/main" id="{D3AE0B40-7519-44A1-A998-B3C5E8867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4495800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1235</xdr:row>
      <xdr:rowOff>0</xdr:rowOff>
    </xdr:from>
    <xdr:to>
      <xdr:col>2</xdr:col>
      <xdr:colOff>9525</xdr:colOff>
      <xdr:row>1235</xdr:row>
      <xdr:rowOff>9525</xdr:rowOff>
    </xdr:to>
    <xdr:pic>
      <xdr:nvPicPr>
        <xdr:cNvPr id="69" name="Picture 7" descr="null">
          <a:extLst>
            <a:ext uri="{FF2B5EF4-FFF2-40B4-BE49-F238E27FC236}">
              <a16:creationId xmlns:a16="http://schemas.microsoft.com/office/drawing/2014/main" id="{60007CB8-FACC-4646-A196-E190B7C87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4495800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1235</xdr:row>
      <xdr:rowOff>0</xdr:rowOff>
    </xdr:from>
    <xdr:to>
      <xdr:col>2</xdr:col>
      <xdr:colOff>9525</xdr:colOff>
      <xdr:row>1235</xdr:row>
      <xdr:rowOff>9525</xdr:rowOff>
    </xdr:to>
    <xdr:pic>
      <xdr:nvPicPr>
        <xdr:cNvPr id="70" name="Picture 8" descr="null">
          <a:extLst>
            <a:ext uri="{FF2B5EF4-FFF2-40B4-BE49-F238E27FC236}">
              <a16:creationId xmlns:a16="http://schemas.microsoft.com/office/drawing/2014/main" id="{2809E662-A8DF-44A5-B02C-0F73A8041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4495800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333375</xdr:colOff>
      <xdr:row>0</xdr:row>
      <xdr:rowOff>38100</xdr:rowOff>
    </xdr:from>
    <xdr:to>
      <xdr:col>5</xdr:col>
      <xdr:colOff>908050</xdr:colOff>
      <xdr:row>2</xdr:row>
      <xdr:rowOff>139900</xdr:rowOff>
    </xdr:to>
    <xdr:pic>
      <xdr:nvPicPr>
        <xdr:cNvPr id="2" name="Slika 1">
          <a:extLst>
            <a:ext uri="{FF2B5EF4-FFF2-40B4-BE49-F238E27FC236}">
              <a16:creationId xmlns:a16="http://schemas.microsoft.com/office/drawing/2014/main" id="{57A6190B-6FE1-469C-AD28-891D52DFF4F1}"/>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
                  </a14:imgEffect>
                </a14:imgLayer>
              </a14:imgProps>
            </a:ext>
            <a:ext uri="{28A0092B-C50C-407E-A947-70E740481C1C}">
              <a14:useLocalDpi xmlns:a14="http://schemas.microsoft.com/office/drawing/2010/main" val="0"/>
            </a:ext>
          </a:extLst>
        </a:blip>
        <a:stretch>
          <a:fillRect/>
        </a:stretch>
      </xdr:blipFill>
      <xdr:spPr>
        <a:xfrm>
          <a:off x="4791075" y="38100"/>
          <a:ext cx="1193800" cy="425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0"/>
  <sheetViews>
    <sheetView view="pageBreakPreview" zoomScaleNormal="100" zoomScaleSheetLayoutView="100" workbookViewId="0">
      <selection activeCell="B10" sqref="B10:D10"/>
    </sheetView>
  </sheetViews>
  <sheetFormatPr defaultRowHeight="14.25"/>
  <cols>
    <col min="1" max="1" width="2.5703125" style="9" customWidth="1"/>
    <col min="2" max="2" width="57.7109375" style="10" customWidth="1"/>
    <col min="3" max="3" width="10.140625" style="7" customWidth="1"/>
    <col min="4" max="4" width="17.7109375" style="8" customWidth="1"/>
    <col min="5" max="5" width="16.7109375" style="5" customWidth="1"/>
    <col min="6" max="6" width="15.7109375" style="5" customWidth="1"/>
    <col min="7" max="7" width="9.140625" style="5" hidden="1" customWidth="1"/>
    <col min="8" max="16384" width="9.140625" style="5"/>
  </cols>
  <sheetData>
    <row r="1" spans="1:4" s="73" customFormat="1" ht="11.1" customHeight="1">
      <c r="A1" s="70" t="s">
        <v>19</v>
      </c>
      <c r="B1" s="71"/>
      <c r="C1" s="72"/>
      <c r="D1" s="72" t="s">
        <v>235</v>
      </c>
    </row>
    <row r="2" spans="1:4" s="77" customFormat="1" ht="11.25">
      <c r="A2" s="74" t="s">
        <v>33</v>
      </c>
      <c r="B2" s="75"/>
      <c r="C2" s="76"/>
    </row>
    <row r="3" spans="1:4" s="77" customFormat="1" ht="11.1" customHeight="1">
      <c r="A3" s="74" t="s">
        <v>34</v>
      </c>
      <c r="B3" s="75"/>
    </row>
    <row r="4" spans="1:4" s="77" customFormat="1" ht="11.1" customHeight="1">
      <c r="A4" s="74"/>
      <c r="B4" s="75"/>
    </row>
    <row r="5" spans="1:4" s="77" customFormat="1" ht="11.1" customHeight="1">
      <c r="A5" s="74"/>
      <c r="B5" s="75"/>
    </row>
    <row r="6" spans="1:4" s="77" customFormat="1" ht="11.1" customHeight="1">
      <c r="A6" s="74"/>
      <c r="B6" s="75"/>
    </row>
    <row r="7" spans="1:4" s="77" customFormat="1" ht="11.1" customHeight="1">
      <c r="A7" s="74"/>
      <c r="B7" s="75"/>
    </row>
    <row r="8" spans="1:4" s="2" customFormat="1" ht="12.75">
      <c r="A8" s="78"/>
      <c r="B8" s="79" t="s">
        <v>29</v>
      </c>
      <c r="C8" s="1"/>
    </row>
    <row r="9" spans="1:4" s="2" customFormat="1" ht="12.75">
      <c r="A9" s="78"/>
      <c r="B9" s="79"/>
      <c r="C9" s="1"/>
    </row>
    <row r="10" spans="1:4" s="2" customFormat="1" ht="41.25" customHeight="1">
      <c r="A10" s="3"/>
      <c r="B10" s="1685" t="s">
        <v>236</v>
      </c>
      <c r="C10" s="1686"/>
      <c r="D10" s="1686"/>
    </row>
    <row r="11" spans="1:4" s="2" customFormat="1" ht="25.5" customHeight="1">
      <c r="A11" s="3"/>
      <c r="B11" s="1686"/>
      <c r="C11" s="1686"/>
      <c r="D11" s="1686"/>
    </row>
    <row r="12" spans="1:4" s="2" customFormat="1" ht="15.75">
      <c r="A12" s="3"/>
      <c r="B12" s="4"/>
      <c r="C12" s="1"/>
    </row>
    <row r="13" spans="1:4" s="2" customFormat="1" ht="15.75">
      <c r="A13" s="3"/>
      <c r="B13" s="4"/>
      <c r="C13" s="1"/>
    </row>
    <row r="14" spans="1:4" s="2" customFormat="1" ht="15.75">
      <c r="A14" s="3"/>
      <c r="B14" s="4"/>
      <c r="C14" s="1"/>
    </row>
    <row r="15" spans="1:4" customFormat="1" ht="15">
      <c r="A15" s="80"/>
      <c r="B15" s="81"/>
      <c r="C15" s="82"/>
    </row>
    <row r="16" spans="1:4" s="85" customFormat="1" ht="12.75">
      <c r="A16" s="83"/>
      <c r="B16" s="79" t="s">
        <v>30</v>
      </c>
      <c r="C16" s="84"/>
    </row>
    <row r="17" spans="1:3" s="85" customFormat="1" ht="12.75">
      <c r="A17" s="83"/>
      <c r="B17" s="79"/>
      <c r="C17" s="84"/>
    </row>
    <row r="18" spans="1:3" s="2" customFormat="1" ht="15.75">
      <c r="A18" s="3"/>
      <c r="B18" s="4" t="s">
        <v>237</v>
      </c>
      <c r="C18" s="1"/>
    </row>
    <row r="19" spans="1:3" s="2" customFormat="1" ht="15.75">
      <c r="A19" s="3"/>
      <c r="B19" s="4" t="s">
        <v>238</v>
      </c>
      <c r="C19" s="1"/>
    </row>
    <row r="20" spans="1:3" customFormat="1" ht="15.75">
      <c r="A20" s="80"/>
      <c r="B20" s="4" t="s">
        <v>239</v>
      </c>
      <c r="C20" s="82"/>
    </row>
    <row r="21" spans="1:3" customFormat="1" ht="15">
      <c r="A21" s="80"/>
      <c r="B21" s="81"/>
      <c r="C21" s="82"/>
    </row>
    <row r="22" spans="1:3" customFormat="1" ht="15">
      <c r="A22" s="80"/>
      <c r="B22" s="81"/>
      <c r="C22" s="82"/>
    </row>
    <row r="23" spans="1:3" customFormat="1" ht="15">
      <c r="A23" s="80"/>
      <c r="B23" s="81"/>
      <c r="C23" s="82"/>
    </row>
    <row r="24" spans="1:3" customFormat="1" ht="15">
      <c r="A24" s="80"/>
      <c r="B24" s="81"/>
      <c r="C24" s="82"/>
    </row>
    <row r="25" spans="1:3" customFormat="1" ht="15">
      <c r="A25" s="80"/>
      <c r="B25" s="81"/>
      <c r="C25" s="82"/>
    </row>
    <row r="26" spans="1:3" customFormat="1" ht="20.25">
      <c r="A26" s="86"/>
      <c r="B26" s="87" t="s">
        <v>4764</v>
      </c>
      <c r="C26" s="82"/>
    </row>
    <row r="27" spans="1:3" customFormat="1" ht="20.25">
      <c r="A27" s="86"/>
      <c r="B27" s="88"/>
      <c r="C27" s="82"/>
    </row>
    <row r="28" spans="1:3" customFormat="1" ht="15">
      <c r="A28" s="80"/>
      <c r="B28" s="81"/>
      <c r="C28" s="82"/>
    </row>
    <row r="29" spans="1:3" customFormat="1" ht="15">
      <c r="A29" s="80"/>
      <c r="B29" s="81"/>
      <c r="C29" s="82"/>
    </row>
    <row r="30" spans="1:3" customFormat="1" ht="15">
      <c r="A30" s="80"/>
      <c r="B30" s="81"/>
      <c r="C30" s="82"/>
    </row>
    <row r="31" spans="1:3" customFormat="1" ht="15">
      <c r="A31" s="80"/>
      <c r="B31" s="81"/>
      <c r="C31" s="82"/>
    </row>
    <row r="32" spans="1:3" customFormat="1" ht="15">
      <c r="A32" s="80"/>
      <c r="B32" s="81"/>
      <c r="C32" s="82"/>
    </row>
    <row r="33" spans="1:5" customFormat="1" ht="15">
      <c r="A33" s="80"/>
      <c r="B33" s="81"/>
      <c r="C33" s="82"/>
    </row>
    <row r="34" spans="1:5" customFormat="1" ht="15">
      <c r="A34" s="80"/>
      <c r="B34" s="81"/>
      <c r="C34" s="82"/>
    </row>
    <row r="35" spans="1:5" s="90" customFormat="1" ht="15">
      <c r="A35" s="80"/>
      <c r="B35" s="81"/>
      <c r="C35" s="89"/>
    </row>
    <row r="36" spans="1:5" s="94" customFormat="1">
      <c r="A36" s="91"/>
      <c r="B36" s="92" t="s">
        <v>49</v>
      </c>
      <c r="C36" s="93"/>
    </row>
    <row r="37" spans="1:5" s="94" customFormat="1">
      <c r="A37" s="91"/>
      <c r="B37" s="92"/>
      <c r="C37" s="93"/>
    </row>
    <row r="38" spans="1:5" s="94" customFormat="1">
      <c r="A38" s="91"/>
      <c r="B38" s="92"/>
      <c r="C38" s="93"/>
    </row>
    <row r="39" spans="1:5" s="94" customFormat="1">
      <c r="A39" s="91"/>
      <c r="B39" s="92"/>
      <c r="C39" s="93"/>
    </row>
    <row r="40" spans="1:5" s="94" customFormat="1">
      <c r="A40" s="91"/>
      <c r="B40" s="92"/>
      <c r="C40" s="93"/>
    </row>
    <row r="41" spans="1:5" s="94" customFormat="1">
      <c r="A41" s="91"/>
      <c r="B41" s="92"/>
      <c r="C41" s="93"/>
    </row>
    <row r="42" spans="1:5" ht="28.5" customHeight="1">
      <c r="A42" s="95"/>
      <c r="B42" s="1687" t="s">
        <v>80</v>
      </c>
      <c r="C42" s="1687"/>
      <c r="D42" s="1687"/>
    </row>
    <row r="43" spans="1:5" ht="28.5" customHeight="1">
      <c r="A43" s="95"/>
      <c r="B43" s="92"/>
      <c r="C43" s="92"/>
      <c r="D43" s="92"/>
    </row>
    <row r="44" spans="1:5" s="90" customFormat="1" ht="15">
      <c r="A44" s="80"/>
      <c r="B44" s="81"/>
      <c r="C44" s="89"/>
    </row>
    <row r="45" spans="1:5" ht="28.5" customHeight="1">
      <c r="A45" s="95"/>
      <c r="B45" s="1687" t="s">
        <v>31</v>
      </c>
      <c r="C45" s="1687"/>
      <c r="D45" s="1687"/>
    </row>
    <row r="46" spans="1:5" ht="22.5" customHeight="1">
      <c r="A46" s="96"/>
      <c r="B46" s="92" t="s">
        <v>3812</v>
      </c>
      <c r="C46" s="1687"/>
      <c r="D46" s="1687"/>
    </row>
    <row r="47" spans="1:5" s="90" customFormat="1" ht="15">
      <c r="A47" s="80"/>
      <c r="B47" s="81"/>
      <c r="C47" s="89"/>
    </row>
    <row r="48" spans="1:5" s="6" customFormat="1" ht="15.75">
      <c r="A48" s="97"/>
      <c r="B48" s="98"/>
      <c r="C48" s="99"/>
      <c r="D48" s="100"/>
      <c r="E48" s="101"/>
    </row>
    <row r="49" spans="1:6" ht="18">
      <c r="A49" s="95"/>
      <c r="B49" s="92"/>
    </row>
    <row r="50" spans="1:6" ht="15.75">
      <c r="A50" s="96"/>
      <c r="B50" s="92"/>
    </row>
    <row r="51" spans="1:6">
      <c r="B51" s="92"/>
      <c r="E51" s="8"/>
    </row>
    <row r="52" spans="1:6" ht="15">
      <c r="B52" s="81"/>
    </row>
    <row r="53" spans="1:6" ht="18">
      <c r="B53" s="102"/>
      <c r="E53" s="8"/>
    </row>
    <row r="54" spans="1:6" ht="15.75">
      <c r="B54" s="103"/>
    </row>
    <row r="55" spans="1:6">
      <c r="E55" s="8"/>
    </row>
    <row r="57" spans="1:6" ht="71.25" customHeight="1"/>
    <row r="58" spans="1:6">
      <c r="F58" s="104"/>
    </row>
    <row r="59" spans="1:6">
      <c r="E59" s="8"/>
    </row>
    <row r="60" spans="1:6">
      <c r="E60" s="8"/>
    </row>
    <row r="61" spans="1:6">
      <c r="E61" s="8"/>
    </row>
    <row r="62" spans="1:6">
      <c r="B62" s="105"/>
      <c r="E62" s="8"/>
    </row>
    <row r="63" spans="1:6" ht="14.25" customHeight="1">
      <c r="B63" s="106"/>
      <c r="D63" s="5"/>
      <c r="E63" s="107"/>
    </row>
    <row r="64" spans="1:6" ht="42.75" customHeight="1">
      <c r="B64" s="106"/>
      <c r="E64" s="8"/>
    </row>
    <row r="65" spans="2:6" ht="14.25" customHeight="1">
      <c r="B65" s="106"/>
      <c r="E65" s="8"/>
    </row>
    <row r="66" spans="2:6" ht="57" customHeight="1">
      <c r="E66" s="8"/>
    </row>
    <row r="69" spans="2:6">
      <c r="E69" s="8"/>
    </row>
    <row r="70" spans="2:6">
      <c r="F70" s="108"/>
    </row>
    <row r="71" spans="2:6" ht="159.94999999999999" customHeight="1">
      <c r="F71" s="108"/>
    </row>
    <row r="73" spans="2:6">
      <c r="E73" s="8"/>
    </row>
    <row r="74" spans="2:6">
      <c r="B74" s="106"/>
      <c r="E74" s="8"/>
    </row>
    <row r="75" spans="2:6">
      <c r="E75" s="8"/>
    </row>
    <row r="76" spans="2:6">
      <c r="B76" s="106"/>
      <c r="E76" s="8"/>
    </row>
    <row r="77" spans="2:6">
      <c r="B77" s="106"/>
      <c r="E77" s="8"/>
    </row>
    <row r="78" spans="2:6">
      <c r="B78" s="106"/>
      <c r="E78" s="8"/>
    </row>
    <row r="79" spans="2:6" ht="159.94999999999999" customHeight="1">
      <c r="B79" s="106"/>
      <c r="F79" s="108"/>
    </row>
    <row r="80" spans="2:6">
      <c r="B80" s="106"/>
      <c r="C80" s="109"/>
    </row>
    <row r="81" spans="2:5">
      <c r="B81" s="106"/>
      <c r="E81" s="8"/>
    </row>
    <row r="82" spans="2:5">
      <c r="B82" s="106"/>
      <c r="E82" s="8"/>
    </row>
    <row r="83" spans="2:5">
      <c r="E83" s="8"/>
    </row>
    <row r="84" spans="2:5">
      <c r="B84" s="106"/>
    </row>
    <row r="85" spans="2:5">
      <c r="B85" s="106"/>
      <c r="E85" s="8"/>
    </row>
    <row r="86" spans="2:5">
      <c r="B86" s="106"/>
      <c r="E86" s="8"/>
    </row>
    <row r="87" spans="2:5" ht="60" customHeight="1">
      <c r="E87" s="8"/>
    </row>
    <row r="88" spans="2:5">
      <c r="B88" s="110"/>
      <c r="E88" s="8"/>
    </row>
    <row r="89" spans="2:5">
      <c r="E89" s="8"/>
    </row>
    <row r="91" spans="2:5">
      <c r="E91" s="8"/>
    </row>
    <row r="92" spans="2:5">
      <c r="D92" s="5"/>
      <c r="E92" s="107"/>
    </row>
    <row r="93" spans="2:5">
      <c r="E93" s="8"/>
    </row>
    <row r="95" spans="2:5" ht="85.5" customHeight="1">
      <c r="E95" s="8"/>
    </row>
    <row r="96" spans="2:5">
      <c r="E96" s="8"/>
    </row>
    <row r="97" spans="1:5" ht="28.5" customHeight="1">
      <c r="E97" s="8"/>
    </row>
    <row r="98" spans="1:5">
      <c r="C98" s="111"/>
      <c r="D98" s="11"/>
      <c r="E98" s="11"/>
    </row>
    <row r="99" spans="1:5" ht="185.25" customHeight="1">
      <c r="A99" s="112"/>
      <c r="C99" s="111"/>
      <c r="D99" s="11"/>
      <c r="E99" s="11"/>
    </row>
    <row r="100" spans="1:5" s="11" customFormat="1">
      <c r="A100" s="108"/>
      <c r="B100" s="10"/>
      <c r="C100" s="111"/>
      <c r="D100" s="8"/>
      <c r="E100" s="8"/>
    </row>
    <row r="101" spans="1:5" s="11" customFormat="1">
      <c r="A101" s="108"/>
      <c r="B101" s="10"/>
      <c r="C101" s="111"/>
      <c r="D101" s="8"/>
      <c r="E101" s="8"/>
    </row>
    <row r="102" spans="1:5" s="11" customFormat="1">
      <c r="A102" s="108"/>
      <c r="B102" s="10"/>
      <c r="C102" s="111"/>
      <c r="D102" s="8"/>
      <c r="E102" s="8"/>
    </row>
    <row r="103" spans="1:5" s="11" customFormat="1">
      <c r="A103" s="108"/>
      <c r="B103" s="113"/>
      <c r="C103" s="111"/>
      <c r="D103" s="8"/>
      <c r="E103" s="8"/>
    </row>
    <row r="104" spans="1:5" s="11" customFormat="1">
      <c r="A104" s="108"/>
      <c r="B104" s="114"/>
      <c r="C104" s="111"/>
      <c r="D104" s="8"/>
      <c r="E104" s="8"/>
    </row>
    <row r="105" spans="1:5" s="11" customFormat="1">
      <c r="A105" s="9"/>
      <c r="B105" s="114"/>
      <c r="C105" s="111"/>
      <c r="D105" s="8"/>
      <c r="E105" s="8"/>
    </row>
    <row r="106" spans="1:5" s="11" customFormat="1" ht="114" customHeight="1">
      <c r="A106" s="112"/>
      <c r="B106" s="114"/>
      <c r="C106" s="111"/>
    </row>
    <row r="107" spans="1:5" s="11" customFormat="1">
      <c r="A107" s="9"/>
      <c r="B107" s="114"/>
      <c r="C107" s="111"/>
      <c r="D107" s="8"/>
      <c r="E107" s="8"/>
    </row>
    <row r="108" spans="1:5" s="11" customFormat="1">
      <c r="A108" s="9"/>
      <c r="B108" s="114"/>
      <c r="C108" s="111"/>
      <c r="D108" s="8"/>
      <c r="E108" s="8"/>
    </row>
    <row r="109" spans="1:5" s="11" customFormat="1" ht="15">
      <c r="A109" s="115"/>
      <c r="B109" s="106"/>
      <c r="C109" s="116"/>
      <c r="D109" s="117"/>
      <c r="E109" s="117"/>
    </row>
    <row r="110" spans="1:5" s="11" customFormat="1">
      <c r="A110" s="9"/>
      <c r="B110" s="113"/>
      <c r="C110" s="7"/>
      <c r="D110" s="8"/>
      <c r="E110" s="5"/>
    </row>
    <row r="111" spans="1:5" s="11" customFormat="1">
      <c r="A111" s="9"/>
      <c r="B111" s="106"/>
      <c r="C111" s="7"/>
      <c r="D111" s="8"/>
      <c r="E111" s="5"/>
    </row>
    <row r="112" spans="1:5" s="11" customFormat="1">
      <c r="A112" s="9"/>
      <c r="B112" s="106"/>
      <c r="C112" s="7"/>
      <c r="D112" s="8"/>
      <c r="E112" s="5"/>
    </row>
    <row r="113" spans="1:5" s="11" customFormat="1" ht="15.75">
      <c r="A113" s="9"/>
      <c r="B113" s="103"/>
      <c r="C113" s="7"/>
      <c r="D113" s="8"/>
      <c r="E113" s="5"/>
    </row>
    <row r="114" spans="1:5" s="11" customFormat="1">
      <c r="A114" s="9"/>
      <c r="B114" s="10"/>
      <c r="C114" s="7"/>
      <c r="D114" s="8"/>
      <c r="E114" s="5"/>
    </row>
    <row r="115" spans="1:5" s="11" customFormat="1">
      <c r="A115" s="9"/>
      <c r="B115" s="10"/>
      <c r="C115" s="7"/>
      <c r="D115" s="8"/>
      <c r="E115" s="5"/>
    </row>
    <row r="117" spans="1:5" s="11" customFormat="1">
      <c r="A117" s="9"/>
      <c r="B117" s="10"/>
      <c r="C117" s="7"/>
      <c r="D117" s="8"/>
      <c r="E117" s="5"/>
    </row>
    <row r="119" spans="1:5" s="12" customFormat="1" ht="15">
      <c r="A119" s="9"/>
      <c r="B119" s="10"/>
      <c r="C119" s="7"/>
      <c r="D119" s="8"/>
      <c r="E119" s="5"/>
    </row>
    <row r="120" spans="1:5" s="13" customFormat="1">
      <c r="A120" s="9"/>
      <c r="B120" s="10"/>
      <c r="C120" s="7"/>
      <c r="D120" s="8"/>
      <c r="E120" s="5"/>
    </row>
  </sheetData>
  <sheetProtection algorithmName="SHA-512" hashValue="SyUSnMIrPQOTOVhEZRxiPBTOvkYW5NDCEDba3VoG/WoFCx8pHodoqo8gZq40ZatN+vQz5R29iF5Nl/1FVZ6Y4w==" saltValue="PuG9ExcrPrfDpzummoI3lw==" spinCount="100000" sheet="1" objects="1" scenarios="1"/>
  <mergeCells count="5">
    <mergeCell ref="B10:D10"/>
    <mergeCell ref="B45:D45"/>
    <mergeCell ref="C46:D46"/>
    <mergeCell ref="B11:D11"/>
    <mergeCell ref="B42:D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
  <sheetViews>
    <sheetView view="pageBreakPreview" zoomScaleNormal="100" zoomScaleSheetLayoutView="100" workbookViewId="0">
      <selection activeCell="E15" sqref="E15"/>
    </sheetView>
  </sheetViews>
  <sheetFormatPr defaultRowHeight="14.25"/>
  <cols>
    <col min="1" max="1" width="11.7109375" style="9" customWidth="1"/>
    <col min="2" max="2" width="41.7109375" style="10" customWidth="1"/>
    <col min="3" max="3" width="5.7109375" style="7" customWidth="1"/>
    <col min="4" max="4" width="12.140625" style="8" customWidth="1"/>
    <col min="5" max="5" width="17.7109375" style="8" customWidth="1"/>
    <col min="6" max="6" width="9.140625" style="5" hidden="1" customWidth="1"/>
    <col min="7" max="16384" width="9.140625" style="5"/>
  </cols>
  <sheetData>
    <row r="1" spans="1:6" s="17" customFormat="1" ht="11.1" customHeight="1">
      <c r="A1" s="14"/>
      <c r="B1" s="15"/>
      <c r="C1" s="16"/>
      <c r="E1" s="18"/>
    </row>
    <row r="2" spans="1:6" s="2" customFormat="1" ht="15.75">
      <c r="A2" s="3"/>
      <c r="B2" s="4"/>
      <c r="C2" s="1"/>
    </row>
    <row r="3" spans="1:6" s="23" customFormat="1" ht="17.100000000000001" customHeight="1" thickBot="1">
      <c r="A3" s="19"/>
      <c r="B3" s="20"/>
      <c r="C3" s="21"/>
      <c r="D3" s="22"/>
      <c r="E3" s="22"/>
    </row>
    <row r="4" spans="1:6" s="1373" customFormat="1" ht="22.5" customHeight="1" thickBot="1">
      <c r="A4" s="1372"/>
      <c r="B4" s="1688" t="s">
        <v>66</v>
      </c>
      <c r="C4" s="1688"/>
      <c r="D4" s="1688"/>
      <c r="E4" s="1689"/>
    </row>
    <row r="5" spans="1:6" s="11" customFormat="1" ht="12.75" customHeight="1">
      <c r="A5" s="1374"/>
      <c r="B5" s="1375"/>
      <c r="C5" s="7"/>
      <c r="D5" s="8"/>
      <c r="E5" s="1376"/>
    </row>
    <row r="6" spans="1:6" s="6" customFormat="1" ht="15.95" customHeight="1">
      <c r="A6" s="1377" t="s">
        <v>5</v>
      </c>
      <c r="B6" s="1378" t="str">
        <f>'GRADBENA DELA'!B576</f>
        <v>GRADBENA DELA</v>
      </c>
      <c r="C6" s="1379"/>
      <c r="D6" s="1380"/>
      <c r="E6" s="1380">
        <f>'GRADBENA DELA'!F576</f>
        <v>0</v>
      </c>
      <c r="F6" s="1381"/>
    </row>
    <row r="7" spans="1:6" s="1384" customFormat="1" ht="15.95" customHeight="1">
      <c r="A7" s="1377" t="s">
        <v>14</v>
      </c>
      <c r="B7" s="1378" t="str">
        <f>'OBRTNIŠKA DELA'!B1110</f>
        <v>OBRTNIŠKA DELA</v>
      </c>
      <c r="C7" s="1382"/>
      <c r="D7" s="1383"/>
      <c r="E7" s="1383">
        <f>'OBRTNIŠKA DELA'!F1110</f>
        <v>0</v>
      </c>
    </row>
    <row r="8" spans="1:6" s="1385" customFormat="1" ht="15.95" customHeight="1">
      <c r="A8" s="1377" t="s">
        <v>62</v>
      </c>
      <c r="B8" s="1378" t="s">
        <v>44</v>
      </c>
      <c r="C8" s="1382"/>
      <c r="D8" s="1383"/>
      <c r="E8" s="1383">
        <f>'ELEKTRO INŠTALACIJE'!F1259</f>
        <v>0</v>
      </c>
    </row>
    <row r="9" spans="1:6" s="1384" customFormat="1" ht="15.95" customHeight="1">
      <c r="A9" s="1377" t="s">
        <v>32</v>
      </c>
      <c r="B9" s="1378" t="s">
        <v>45</v>
      </c>
      <c r="C9" s="1382"/>
      <c r="D9" s="1383"/>
      <c r="E9" s="1383">
        <f>'STROJNE INŠTALACIJE'!F5229</f>
        <v>0</v>
      </c>
    </row>
    <row r="10" spans="1:6" s="1384" customFormat="1" ht="15.95" customHeight="1">
      <c r="A10" s="1377" t="s">
        <v>975</v>
      </c>
      <c r="B10" s="1378" t="str">
        <f>'OSTALA DELA'!B50</f>
        <v>OSTALA DELA</v>
      </c>
      <c r="C10" s="1382"/>
      <c r="D10" s="1383"/>
      <c r="E10" s="1383">
        <f>'OSTALA DELA'!F56</f>
        <v>0</v>
      </c>
    </row>
    <row r="11" spans="1:6" s="1385" customFormat="1" ht="15.95" customHeight="1">
      <c r="A11" s="1386" t="s">
        <v>42</v>
      </c>
      <c r="B11" s="1387" t="s">
        <v>3810</v>
      </c>
      <c r="C11" s="1382"/>
      <c r="D11" s="1383"/>
      <c r="E11" s="1383">
        <f>'GOI 1'!G598</f>
        <v>0</v>
      </c>
    </row>
    <row r="12" spans="1:6" s="1385" customFormat="1" ht="15.95" customHeight="1">
      <c r="A12" s="1386" t="s">
        <v>43</v>
      </c>
      <c r="B12" s="1387" t="s">
        <v>3811</v>
      </c>
      <c r="C12" s="1382"/>
      <c r="D12" s="1383"/>
      <c r="E12" s="1383">
        <f>'GOI 2'!G250</f>
        <v>0</v>
      </c>
    </row>
    <row r="13" spans="1:6" s="1385" customFormat="1" ht="15.95" customHeight="1">
      <c r="A13" s="1386" t="s">
        <v>1052</v>
      </c>
      <c r="B13" s="1387" t="s">
        <v>4800</v>
      </c>
      <c r="C13" s="1382"/>
      <c r="D13" s="1383"/>
      <c r="E13" s="1383">
        <f>'GOI 3'!G23</f>
        <v>0</v>
      </c>
    </row>
    <row r="14" spans="1:6" s="1385" customFormat="1" ht="15.95" customHeight="1">
      <c r="A14" s="1386"/>
      <c r="B14" s="1387"/>
      <c r="C14" s="1382"/>
      <c r="D14" s="1383"/>
      <c r="E14" s="1383"/>
    </row>
    <row r="15" spans="1:6" s="1385" customFormat="1" ht="15.95" customHeight="1" thickBot="1">
      <c r="A15" s="1388" t="s">
        <v>1054</v>
      </c>
      <c r="B15" s="1389" t="s">
        <v>4802</v>
      </c>
      <c r="C15" s="1390"/>
      <c r="D15" s="1391"/>
      <c r="E15" s="1391">
        <f>ROUND(SUM(E6:E13)*10%,2)</f>
        <v>0</v>
      </c>
    </row>
    <row r="16" spans="1:6" s="23" customFormat="1" ht="17.100000000000001" customHeight="1" thickTop="1">
      <c r="A16" s="1392"/>
      <c r="B16" s="1393" t="s">
        <v>67</v>
      </c>
      <c r="C16" s="1394"/>
      <c r="D16" s="1395"/>
      <c r="E16" s="1396">
        <f>SUM(E6:E15)</f>
        <v>0</v>
      </c>
    </row>
    <row r="17" spans="1:5" s="23" customFormat="1" ht="17.100000000000001" customHeight="1">
      <c r="A17" s="1397"/>
      <c r="B17" s="1398"/>
      <c r="C17" s="1399"/>
      <c r="D17" s="1400"/>
      <c r="E17" s="1401"/>
    </row>
    <row r="18" spans="1:5" s="23" customFormat="1" ht="17.100000000000001" customHeight="1">
      <c r="A18" s="1402"/>
      <c r="B18" s="1403" t="s">
        <v>37</v>
      </c>
      <c r="C18" s="1404"/>
      <c r="D18" s="1405"/>
      <c r="E18" s="1406">
        <f>SUM(E16)*22%</f>
        <v>0</v>
      </c>
    </row>
    <row r="19" spans="1:5" s="23" customFormat="1" ht="17.100000000000001" customHeight="1">
      <c r="A19" s="1397"/>
      <c r="B19" s="1398"/>
      <c r="C19" s="1399"/>
      <c r="D19" s="1400"/>
      <c r="E19" s="1401"/>
    </row>
    <row r="20" spans="1:5" s="23" customFormat="1" ht="17.100000000000001" customHeight="1">
      <c r="A20" s="1407"/>
      <c r="B20" s="1408" t="s">
        <v>68</v>
      </c>
      <c r="C20" s="1394"/>
      <c r="D20" s="1395"/>
      <c r="E20" s="1409">
        <f>SUM(E16:E18)</f>
        <v>0</v>
      </c>
    </row>
    <row r="21" spans="1:5" s="11" customFormat="1" ht="12.75" customHeight="1">
      <c r="A21" s="1410"/>
      <c r="B21" s="1411"/>
      <c r="C21" s="1412"/>
      <c r="D21" s="24"/>
      <c r="E21" s="24"/>
    </row>
    <row r="22" spans="1:5" s="11" customFormat="1" ht="12.75" customHeight="1">
      <c r="A22" s="1410"/>
      <c r="B22" s="1411"/>
      <c r="C22" s="1412"/>
      <c r="D22" s="24"/>
      <c r="E22" s="24"/>
    </row>
    <row r="23" spans="1:5">
      <c r="A23" s="25"/>
      <c r="B23" s="26"/>
      <c r="C23" s="27"/>
      <c r="D23" s="28"/>
      <c r="E23" s="28"/>
    </row>
    <row r="24" spans="1:5" ht="12.75" customHeight="1">
      <c r="A24" s="25"/>
      <c r="B24" s="29"/>
      <c r="C24" s="27"/>
      <c r="D24" s="28"/>
      <c r="E24" s="28"/>
    </row>
    <row r="25" spans="1:5" ht="12.75" customHeight="1">
      <c r="A25" s="25"/>
      <c r="B25" s="29"/>
      <c r="C25" s="27"/>
      <c r="E25" s="28"/>
    </row>
    <row r="26" spans="1:5" ht="12.75" customHeight="1">
      <c r="A26" s="25"/>
      <c r="B26" s="29"/>
      <c r="C26" s="27"/>
      <c r="D26" s="28"/>
      <c r="E26" s="28"/>
    </row>
    <row r="27" spans="1:5" ht="12.75" customHeight="1">
      <c r="A27" s="25"/>
      <c r="B27" s="29"/>
      <c r="C27" s="27"/>
      <c r="D27" s="28"/>
      <c r="E27" s="28"/>
    </row>
    <row r="28" spans="1:5" ht="12.75" customHeight="1">
      <c r="A28" s="25"/>
      <c r="B28" s="29"/>
      <c r="C28" s="30"/>
      <c r="D28" s="28"/>
      <c r="E28" s="28"/>
    </row>
    <row r="29" spans="1:5" ht="12.75" customHeight="1">
      <c r="A29" s="25"/>
      <c r="B29" s="29"/>
      <c r="C29" s="27"/>
      <c r="D29" s="28"/>
      <c r="E29" s="28"/>
    </row>
    <row r="30" spans="1:5" ht="12.75" customHeight="1">
      <c r="A30" s="25"/>
      <c r="B30" s="29"/>
      <c r="C30" s="27"/>
      <c r="D30" s="28"/>
      <c r="E30" s="28"/>
    </row>
    <row r="31" spans="1:5" s="11" customFormat="1">
      <c r="A31" s="9"/>
      <c r="B31" s="10"/>
      <c r="C31" s="7"/>
      <c r="D31" s="8"/>
      <c r="E31" s="8"/>
    </row>
    <row r="33" spans="1:6" s="11" customFormat="1">
      <c r="A33" s="9"/>
      <c r="B33" s="10"/>
      <c r="C33" s="7"/>
      <c r="D33" s="8"/>
      <c r="E33" s="8"/>
    </row>
    <row r="35" spans="1:6" s="12" customFormat="1" ht="15">
      <c r="A35" s="9"/>
      <c r="B35" s="10"/>
      <c r="C35" s="7"/>
      <c r="D35" s="8"/>
      <c r="E35" s="8"/>
      <c r="F35" s="28"/>
    </row>
    <row r="36" spans="1:6" s="13" customFormat="1">
      <c r="A36" s="9"/>
      <c r="B36" s="10"/>
      <c r="C36" s="7"/>
      <c r="D36" s="8"/>
      <c r="E36" s="8"/>
    </row>
  </sheetData>
  <sheetProtection algorithmName="SHA-512" hashValue="OE2GbnGMj10ajn+HB1SBMG3Vun8XPDTPbHPetABjQKjcUOu4VFcpt/LPypm+SLLlfRPjGStz6/rDSol+KDmuIA==" saltValue="TZSC85w7UIJEiyf4cUPqMw==" spinCount="100000" sheet="1" objects="1" scenarios="1"/>
  <mergeCells count="1">
    <mergeCell ref="B4:E4"/>
  </mergeCells>
  <pageMargins left="0.70866141732283472" right="0.51181102362204722" top="0.98425196850393704" bottom="0.59055118110236227" header="0" footer="0.39370078740157483"/>
  <pageSetup paperSize="9" orientation="portrait" r:id="rId1"/>
  <headerFooter alignWithMargins="0">
    <oddHeader>&amp;LATRIJ Gradbeni inženiring d.o.o. 
Gajska ulica 39, 9233 Odranci    
e-mail:atrij@atrij.si
&amp;RNadzidava UC Splošne bolnišnice dr. Jožeta Potrča Ptuj in 
rekonstrukcija 1. nadstropja Kirurškega trakta - faza 2
št. projekta: 22026, april 2024</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93"/>
  <sheetViews>
    <sheetView view="pageBreakPreview" topLeftCell="A537" zoomScaleNormal="100" zoomScaleSheetLayoutView="100" workbookViewId="0">
      <selection activeCell="E539" sqref="E539"/>
    </sheetView>
  </sheetViews>
  <sheetFormatPr defaultRowHeight="14.25"/>
  <cols>
    <col min="1" max="1" width="8.7109375" style="9" customWidth="1"/>
    <col min="2" max="2" width="41.7109375" style="10" customWidth="1"/>
    <col min="3" max="3" width="5.7109375" style="7" customWidth="1"/>
    <col min="4" max="4" width="11" style="8" customWidth="1"/>
    <col min="5" max="5" width="9.28515625" style="8" customWidth="1"/>
    <col min="6" max="6" width="14.7109375" style="8" customWidth="1"/>
    <col min="7" max="16384" width="9.140625" style="5"/>
  </cols>
  <sheetData>
    <row r="1" spans="1:6" s="73" customFormat="1" ht="11.25">
      <c r="A1" s="70" t="s">
        <v>19</v>
      </c>
      <c r="B1" s="71"/>
      <c r="C1" s="137"/>
      <c r="D1" s="72"/>
      <c r="E1" s="72"/>
      <c r="F1" s="72" t="s">
        <v>235</v>
      </c>
    </row>
    <row r="2" spans="1:6" s="77" customFormat="1" ht="11.25">
      <c r="A2" s="74" t="s">
        <v>20</v>
      </c>
      <c r="B2" s="75"/>
      <c r="D2" s="76"/>
      <c r="F2" s="138"/>
    </row>
    <row r="3" spans="1:6" s="77" customFormat="1" ht="11.25">
      <c r="A3" s="74" t="s">
        <v>34</v>
      </c>
      <c r="B3" s="75"/>
      <c r="F3" s="139"/>
    </row>
    <row r="4" spans="1:6" s="142" customFormat="1" ht="11.25">
      <c r="A4" s="140"/>
      <c r="B4" s="141"/>
      <c r="F4" s="143"/>
    </row>
    <row r="5" spans="1:6" s="149" customFormat="1" ht="24">
      <c r="A5" s="144" t="s">
        <v>24</v>
      </c>
      <c r="B5" s="145" t="s">
        <v>25</v>
      </c>
      <c r="C5" s="146" t="s">
        <v>0</v>
      </c>
      <c r="D5" s="147" t="s">
        <v>1</v>
      </c>
      <c r="E5" s="148" t="s">
        <v>2</v>
      </c>
      <c r="F5" s="148" t="s">
        <v>3</v>
      </c>
    </row>
    <row r="6" spans="1:6" s="155" customFormat="1" ht="11.25">
      <c r="A6" s="150"/>
      <c r="B6" s="151"/>
      <c r="C6" s="152"/>
      <c r="D6" s="153"/>
      <c r="E6" s="153"/>
      <c r="F6" s="154"/>
    </row>
    <row r="7" spans="1:6" s="162" customFormat="1" ht="15.75">
      <c r="A7" s="156" t="s">
        <v>5</v>
      </c>
      <c r="B7" s="157" t="s">
        <v>9</v>
      </c>
      <c r="C7" s="158"/>
      <c r="D7" s="159"/>
      <c r="E7" s="160"/>
      <c r="F7" s="161"/>
    </row>
    <row r="8" spans="1:6" s="169" customFormat="1" ht="15">
      <c r="A8" s="163"/>
      <c r="B8" s="164"/>
      <c r="C8" s="165"/>
      <c r="D8" s="166"/>
      <c r="E8" s="167"/>
      <c r="F8" s="168"/>
    </row>
    <row r="9" spans="1:6" s="169" customFormat="1" ht="204">
      <c r="A9" s="163"/>
      <c r="B9" s="164" t="s">
        <v>214</v>
      </c>
      <c r="C9" s="165"/>
      <c r="D9" s="166"/>
      <c r="E9" s="167"/>
      <c r="F9" s="168"/>
    </row>
    <row r="10" spans="1:6" s="169" customFormat="1" ht="15">
      <c r="A10" s="163"/>
      <c r="B10" s="164"/>
      <c r="C10" s="165"/>
      <c r="D10" s="166"/>
      <c r="E10" s="167"/>
      <c r="F10" s="168"/>
    </row>
    <row r="11" spans="1:6" s="175" customFormat="1" ht="15">
      <c r="A11" s="170" t="s">
        <v>21</v>
      </c>
      <c r="B11" s="171" t="s">
        <v>38</v>
      </c>
      <c r="C11" s="172"/>
      <c r="D11" s="173"/>
      <c r="E11" s="174"/>
      <c r="F11" s="174"/>
    </row>
    <row r="12" spans="1:6" s="175" customFormat="1" ht="15">
      <c r="A12" s="170"/>
      <c r="B12" s="171"/>
      <c r="C12" s="172"/>
      <c r="D12" s="173"/>
      <c r="E12" s="174"/>
      <c r="F12" s="174"/>
    </row>
    <row r="13" spans="1:6" s="181" customFormat="1" ht="395.25">
      <c r="A13" s="1696" t="s">
        <v>22</v>
      </c>
      <c r="B13" s="177" t="s">
        <v>4736</v>
      </c>
      <c r="C13" s="178" t="s">
        <v>36</v>
      </c>
      <c r="D13" s="179">
        <v>1</v>
      </c>
      <c r="E13" s="120">
        <v>0</v>
      </c>
      <c r="F13" s="180">
        <f>SUM(D13*E13)</f>
        <v>0</v>
      </c>
    </row>
    <row r="14" spans="1:6" s="182" customFormat="1" ht="12.75">
      <c r="A14" s="1696"/>
      <c r="B14" s="177"/>
      <c r="C14" s="178"/>
      <c r="D14" s="179"/>
      <c r="E14" s="120"/>
      <c r="F14" s="180"/>
    </row>
    <row r="15" spans="1:6" s="183" customFormat="1" ht="47.25" customHeight="1">
      <c r="A15" s="1696" t="s">
        <v>23</v>
      </c>
      <c r="B15" s="177" t="s">
        <v>76</v>
      </c>
      <c r="C15" s="178" t="s">
        <v>8</v>
      </c>
      <c r="D15" s="179">
        <v>1</v>
      </c>
      <c r="E15" s="120">
        <v>0</v>
      </c>
      <c r="F15" s="180">
        <f>SUM(D15*E15)</f>
        <v>0</v>
      </c>
    </row>
    <row r="16" spans="1:6" s="184" customFormat="1" ht="12.75">
      <c r="A16" s="1696"/>
      <c r="B16" s="177"/>
      <c r="C16" s="178"/>
      <c r="D16" s="179"/>
      <c r="E16" s="120"/>
      <c r="F16" s="180"/>
    </row>
    <row r="17" spans="1:6" s="188" customFormat="1" ht="270.75" customHeight="1">
      <c r="A17" s="1692" t="s">
        <v>124</v>
      </c>
      <c r="B17" s="177" t="s">
        <v>4723</v>
      </c>
      <c r="C17" s="186" t="s">
        <v>7</v>
      </c>
      <c r="D17" s="28">
        <v>120</v>
      </c>
      <c r="E17" s="120">
        <v>0</v>
      </c>
      <c r="F17" s="187">
        <f>SUM(D17*E17)</f>
        <v>0</v>
      </c>
    </row>
    <row r="18" spans="1:6" s="188" customFormat="1" ht="12.75">
      <c r="A18" s="1692"/>
      <c r="B18" s="26"/>
      <c r="C18" s="186"/>
      <c r="D18" s="28"/>
      <c r="E18" s="32"/>
      <c r="F18" s="187"/>
    </row>
    <row r="19" spans="1:6" s="188" customFormat="1" ht="219.75" customHeight="1">
      <c r="A19" s="1692" t="s">
        <v>125</v>
      </c>
      <c r="B19" s="189" t="s">
        <v>4724</v>
      </c>
      <c r="C19" s="186" t="s">
        <v>7</v>
      </c>
      <c r="D19" s="28">
        <v>4</v>
      </c>
      <c r="E19" s="120">
        <v>0</v>
      </c>
      <c r="F19" s="187">
        <f>SUM(D19*E19)</f>
        <v>0</v>
      </c>
    </row>
    <row r="20" spans="1:6" s="188" customFormat="1" ht="12.75">
      <c r="A20" s="1692"/>
      <c r="B20" s="26"/>
      <c r="C20" s="186"/>
      <c r="D20" s="28"/>
      <c r="E20" s="32"/>
      <c r="F20" s="187"/>
    </row>
    <row r="21" spans="1:6" s="188" customFormat="1" ht="171" customHeight="1">
      <c r="A21" s="1692" t="s">
        <v>241</v>
      </c>
      <c r="B21" s="189" t="s">
        <v>430</v>
      </c>
      <c r="C21" s="186"/>
      <c r="D21" s="28"/>
      <c r="E21" s="32"/>
      <c r="F21" s="187"/>
    </row>
    <row r="22" spans="1:6" s="188" customFormat="1" ht="55.5" customHeight="1">
      <c r="A22" s="1692"/>
      <c r="B22" s="190" t="s">
        <v>4737</v>
      </c>
      <c r="C22" s="186" t="s">
        <v>7</v>
      </c>
      <c r="D22" s="28">
        <v>5</v>
      </c>
      <c r="E22" s="32">
        <v>0</v>
      </c>
      <c r="F22" s="187">
        <f>SUM(D22*E22)</f>
        <v>0</v>
      </c>
    </row>
    <row r="23" spans="1:6" s="188" customFormat="1" ht="15" customHeight="1">
      <c r="A23" s="185"/>
      <c r="B23" s="26"/>
      <c r="C23" s="186"/>
      <c r="D23" s="28"/>
      <c r="E23" s="32"/>
      <c r="F23" s="187"/>
    </row>
    <row r="24" spans="1:6" s="188" customFormat="1" ht="102">
      <c r="A24" s="1692" t="s">
        <v>242</v>
      </c>
      <c r="B24" s="189" t="s">
        <v>240</v>
      </c>
      <c r="C24" s="186" t="s">
        <v>7</v>
      </c>
      <c r="D24" s="28">
        <v>50</v>
      </c>
      <c r="E24" s="120">
        <v>0</v>
      </c>
      <c r="F24" s="187">
        <f>SUM(D24*E24)</f>
        <v>0</v>
      </c>
    </row>
    <row r="25" spans="1:6" s="188" customFormat="1" ht="12.75">
      <c r="A25" s="1692"/>
      <c r="B25" s="26"/>
      <c r="C25" s="186"/>
      <c r="D25" s="28"/>
      <c r="E25" s="32"/>
      <c r="F25" s="187"/>
    </row>
    <row r="26" spans="1:6" s="188" customFormat="1" ht="140.25">
      <c r="A26" s="1692" t="s">
        <v>4738</v>
      </c>
      <c r="B26" s="189" t="s">
        <v>243</v>
      </c>
      <c r="C26" s="186" t="s">
        <v>7</v>
      </c>
      <c r="D26" s="28">
        <v>150</v>
      </c>
      <c r="E26" s="120">
        <v>0</v>
      </c>
      <c r="F26" s="187">
        <f>SUM(D26*E26)</f>
        <v>0</v>
      </c>
    </row>
    <row r="27" spans="1:6" s="188" customFormat="1" ht="13.5" thickBot="1">
      <c r="A27" s="1692"/>
      <c r="B27" s="26"/>
      <c r="C27" s="186"/>
      <c r="D27" s="28"/>
      <c r="E27" s="32"/>
      <c r="F27" s="187"/>
    </row>
    <row r="28" spans="1:6" s="195" customFormat="1" ht="16.5" thickTop="1" thickBot="1">
      <c r="A28" s="191" t="s">
        <v>21</v>
      </c>
      <c r="B28" s="192" t="str">
        <f>B11</f>
        <v>PREDDELA</v>
      </c>
      <c r="C28" s="193"/>
      <c r="D28" s="194"/>
      <c r="E28" s="121"/>
      <c r="F28" s="194">
        <f>SUM(F13:F26)</f>
        <v>0</v>
      </c>
    </row>
    <row r="29" spans="1:6" s="201" customFormat="1" ht="15.75" thickTop="1">
      <c r="A29" s="196"/>
      <c r="B29" s="197"/>
      <c r="C29" s="198"/>
      <c r="D29" s="8"/>
      <c r="E29" s="122"/>
      <c r="F29" s="200"/>
    </row>
    <row r="30" spans="1:6" s="207" customFormat="1" ht="15">
      <c r="A30" s="202" t="s">
        <v>26</v>
      </c>
      <c r="B30" s="203" t="s">
        <v>92</v>
      </c>
      <c r="C30" s="204"/>
      <c r="D30" s="205"/>
      <c r="E30" s="206"/>
      <c r="F30" s="206"/>
    </row>
    <row r="31" spans="1:6" s="207" customFormat="1" ht="15">
      <c r="A31" s="202"/>
      <c r="B31" s="203"/>
      <c r="C31" s="204"/>
      <c r="D31" s="205"/>
      <c r="E31" s="206"/>
      <c r="F31" s="206"/>
    </row>
    <row r="32" spans="1:6" s="207" customFormat="1" ht="15">
      <c r="A32" s="202"/>
      <c r="B32" s="1693" t="s">
        <v>3562</v>
      </c>
      <c r="C32" s="1694"/>
      <c r="D32" s="1694"/>
      <c r="E32" s="1694"/>
      <c r="F32" s="1695"/>
    </row>
    <row r="33" spans="1:6" s="207" customFormat="1" ht="409.5" customHeight="1">
      <c r="A33" s="202"/>
      <c r="B33" s="1693"/>
      <c r="C33" s="1694"/>
      <c r="D33" s="1694"/>
      <c r="E33" s="1694"/>
      <c r="F33" s="1695"/>
    </row>
    <row r="34" spans="1:6" s="207" customFormat="1" ht="15">
      <c r="A34" s="202"/>
      <c r="B34" s="203"/>
      <c r="C34" s="204"/>
      <c r="D34" s="205"/>
      <c r="E34" s="206"/>
      <c r="F34" s="206"/>
    </row>
    <row r="35" spans="1:6" s="207" customFormat="1" ht="15">
      <c r="A35" s="202"/>
      <c r="B35" s="209" t="s">
        <v>244</v>
      </c>
      <c r="C35" s="204"/>
      <c r="D35" s="205"/>
      <c r="E35" s="206"/>
      <c r="F35" s="206"/>
    </row>
    <row r="36" spans="1:6" s="213" customFormat="1" ht="15.75">
      <c r="A36" s="210"/>
      <c r="B36" s="177"/>
      <c r="C36" s="211"/>
      <c r="D36" s="24"/>
      <c r="E36" s="212"/>
      <c r="F36" s="212"/>
    </row>
    <row r="37" spans="1:6" s="214" customFormat="1" ht="114.75">
      <c r="A37" s="1692" t="s">
        <v>137</v>
      </c>
      <c r="B37" s="189" t="s">
        <v>220</v>
      </c>
      <c r="C37" s="186"/>
      <c r="D37" s="28"/>
      <c r="E37" s="32"/>
      <c r="F37" s="187"/>
    </row>
    <row r="38" spans="1:6" s="214" customFormat="1" ht="25.5">
      <c r="A38" s="1692"/>
      <c r="B38" s="190" t="s">
        <v>245</v>
      </c>
      <c r="C38" s="186" t="s">
        <v>36</v>
      </c>
      <c r="D38" s="28">
        <v>1</v>
      </c>
      <c r="E38" s="120">
        <v>0</v>
      </c>
      <c r="F38" s="187">
        <f>SUM(D38*E38)</f>
        <v>0</v>
      </c>
    </row>
    <row r="39" spans="1:6" s="214" customFormat="1" ht="12.75">
      <c r="A39" s="1692"/>
      <c r="B39" s="26" t="s">
        <v>219</v>
      </c>
      <c r="C39" s="186"/>
      <c r="D39" s="28"/>
      <c r="E39" s="32"/>
      <c r="F39" s="215"/>
    </row>
    <row r="40" spans="1:6" s="214" customFormat="1" ht="114.75">
      <c r="A40" s="1692" t="s">
        <v>138</v>
      </c>
      <c r="B40" s="189" t="s">
        <v>246</v>
      </c>
      <c r="C40" s="186"/>
      <c r="D40" s="28"/>
      <c r="E40" s="32"/>
      <c r="F40" s="187"/>
    </row>
    <row r="41" spans="1:6" s="214" customFormat="1" ht="12.75">
      <c r="A41" s="1692"/>
      <c r="B41" s="190" t="s">
        <v>247</v>
      </c>
      <c r="C41" s="186" t="s">
        <v>6</v>
      </c>
      <c r="D41" s="28">
        <v>2</v>
      </c>
      <c r="E41" s="120">
        <v>0</v>
      </c>
      <c r="F41" s="187">
        <f>SUM(D41*E41)</f>
        <v>0</v>
      </c>
    </row>
    <row r="42" spans="1:6" s="214" customFormat="1" ht="12.75">
      <c r="A42" s="1692"/>
      <c r="B42" s="26"/>
      <c r="C42" s="186"/>
      <c r="D42" s="28"/>
      <c r="E42" s="32"/>
      <c r="F42" s="215"/>
    </row>
    <row r="43" spans="1:6" s="214" customFormat="1" ht="127.5">
      <c r="A43" s="1692" t="s">
        <v>139</v>
      </c>
      <c r="B43" s="189" t="s">
        <v>248</v>
      </c>
      <c r="C43" s="186"/>
      <c r="D43" s="28"/>
      <c r="E43" s="32"/>
      <c r="F43" s="187"/>
    </row>
    <row r="44" spans="1:6" s="214" customFormat="1" ht="12.75">
      <c r="A44" s="1692"/>
      <c r="B44" s="190" t="s">
        <v>249</v>
      </c>
      <c r="C44" s="186" t="s">
        <v>6</v>
      </c>
      <c r="D44" s="28">
        <v>10</v>
      </c>
      <c r="E44" s="120">
        <v>0</v>
      </c>
      <c r="F44" s="187">
        <f>SUM(D44*E44)</f>
        <v>0</v>
      </c>
    </row>
    <row r="45" spans="1:6" s="214" customFormat="1" ht="12.75">
      <c r="A45" s="1692"/>
      <c r="B45" s="26"/>
      <c r="C45" s="186"/>
      <c r="D45" s="28"/>
      <c r="E45" s="32"/>
      <c r="F45" s="215"/>
    </row>
    <row r="46" spans="1:6" s="214" customFormat="1" ht="127.5">
      <c r="A46" s="1692" t="s">
        <v>140</v>
      </c>
      <c r="B46" s="189" t="s">
        <v>250</v>
      </c>
      <c r="C46" s="186"/>
      <c r="D46" s="28"/>
      <c r="E46" s="32"/>
      <c r="F46" s="187"/>
    </row>
    <row r="47" spans="1:6" s="214" customFormat="1" ht="12.75">
      <c r="A47" s="1692"/>
      <c r="B47" s="190" t="s">
        <v>251</v>
      </c>
      <c r="C47" s="186" t="s">
        <v>6</v>
      </c>
      <c r="D47" s="28">
        <v>1</v>
      </c>
      <c r="E47" s="120">
        <v>0</v>
      </c>
      <c r="F47" s="187">
        <f>SUM(D47*E47)</f>
        <v>0</v>
      </c>
    </row>
    <row r="48" spans="1:6" s="214" customFormat="1" ht="12.75">
      <c r="A48" s="1692"/>
      <c r="B48" s="26"/>
      <c r="C48" s="186"/>
      <c r="D48" s="28"/>
      <c r="E48" s="32"/>
      <c r="F48" s="215"/>
    </row>
    <row r="49" spans="1:6" s="216" customFormat="1" ht="129.75" customHeight="1">
      <c r="A49" s="1692" t="s">
        <v>141</v>
      </c>
      <c r="B49" s="189" t="s">
        <v>3570</v>
      </c>
      <c r="C49" s="186"/>
      <c r="D49" s="28"/>
      <c r="E49" s="32"/>
      <c r="F49" s="187"/>
    </row>
    <row r="50" spans="1:6" s="216" customFormat="1" ht="12.75">
      <c r="A50" s="1692"/>
      <c r="B50" s="190" t="s">
        <v>252</v>
      </c>
      <c r="C50" s="186" t="s">
        <v>7</v>
      </c>
      <c r="D50" s="28">
        <v>25</v>
      </c>
      <c r="E50" s="120">
        <v>0</v>
      </c>
      <c r="F50" s="187">
        <f>SUM(D50*E50)</f>
        <v>0</v>
      </c>
    </row>
    <row r="51" spans="1:6" s="216" customFormat="1" ht="12.75">
      <c r="A51" s="1692"/>
      <c r="B51" s="26"/>
      <c r="C51" s="186"/>
      <c r="D51" s="28"/>
      <c r="E51" s="32"/>
      <c r="F51" s="187"/>
    </row>
    <row r="52" spans="1:6" s="216" customFormat="1" ht="132" customHeight="1">
      <c r="A52" s="1692" t="s">
        <v>142</v>
      </c>
      <c r="B52" s="189" t="s">
        <v>3571</v>
      </c>
      <c r="C52" s="186"/>
      <c r="D52" s="28"/>
      <c r="E52" s="32"/>
      <c r="F52" s="187"/>
    </row>
    <row r="53" spans="1:6" s="216" customFormat="1" ht="12.75">
      <c r="A53" s="1692"/>
      <c r="B53" s="190" t="s">
        <v>253</v>
      </c>
      <c r="C53" s="186" t="s">
        <v>7</v>
      </c>
      <c r="D53" s="28">
        <v>6</v>
      </c>
      <c r="E53" s="120">
        <v>0</v>
      </c>
      <c r="F53" s="187">
        <f>SUM(D53*E53)</f>
        <v>0</v>
      </c>
    </row>
    <row r="54" spans="1:6" s="216" customFormat="1" ht="12.75">
      <c r="A54" s="1692"/>
      <c r="B54" s="26"/>
      <c r="C54" s="186"/>
      <c r="D54" s="28"/>
      <c r="E54" s="32"/>
      <c r="F54" s="187"/>
    </row>
    <row r="55" spans="1:6" s="214" customFormat="1" ht="76.5">
      <c r="A55" s="1692" t="s">
        <v>143</v>
      </c>
      <c r="B55" s="189" t="s">
        <v>255</v>
      </c>
      <c r="C55" s="186"/>
      <c r="D55" s="28"/>
      <c r="E55" s="32"/>
      <c r="F55" s="187"/>
    </row>
    <row r="56" spans="1:6" s="214" customFormat="1" ht="12.75">
      <c r="A56" s="1692"/>
      <c r="B56" s="29" t="s">
        <v>254</v>
      </c>
      <c r="C56" s="186" t="s">
        <v>8</v>
      </c>
      <c r="D56" s="28">
        <v>4</v>
      </c>
      <c r="E56" s="120">
        <v>0</v>
      </c>
      <c r="F56" s="187">
        <f>SUM(D56*E56)</f>
        <v>0</v>
      </c>
    </row>
    <row r="57" spans="1:6" s="214" customFormat="1" ht="12.75">
      <c r="A57" s="1692"/>
      <c r="B57" s="26"/>
      <c r="C57" s="186"/>
      <c r="D57" s="28"/>
      <c r="E57" s="32"/>
      <c r="F57" s="215"/>
    </row>
    <row r="58" spans="1:6" s="214" customFormat="1" ht="76.5">
      <c r="A58" s="1692" t="s">
        <v>144</v>
      </c>
      <c r="B58" s="189" t="s">
        <v>257</v>
      </c>
      <c r="C58" s="186"/>
      <c r="D58" s="28"/>
      <c r="E58" s="32"/>
      <c r="F58" s="187"/>
    </row>
    <row r="59" spans="1:6" s="214" customFormat="1" ht="25.5">
      <c r="A59" s="1692"/>
      <c r="B59" s="190" t="s">
        <v>256</v>
      </c>
      <c r="C59" s="186" t="s">
        <v>7</v>
      </c>
      <c r="D59" s="28">
        <v>20</v>
      </c>
      <c r="E59" s="120">
        <v>0</v>
      </c>
      <c r="F59" s="187">
        <f>SUM(D59*E59)</f>
        <v>0</v>
      </c>
    </row>
    <row r="60" spans="1:6" s="214" customFormat="1" ht="12.75">
      <c r="A60" s="1692"/>
      <c r="B60" s="26"/>
      <c r="C60" s="186"/>
      <c r="D60" s="28"/>
      <c r="E60" s="32"/>
      <c r="F60" s="215"/>
    </row>
    <row r="61" spans="1:6" s="214" customFormat="1" ht="89.25">
      <c r="A61" s="1692" t="s">
        <v>145</v>
      </c>
      <c r="B61" s="189" t="s">
        <v>259</v>
      </c>
      <c r="C61" s="186"/>
      <c r="D61" s="28"/>
      <c r="E61" s="32"/>
      <c r="F61" s="187"/>
    </row>
    <row r="62" spans="1:6" s="214" customFormat="1" ht="29.25" customHeight="1">
      <c r="A62" s="1692"/>
      <c r="B62" s="190" t="s">
        <v>258</v>
      </c>
      <c r="C62" s="186" t="s">
        <v>7</v>
      </c>
      <c r="D62" s="28">
        <v>100</v>
      </c>
      <c r="E62" s="120">
        <v>0</v>
      </c>
      <c r="F62" s="187">
        <f>SUM(D62*E62)</f>
        <v>0</v>
      </c>
    </row>
    <row r="63" spans="1:6" s="214" customFormat="1" ht="12.75">
      <c r="A63" s="1692"/>
      <c r="B63" s="26"/>
      <c r="C63" s="186"/>
      <c r="D63" s="28"/>
      <c r="E63" s="32"/>
      <c r="F63" s="215"/>
    </row>
    <row r="64" spans="1:6" s="216" customFormat="1" ht="168" customHeight="1">
      <c r="A64" s="1692" t="s">
        <v>146</v>
      </c>
      <c r="B64" s="189" t="s">
        <v>3577</v>
      </c>
      <c r="C64" s="186"/>
      <c r="D64" s="28"/>
      <c r="E64" s="32"/>
      <c r="F64" s="187"/>
    </row>
    <row r="65" spans="1:6" s="216" customFormat="1" ht="25.5">
      <c r="A65" s="1692"/>
      <c r="B65" s="190" t="s">
        <v>3563</v>
      </c>
      <c r="C65" s="186" t="s">
        <v>7</v>
      </c>
      <c r="D65" s="28">
        <v>20</v>
      </c>
      <c r="E65" s="120">
        <v>0</v>
      </c>
      <c r="F65" s="187">
        <f>SUM(D65*E65)</f>
        <v>0</v>
      </c>
    </row>
    <row r="66" spans="1:6" s="216" customFormat="1" ht="12.75">
      <c r="A66" s="1692"/>
      <c r="B66" s="26"/>
      <c r="C66" s="186"/>
      <c r="D66" s="28"/>
      <c r="E66" s="32"/>
      <c r="F66" s="187"/>
    </row>
    <row r="67" spans="1:6" s="214" customFormat="1" ht="89.25">
      <c r="A67" s="1692" t="s">
        <v>147</v>
      </c>
      <c r="B67" s="189" t="s">
        <v>260</v>
      </c>
      <c r="C67" s="186"/>
      <c r="D67" s="28"/>
      <c r="E67" s="32"/>
      <c r="F67" s="187"/>
    </row>
    <row r="68" spans="1:6" s="214" customFormat="1" ht="25.5">
      <c r="A68" s="1692"/>
      <c r="B68" s="190" t="s">
        <v>261</v>
      </c>
      <c r="C68" s="186" t="s">
        <v>7</v>
      </c>
      <c r="D68" s="28">
        <v>20</v>
      </c>
      <c r="E68" s="120">
        <v>0</v>
      </c>
      <c r="F68" s="187">
        <f>SUM(D68*E68)</f>
        <v>0</v>
      </c>
    </row>
    <row r="69" spans="1:6" s="214" customFormat="1" ht="12.75">
      <c r="A69" s="1692"/>
      <c r="B69" s="26"/>
      <c r="C69" s="186"/>
      <c r="D69" s="28"/>
      <c r="E69" s="32"/>
      <c r="F69" s="215"/>
    </row>
    <row r="70" spans="1:6" s="214" customFormat="1" ht="105" customHeight="1">
      <c r="A70" s="1692" t="s">
        <v>148</v>
      </c>
      <c r="B70" s="189" t="s">
        <v>3564</v>
      </c>
      <c r="C70" s="186"/>
      <c r="D70" s="28"/>
      <c r="E70" s="32"/>
      <c r="F70" s="187"/>
    </row>
    <row r="71" spans="1:6" s="214" customFormat="1" ht="38.25">
      <c r="A71" s="1692"/>
      <c r="B71" s="190" t="s">
        <v>262</v>
      </c>
      <c r="C71" s="186" t="s">
        <v>40</v>
      </c>
      <c r="D71" s="28">
        <v>0.5</v>
      </c>
      <c r="E71" s="120">
        <v>0</v>
      </c>
      <c r="F71" s="187">
        <f>SUM(D71*E71)</f>
        <v>0</v>
      </c>
    </row>
    <row r="72" spans="1:6" s="214" customFormat="1" ht="12.75">
      <c r="A72" s="1692"/>
      <c r="B72" s="26"/>
      <c r="C72" s="186"/>
      <c r="D72" s="28"/>
      <c r="E72" s="32"/>
      <c r="F72" s="215"/>
    </row>
    <row r="73" spans="1:6" s="214" customFormat="1" ht="89.25">
      <c r="A73" s="1692" t="s">
        <v>149</v>
      </c>
      <c r="B73" s="189" t="s">
        <v>3565</v>
      </c>
      <c r="C73" s="186"/>
      <c r="D73" s="28"/>
      <c r="E73" s="32"/>
      <c r="F73" s="187"/>
    </row>
    <row r="74" spans="1:6" s="214" customFormat="1" ht="38.25">
      <c r="A74" s="1692"/>
      <c r="B74" s="190" t="s">
        <v>263</v>
      </c>
      <c r="C74" s="186" t="s">
        <v>40</v>
      </c>
      <c r="D74" s="28">
        <v>1</v>
      </c>
      <c r="E74" s="120">
        <v>0</v>
      </c>
      <c r="F74" s="187">
        <f>SUM(D74*E74)</f>
        <v>0</v>
      </c>
    </row>
    <row r="75" spans="1:6" s="214" customFormat="1" ht="12.75">
      <c r="A75" s="1692"/>
      <c r="B75" s="26"/>
      <c r="C75" s="186"/>
      <c r="D75" s="28"/>
      <c r="E75" s="32"/>
      <c r="F75" s="215"/>
    </row>
    <row r="76" spans="1:6" s="216" customFormat="1" ht="127.5">
      <c r="A76" s="1692" t="s">
        <v>150</v>
      </c>
      <c r="B76" s="189" t="s">
        <v>3594</v>
      </c>
      <c r="C76" s="186"/>
      <c r="D76" s="28"/>
      <c r="E76" s="32"/>
      <c r="F76" s="187"/>
    </row>
    <row r="77" spans="1:6" s="216" customFormat="1" ht="25.5">
      <c r="A77" s="1692"/>
      <c r="B77" s="190" t="s">
        <v>264</v>
      </c>
      <c r="C77" s="186" t="s">
        <v>40</v>
      </c>
      <c r="D77" s="28">
        <v>5</v>
      </c>
      <c r="E77" s="120">
        <v>0</v>
      </c>
      <c r="F77" s="187">
        <f>SUM(D77*E77)</f>
        <v>0</v>
      </c>
    </row>
    <row r="78" spans="1:6" s="216" customFormat="1" ht="12.75">
      <c r="A78" s="1692"/>
      <c r="B78" s="26"/>
      <c r="C78" s="186"/>
      <c r="D78" s="28"/>
      <c r="E78" s="32"/>
      <c r="F78" s="187"/>
    </row>
    <row r="79" spans="1:6" s="216" customFormat="1" ht="127.5">
      <c r="A79" s="1692" t="s">
        <v>151</v>
      </c>
      <c r="B79" s="189" t="s">
        <v>3606</v>
      </c>
      <c r="C79" s="186"/>
      <c r="D79" s="28"/>
      <c r="E79" s="32"/>
      <c r="F79" s="187"/>
    </row>
    <row r="80" spans="1:6" s="216" customFormat="1" ht="25.5">
      <c r="A80" s="1692"/>
      <c r="B80" s="190" t="s">
        <v>265</v>
      </c>
      <c r="C80" s="186" t="s">
        <v>7</v>
      </c>
      <c r="D80" s="28">
        <v>5</v>
      </c>
      <c r="E80" s="120">
        <v>0</v>
      </c>
      <c r="F80" s="187">
        <f>SUM(D80*E80)</f>
        <v>0</v>
      </c>
    </row>
    <row r="81" spans="1:6" s="216" customFormat="1" ht="12.75">
      <c r="A81" s="1692"/>
      <c r="B81" s="26"/>
      <c r="C81" s="186"/>
      <c r="D81" s="28"/>
      <c r="E81" s="32"/>
      <c r="F81" s="187"/>
    </row>
    <row r="82" spans="1:6" s="216" customFormat="1" ht="63.75">
      <c r="A82" s="1692" t="s">
        <v>152</v>
      </c>
      <c r="B82" s="189" t="s">
        <v>3593</v>
      </c>
      <c r="C82" s="186"/>
      <c r="D82" s="28"/>
      <c r="E82" s="32"/>
      <c r="F82" s="187"/>
    </row>
    <row r="83" spans="1:6" s="216" customFormat="1" ht="25.5">
      <c r="A83" s="1692"/>
      <c r="B83" s="190" t="s">
        <v>266</v>
      </c>
      <c r="C83" s="186" t="s">
        <v>6</v>
      </c>
      <c r="D83" s="28">
        <v>17</v>
      </c>
      <c r="E83" s="120">
        <v>0</v>
      </c>
      <c r="F83" s="187">
        <f>SUM(D83*E83)</f>
        <v>0</v>
      </c>
    </row>
    <row r="84" spans="1:6" s="216" customFormat="1" ht="12.75">
      <c r="A84" s="1692"/>
      <c r="B84" s="26"/>
      <c r="C84" s="186"/>
      <c r="D84" s="28"/>
      <c r="E84" s="32"/>
      <c r="F84" s="187"/>
    </row>
    <row r="85" spans="1:6" s="216" customFormat="1" ht="102">
      <c r="A85" s="1692" t="s">
        <v>153</v>
      </c>
      <c r="B85" s="189" t="s">
        <v>3595</v>
      </c>
      <c r="C85" s="186"/>
      <c r="D85" s="28"/>
      <c r="E85" s="32"/>
      <c r="F85" s="187"/>
    </row>
    <row r="86" spans="1:6" s="216" customFormat="1" ht="25.5">
      <c r="A86" s="1692"/>
      <c r="B86" s="190" t="s">
        <v>267</v>
      </c>
      <c r="C86" s="186" t="s">
        <v>40</v>
      </c>
      <c r="D86" s="28">
        <v>1.2</v>
      </c>
      <c r="E86" s="120">
        <v>0</v>
      </c>
      <c r="F86" s="187">
        <f>SUM(D86*E86)</f>
        <v>0</v>
      </c>
    </row>
    <row r="87" spans="1:6" s="216" customFormat="1" ht="12.75">
      <c r="A87" s="1692"/>
      <c r="B87" s="26"/>
      <c r="C87" s="186"/>
      <c r="D87" s="28"/>
      <c r="E87" s="32"/>
      <c r="F87" s="187"/>
    </row>
    <row r="88" spans="1:6" s="216" customFormat="1" ht="80.25" customHeight="1">
      <c r="A88" s="1692" t="s">
        <v>154</v>
      </c>
      <c r="B88" s="189" t="s">
        <v>3569</v>
      </c>
      <c r="C88" s="186"/>
      <c r="D88" s="28"/>
      <c r="E88" s="32"/>
      <c r="F88" s="187"/>
    </row>
    <row r="89" spans="1:6" s="216" customFormat="1" ht="31.5" customHeight="1">
      <c r="A89" s="1692"/>
      <c r="B89" s="190" t="s">
        <v>328</v>
      </c>
      <c r="C89" s="186" t="s">
        <v>6</v>
      </c>
      <c r="D89" s="28">
        <v>30</v>
      </c>
      <c r="E89" s="120">
        <v>0</v>
      </c>
      <c r="F89" s="187">
        <f>SUM(D89*E89)</f>
        <v>0</v>
      </c>
    </row>
    <row r="90" spans="1:6" s="216" customFormat="1" ht="12.75">
      <c r="A90" s="1692"/>
      <c r="B90" s="26"/>
      <c r="C90" s="186"/>
      <c r="D90" s="28"/>
      <c r="E90" s="32"/>
      <c r="F90" s="187"/>
    </row>
    <row r="91" spans="1:6" s="216" customFormat="1" ht="120" customHeight="1">
      <c r="A91" s="1692" t="s">
        <v>155</v>
      </c>
      <c r="B91" s="189" t="s">
        <v>3566</v>
      </c>
      <c r="C91" s="186"/>
      <c r="D91" s="28"/>
      <c r="E91" s="32"/>
      <c r="F91" s="187"/>
    </row>
    <row r="92" spans="1:6" s="216" customFormat="1" ht="25.5">
      <c r="A92" s="1692"/>
      <c r="B92" s="190" t="s">
        <v>329</v>
      </c>
      <c r="C92" s="186" t="s">
        <v>40</v>
      </c>
      <c r="D92" s="28">
        <v>3.5</v>
      </c>
      <c r="E92" s="120">
        <v>0</v>
      </c>
      <c r="F92" s="187">
        <f>SUM(D92*E92)</f>
        <v>0</v>
      </c>
    </row>
    <row r="93" spans="1:6" s="216" customFormat="1" ht="12.75">
      <c r="A93" s="1692"/>
      <c r="B93" s="26"/>
      <c r="C93" s="186"/>
      <c r="D93" s="28"/>
      <c r="E93" s="32"/>
      <c r="F93" s="187"/>
    </row>
    <row r="94" spans="1:6" s="214" customFormat="1" ht="114.75">
      <c r="A94" s="1692" t="s">
        <v>156</v>
      </c>
      <c r="B94" s="189" t="s">
        <v>330</v>
      </c>
      <c r="C94" s="186"/>
      <c r="D94" s="28"/>
      <c r="E94" s="32"/>
      <c r="F94" s="187"/>
    </row>
    <row r="95" spans="1:6" s="214" customFormat="1" ht="38.25">
      <c r="A95" s="1692"/>
      <c r="B95" s="190" t="s">
        <v>268</v>
      </c>
      <c r="C95" s="186" t="s">
        <v>7</v>
      </c>
      <c r="D95" s="28">
        <v>3</v>
      </c>
      <c r="E95" s="120">
        <v>0</v>
      </c>
      <c r="F95" s="187">
        <f>SUM(D95*E95)</f>
        <v>0</v>
      </c>
    </row>
    <row r="96" spans="1:6" s="214" customFormat="1" ht="12.75">
      <c r="A96" s="1692"/>
      <c r="B96" s="26" t="s">
        <v>219</v>
      </c>
      <c r="C96" s="186"/>
      <c r="D96" s="28"/>
      <c r="E96" s="32"/>
      <c r="F96" s="215"/>
    </row>
    <row r="97" spans="1:6" s="214" customFormat="1" ht="165.75">
      <c r="A97" s="1692" t="s">
        <v>157</v>
      </c>
      <c r="B97" s="189" t="s">
        <v>331</v>
      </c>
      <c r="C97" s="186"/>
      <c r="D97" s="28"/>
      <c r="E97" s="32"/>
      <c r="F97" s="187"/>
    </row>
    <row r="98" spans="1:6" s="214" customFormat="1" ht="38.25">
      <c r="A98" s="1692"/>
      <c r="B98" s="190" t="s">
        <v>269</v>
      </c>
      <c r="C98" s="186" t="s">
        <v>7</v>
      </c>
      <c r="D98" s="28">
        <v>6</v>
      </c>
      <c r="E98" s="120">
        <v>0</v>
      </c>
      <c r="F98" s="187">
        <f>SUM(D98*E98)</f>
        <v>0</v>
      </c>
    </row>
    <row r="99" spans="1:6" s="214" customFormat="1" ht="12.75">
      <c r="A99" s="1692"/>
      <c r="B99" s="26" t="s">
        <v>219</v>
      </c>
      <c r="C99" s="186"/>
      <c r="D99" s="28"/>
      <c r="E99" s="32"/>
      <c r="F99" s="215"/>
    </row>
    <row r="100" spans="1:6" s="216" customFormat="1" ht="81" customHeight="1">
      <c r="A100" s="1692" t="s">
        <v>158</v>
      </c>
      <c r="B100" s="189" t="s">
        <v>3596</v>
      </c>
      <c r="C100" s="186"/>
      <c r="D100" s="28"/>
      <c r="E100" s="32"/>
      <c r="F100" s="187"/>
    </row>
    <row r="101" spans="1:6" s="216" customFormat="1" ht="25.5">
      <c r="A101" s="1692"/>
      <c r="B101" s="190" t="s">
        <v>324</v>
      </c>
      <c r="C101" s="186" t="s">
        <v>6</v>
      </c>
      <c r="D101" s="28">
        <v>30</v>
      </c>
      <c r="E101" s="120">
        <v>0</v>
      </c>
      <c r="F101" s="187">
        <f>SUM(D101*E101)</f>
        <v>0</v>
      </c>
    </row>
    <row r="102" spans="1:6" s="216" customFormat="1" ht="12.75">
      <c r="A102" s="1692"/>
      <c r="B102" s="26"/>
      <c r="C102" s="186"/>
      <c r="D102" s="28"/>
      <c r="E102" s="32"/>
      <c r="F102" s="187"/>
    </row>
    <row r="103" spans="1:6" s="216" customFormat="1" ht="114.75">
      <c r="A103" s="1692" t="s">
        <v>159</v>
      </c>
      <c r="B103" s="189" t="s">
        <v>3597</v>
      </c>
      <c r="C103" s="186"/>
      <c r="D103" s="28"/>
      <c r="E103" s="32"/>
      <c r="F103" s="187"/>
    </row>
    <row r="104" spans="1:6" s="216" customFormat="1" ht="25.5">
      <c r="A104" s="1692"/>
      <c r="B104" s="190" t="s">
        <v>325</v>
      </c>
      <c r="C104" s="186" t="s">
        <v>40</v>
      </c>
      <c r="D104" s="28">
        <v>2</v>
      </c>
      <c r="E104" s="120">
        <v>0</v>
      </c>
      <c r="F104" s="187">
        <f>SUM(D104*E104)</f>
        <v>0</v>
      </c>
    </row>
    <row r="105" spans="1:6" s="216" customFormat="1" ht="12.75">
      <c r="A105" s="1692"/>
      <c r="B105" s="26"/>
      <c r="C105" s="186"/>
      <c r="D105" s="28"/>
      <c r="E105" s="32"/>
      <c r="F105" s="187"/>
    </row>
    <row r="106" spans="1:6" s="216" customFormat="1" ht="76.5">
      <c r="A106" s="1692" t="s">
        <v>160</v>
      </c>
      <c r="B106" s="189" t="s">
        <v>3568</v>
      </c>
      <c r="C106" s="186"/>
      <c r="D106" s="28"/>
      <c r="E106" s="32"/>
      <c r="F106" s="187"/>
    </row>
    <row r="107" spans="1:6" s="216" customFormat="1" ht="25.5">
      <c r="A107" s="1692"/>
      <c r="B107" s="190" t="s">
        <v>326</v>
      </c>
      <c r="C107" s="186" t="s">
        <v>6</v>
      </c>
      <c r="D107" s="28">
        <v>20</v>
      </c>
      <c r="E107" s="120">
        <v>0</v>
      </c>
      <c r="F107" s="187">
        <f>SUM(D107*E107)</f>
        <v>0</v>
      </c>
    </row>
    <row r="108" spans="1:6" s="216" customFormat="1" ht="12.75">
      <c r="A108" s="1692"/>
      <c r="B108" s="26"/>
      <c r="C108" s="186"/>
      <c r="D108" s="28"/>
      <c r="E108" s="32"/>
      <c r="F108" s="187"/>
    </row>
    <row r="109" spans="1:6" s="216" customFormat="1" ht="114.75">
      <c r="A109" s="1692" t="s">
        <v>161</v>
      </c>
      <c r="B109" s="189" t="s">
        <v>3567</v>
      </c>
      <c r="C109" s="186"/>
      <c r="D109" s="28"/>
      <c r="E109" s="32"/>
      <c r="F109" s="187"/>
    </row>
    <row r="110" spans="1:6" s="216" customFormat="1" ht="25.5">
      <c r="A110" s="1692"/>
      <c r="B110" s="190" t="s">
        <v>326</v>
      </c>
      <c r="C110" s="186" t="s">
        <v>40</v>
      </c>
      <c r="D110" s="28">
        <v>2</v>
      </c>
      <c r="E110" s="120">
        <v>0</v>
      </c>
      <c r="F110" s="187">
        <f>SUM(D110*E110)</f>
        <v>0</v>
      </c>
    </row>
    <row r="111" spans="1:6" s="216" customFormat="1" ht="12.75">
      <c r="A111" s="1692"/>
      <c r="B111" s="26"/>
      <c r="C111" s="186"/>
      <c r="D111" s="28"/>
      <c r="E111" s="32"/>
      <c r="F111" s="187"/>
    </row>
    <row r="112" spans="1:6" s="207" customFormat="1" ht="15">
      <c r="A112" s="202"/>
      <c r="B112" s="209" t="s">
        <v>270</v>
      </c>
      <c r="C112" s="204"/>
      <c r="D112" s="205"/>
      <c r="E112" s="123"/>
      <c r="F112" s="206"/>
    </row>
    <row r="113" spans="1:6" s="214" customFormat="1" ht="12.75">
      <c r="A113" s="185"/>
      <c r="B113" s="26"/>
      <c r="C113" s="186"/>
      <c r="D113" s="28"/>
      <c r="E113" s="32"/>
      <c r="F113" s="215"/>
    </row>
    <row r="114" spans="1:6" s="214" customFormat="1" ht="127.5">
      <c r="A114" s="1692" t="s">
        <v>162</v>
      </c>
      <c r="B114" s="189" t="s">
        <v>271</v>
      </c>
      <c r="C114" s="186"/>
      <c r="D114" s="28"/>
      <c r="E114" s="32"/>
      <c r="F114" s="187"/>
    </row>
    <row r="115" spans="1:6" s="214" customFormat="1" ht="25.5">
      <c r="A115" s="1692"/>
      <c r="B115" s="190" t="s">
        <v>272</v>
      </c>
      <c r="C115" s="186" t="s">
        <v>6</v>
      </c>
      <c r="D115" s="28">
        <v>10</v>
      </c>
      <c r="E115" s="120">
        <v>0</v>
      </c>
      <c r="F115" s="187">
        <f>SUM(D115*E115)</f>
        <v>0</v>
      </c>
    </row>
    <row r="116" spans="1:6" s="214" customFormat="1" ht="12.75">
      <c r="A116" s="1692"/>
      <c r="B116" s="26"/>
      <c r="C116" s="186"/>
      <c r="D116" s="28"/>
      <c r="E116" s="32"/>
      <c r="F116" s="215"/>
    </row>
    <row r="117" spans="1:6" s="216" customFormat="1" ht="116.25" customHeight="1">
      <c r="A117" s="1692" t="s">
        <v>163</v>
      </c>
      <c r="B117" s="217" t="s">
        <v>3572</v>
      </c>
      <c r="C117" s="186"/>
      <c r="D117" s="28"/>
      <c r="E117" s="32"/>
      <c r="F117" s="187"/>
    </row>
    <row r="118" spans="1:6" s="216" customFormat="1" ht="12.75">
      <c r="A118" s="1692"/>
      <c r="B118" s="190" t="s">
        <v>273</v>
      </c>
      <c r="C118" s="186" t="s">
        <v>7</v>
      </c>
      <c r="D118" s="28">
        <v>5</v>
      </c>
      <c r="E118" s="120">
        <v>0</v>
      </c>
      <c r="F118" s="187">
        <f>SUM(D118*E118)</f>
        <v>0</v>
      </c>
    </row>
    <row r="119" spans="1:6" s="216" customFormat="1" ht="12.75">
      <c r="A119" s="1692"/>
      <c r="B119" s="26"/>
      <c r="C119" s="186"/>
      <c r="D119" s="28"/>
      <c r="E119" s="32"/>
      <c r="F119" s="187"/>
    </row>
    <row r="120" spans="1:6" s="216" customFormat="1" ht="119.25" customHeight="1">
      <c r="A120" s="1692" t="s">
        <v>164</v>
      </c>
      <c r="B120" s="189" t="s">
        <v>3573</v>
      </c>
      <c r="C120" s="186"/>
      <c r="D120" s="28"/>
      <c r="E120" s="32"/>
      <c r="F120" s="187"/>
    </row>
    <row r="121" spans="1:6" s="216" customFormat="1" ht="25.5">
      <c r="A121" s="1692"/>
      <c r="B121" s="190" t="s">
        <v>979</v>
      </c>
      <c r="C121" s="186" t="s">
        <v>7</v>
      </c>
      <c r="D121" s="28">
        <v>10</v>
      </c>
      <c r="E121" s="120">
        <v>0</v>
      </c>
      <c r="F121" s="187">
        <f>SUM(D121*E121)</f>
        <v>0</v>
      </c>
    </row>
    <row r="122" spans="1:6" s="216" customFormat="1" ht="12.75">
      <c r="A122" s="1692"/>
      <c r="B122" s="26"/>
      <c r="C122" s="186"/>
      <c r="D122" s="28"/>
      <c r="E122" s="32"/>
      <c r="F122" s="187"/>
    </row>
    <row r="123" spans="1:6" s="216" customFormat="1" ht="174" customHeight="1">
      <c r="A123" s="1692" t="s">
        <v>165</v>
      </c>
      <c r="B123" s="189" t="s">
        <v>3576</v>
      </c>
      <c r="C123" s="186"/>
      <c r="D123" s="28"/>
      <c r="E123" s="32"/>
      <c r="F123" s="187"/>
    </row>
    <row r="124" spans="1:6" s="216" customFormat="1" ht="38.25">
      <c r="A124" s="1692"/>
      <c r="B124" s="190" t="s">
        <v>3578</v>
      </c>
      <c r="C124" s="186" t="s">
        <v>7</v>
      </c>
      <c r="D124" s="28">
        <v>3</v>
      </c>
      <c r="E124" s="120">
        <v>0</v>
      </c>
      <c r="F124" s="187">
        <f>SUM(D124*E124)</f>
        <v>0</v>
      </c>
    </row>
    <row r="125" spans="1:6" s="216" customFormat="1" ht="12.75">
      <c r="A125" s="1692"/>
      <c r="B125" s="189"/>
      <c r="C125" s="186"/>
      <c r="D125" s="28"/>
      <c r="E125" s="32"/>
      <c r="F125" s="187"/>
    </row>
    <row r="126" spans="1:6" s="214" customFormat="1" ht="114.75">
      <c r="A126" s="1692" t="s">
        <v>166</v>
      </c>
      <c r="B126" s="189" t="s">
        <v>274</v>
      </c>
      <c r="C126" s="186"/>
      <c r="D126" s="28"/>
      <c r="E126" s="32"/>
      <c r="F126" s="187"/>
    </row>
    <row r="127" spans="1:6" s="214" customFormat="1" ht="38.25">
      <c r="A127" s="1692"/>
      <c r="B127" s="190" t="s">
        <v>275</v>
      </c>
      <c r="C127" s="186" t="s">
        <v>7</v>
      </c>
      <c r="D127" s="28">
        <v>6</v>
      </c>
      <c r="E127" s="120">
        <v>0</v>
      </c>
      <c r="F127" s="187">
        <f>SUM(D127*E127)</f>
        <v>0</v>
      </c>
    </row>
    <row r="128" spans="1:6" s="214" customFormat="1" ht="12.75">
      <c r="A128" s="1692"/>
      <c r="B128" s="26"/>
      <c r="C128" s="186"/>
      <c r="D128" s="28"/>
      <c r="E128" s="32"/>
      <c r="F128" s="215"/>
    </row>
    <row r="129" spans="1:6" s="216" customFormat="1" ht="134.25" customHeight="1">
      <c r="A129" s="1692" t="s">
        <v>167</v>
      </c>
      <c r="B129" s="189" t="s">
        <v>3574</v>
      </c>
      <c r="C129" s="186"/>
      <c r="D129" s="28"/>
      <c r="E129" s="32"/>
      <c r="F129" s="187"/>
    </row>
    <row r="130" spans="1:6" s="216" customFormat="1" ht="12.75">
      <c r="A130" s="1692"/>
      <c r="B130" s="190" t="s">
        <v>253</v>
      </c>
      <c r="C130" s="186" t="s">
        <v>7</v>
      </c>
      <c r="D130" s="28">
        <v>6</v>
      </c>
      <c r="E130" s="120">
        <v>0</v>
      </c>
      <c r="F130" s="187">
        <f>SUM(D130*E130)</f>
        <v>0</v>
      </c>
    </row>
    <row r="131" spans="1:6" s="216" customFormat="1" ht="12.75">
      <c r="A131" s="1692"/>
      <c r="B131" s="26"/>
      <c r="C131" s="186"/>
      <c r="D131" s="28"/>
      <c r="E131" s="32"/>
      <c r="F131" s="187"/>
    </row>
    <row r="132" spans="1:6" s="207" customFormat="1" ht="15">
      <c r="A132" s="202"/>
      <c r="B132" s="209" t="s">
        <v>332</v>
      </c>
      <c r="C132" s="204"/>
      <c r="D132" s="205"/>
      <c r="E132" s="123"/>
      <c r="F132" s="206"/>
    </row>
    <row r="133" spans="1:6" s="214" customFormat="1" ht="12.75">
      <c r="A133" s="185"/>
      <c r="B133" s="218"/>
      <c r="C133" s="186"/>
      <c r="D133" s="28"/>
      <c r="E133" s="32"/>
      <c r="F133" s="215"/>
    </row>
    <row r="134" spans="1:6" s="214" customFormat="1" ht="114.75">
      <c r="A134" s="1692" t="s">
        <v>168</v>
      </c>
      <c r="B134" s="189" t="s">
        <v>220</v>
      </c>
      <c r="C134" s="186"/>
      <c r="D134" s="28"/>
      <c r="E134" s="32"/>
      <c r="F134" s="187"/>
    </row>
    <row r="135" spans="1:6" s="214" customFormat="1" ht="25.5">
      <c r="A135" s="1692"/>
      <c r="B135" s="190" t="s">
        <v>276</v>
      </c>
      <c r="C135" s="186" t="s">
        <v>36</v>
      </c>
      <c r="D135" s="28">
        <v>1</v>
      </c>
      <c r="E135" s="120">
        <v>0</v>
      </c>
      <c r="F135" s="187">
        <f>SUM(D135*E135)</f>
        <v>0</v>
      </c>
    </row>
    <row r="136" spans="1:6" s="214" customFormat="1" ht="12.75">
      <c r="A136" s="1692"/>
      <c r="B136" s="26" t="s">
        <v>219</v>
      </c>
      <c r="C136" s="186"/>
      <c r="D136" s="28"/>
      <c r="E136" s="32"/>
      <c r="F136" s="215"/>
    </row>
    <row r="137" spans="1:6" s="219" customFormat="1" ht="102">
      <c r="A137" s="185" t="s">
        <v>169</v>
      </c>
      <c r="B137" s="189" t="s">
        <v>277</v>
      </c>
      <c r="C137" s="186"/>
      <c r="D137" s="28"/>
      <c r="E137" s="32"/>
      <c r="F137" s="187"/>
    </row>
    <row r="138" spans="1:6" s="219" customFormat="1" ht="12.75">
      <c r="A138" s="220"/>
      <c r="B138" s="29" t="s">
        <v>171</v>
      </c>
      <c r="C138" s="186" t="s">
        <v>8</v>
      </c>
      <c r="D138" s="28">
        <v>2</v>
      </c>
      <c r="E138" s="120">
        <v>0</v>
      </c>
      <c r="F138" s="187">
        <f>SUM(D138*E138)</f>
        <v>0</v>
      </c>
    </row>
    <row r="139" spans="1:6" s="219" customFormat="1" ht="12.75">
      <c r="A139" s="220"/>
      <c r="B139" s="29" t="s">
        <v>172</v>
      </c>
      <c r="C139" s="186" t="s">
        <v>8</v>
      </c>
      <c r="D139" s="28">
        <v>1</v>
      </c>
      <c r="E139" s="120">
        <v>0</v>
      </c>
      <c r="F139" s="187">
        <f>SUM(D139*E139)</f>
        <v>0</v>
      </c>
    </row>
    <row r="140" spans="1:6" s="214" customFormat="1" ht="12.75">
      <c r="A140" s="185"/>
      <c r="B140" s="26"/>
      <c r="C140" s="186"/>
      <c r="D140" s="28"/>
      <c r="E140" s="32"/>
      <c r="F140" s="215"/>
    </row>
    <row r="141" spans="1:6" s="216" customFormat="1" ht="168" customHeight="1">
      <c r="A141" s="185" t="s">
        <v>170</v>
      </c>
      <c r="B141" s="189" t="s">
        <v>4742</v>
      </c>
      <c r="C141" s="186"/>
      <c r="D141" s="28"/>
      <c r="E141" s="32"/>
      <c r="F141" s="187"/>
    </row>
    <row r="142" spans="1:6" s="216" customFormat="1" ht="12.75">
      <c r="A142" s="185"/>
      <c r="B142" s="29" t="s">
        <v>172</v>
      </c>
      <c r="C142" s="186" t="s">
        <v>8</v>
      </c>
      <c r="D142" s="28">
        <v>1</v>
      </c>
      <c r="E142" s="120">
        <v>0</v>
      </c>
      <c r="F142" s="187">
        <f>SUM(D142*E142)</f>
        <v>0</v>
      </c>
    </row>
    <row r="143" spans="1:6" s="216" customFormat="1" ht="12.75">
      <c r="A143" s="185"/>
      <c r="B143" s="26"/>
      <c r="C143" s="186"/>
      <c r="D143" s="28"/>
      <c r="E143" s="32"/>
      <c r="F143" s="187"/>
    </row>
    <row r="144" spans="1:6" s="216" customFormat="1" ht="114.75">
      <c r="A144" s="1692" t="s">
        <v>173</v>
      </c>
      <c r="B144" s="189" t="s">
        <v>3575</v>
      </c>
      <c r="C144" s="186"/>
      <c r="D144" s="28"/>
      <c r="E144" s="32"/>
      <c r="F144" s="187"/>
    </row>
    <row r="145" spans="1:6" s="216" customFormat="1" ht="12.75">
      <c r="A145" s="1692"/>
      <c r="B145" s="190" t="s">
        <v>278</v>
      </c>
      <c r="C145" s="186" t="s">
        <v>7</v>
      </c>
      <c r="D145" s="28">
        <v>10</v>
      </c>
      <c r="E145" s="120">
        <v>0</v>
      </c>
      <c r="F145" s="187">
        <f>SUM(D145*E145)</f>
        <v>0</v>
      </c>
    </row>
    <row r="146" spans="1:6" s="216" customFormat="1" ht="12.75">
      <c r="A146" s="1692"/>
      <c r="B146" s="26"/>
      <c r="C146" s="186"/>
      <c r="D146" s="28"/>
      <c r="E146" s="32"/>
      <c r="F146" s="187"/>
    </row>
    <row r="147" spans="1:6" s="219" customFormat="1" ht="89.25">
      <c r="A147" s="185" t="s">
        <v>174</v>
      </c>
      <c r="B147" s="189" t="s">
        <v>279</v>
      </c>
      <c r="C147" s="186"/>
      <c r="D147" s="28"/>
      <c r="E147" s="32"/>
      <c r="F147" s="187"/>
    </row>
    <row r="148" spans="1:6" s="219" customFormat="1" ht="12.75">
      <c r="A148" s="220"/>
      <c r="B148" s="29" t="s">
        <v>171</v>
      </c>
      <c r="C148" s="186" t="s">
        <v>8</v>
      </c>
      <c r="D148" s="28">
        <v>3</v>
      </c>
      <c r="E148" s="120">
        <v>0</v>
      </c>
      <c r="F148" s="187">
        <f>SUM(D148*E148)</f>
        <v>0</v>
      </c>
    </row>
    <row r="149" spans="1:6" s="219" customFormat="1" ht="12.75">
      <c r="A149" s="220"/>
      <c r="B149" s="29" t="s">
        <v>172</v>
      </c>
      <c r="C149" s="186" t="s">
        <v>8</v>
      </c>
      <c r="D149" s="28">
        <v>4</v>
      </c>
      <c r="E149" s="120">
        <v>0</v>
      </c>
      <c r="F149" s="187">
        <f>SUM(D149*E149)</f>
        <v>0</v>
      </c>
    </row>
    <row r="150" spans="1:6" s="214" customFormat="1" ht="12.75">
      <c r="A150" s="185"/>
      <c r="B150" s="26"/>
      <c r="C150" s="186"/>
      <c r="D150" s="28"/>
      <c r="E150" s="32"/>
      <c r="F150" s="215"/>
    </row>
    <row r="151" spans="1:6" s="214" customFormat="1" ht="89.25">
      <c r="A151" s="1692" t="s">
        <v>175</v>
      </c>
      <c r="B151" s="189" t="s">
        <v>221</v>
      </c>
      <c r="C151" s="186"/>
      <c r="D151" s="28"/>
      <c r="E151" s="32"/>
      <c r="F151" s="187"/>
    </row>
    <row r="152" spans="1:6" s="219" customFormat="1" ht="12.75">
      <c r="A152" s="1692"/>
      <c r="B152" s="29" t="s">
        <v>171</v>
      </c>
      <c r="C152" s="186" t="s">
        <v>8</v>
      </c>
      <c r="D152" s="28">
        <v>5</v>
      </c>
      <c r="E152" s="120">
        <v>0</v>
      </c>
      <c r="F152" s="187">
        <f>SUM(D152*E152)</f>
        <v>0</v>
      </c>
    </row>
    <row r="153" spans="1:6" s="219" customFormat="1" ht="12.75">
      <c r="A153" s="1692"/>
      <c r="B153" s="29" t="s">
        <v>172</v>
      </c>
      <c r="C153" s="186" t="s">
        <v>8</v>
      </c>
      <c r="D153" s="28">
        <v>11</v>
      </c>
      <c r="E153" s="120">
        <v>0</v>
      </c>
      <c r="F153" s="187">
        <f>SUM(D153*E153)</f>
        <v>0</v>
      </c>
    </row>
    <row r="154" spans="1:6" s="214" customFormat="1" ht="12.75">
      <c r="A154" s="1692"/>
      <c r="B154" s="26"/>
      <c r="C154" s="186"/>
      <c r="D154" s="28"/>
      <c r="E154" s="32"/>
      <c r="F154" s="215"/>
    </row>
    <row r="155" spans="1:6" s="214" customFormat="1" ht="76.5">
      <c r="A155" s="1692" t="s">
        <v>287</v>
      </c>
      <c r="B155" s="189" t="s">
        <v>280</v>
      </c>
      <c r="C155" s="186"/>
      <c r="D155" s="28"/>
      <c r="E155" s="32"/>
      <c r="F155" s="187"/>
    </row>
    <row r="156" spans="1:6" s="219" customFormat="1" ht="12.75">
      <c r="A156" s="1692"/>
      <c r="B156" s="29" t="s">
        <v>171</v>
      </c>
      <c r="C156" s="186" t="s">
        <v>8</v>
      </c>
      <c r="D156" s="28">
        <v>2</v>
      </c>
      <c r="E156" s="120">
        <v>0</v>
      </c>
      <c r="F156" s="187">
        <f>SUM(D156*E156)</f>
        <v>0</v>
      </c>
    </row>
    <row r="157" spans="1:6" s="219" customFormat="1" ht="12.75">
      <c r="A157" s="1692"/>
      <c r="B157" s="29" t="s">
        <v>172</v>
      </c>
      <c r="C157" s="186" t="s">
        <v>8</v>
      </c>
      <c r="D157" s="28">
        <v>8</v>
      </c>
      <c r="E157" s="120">
        <v>0</v>
      </c>
      <c r="F157" s="187">
        <f>SUM(D157*E157)</f>
        <v>0</v>
      </c>
    </row>
    <row r="158" spans="1:6" s="214" customFormat="1" ht="12.75">
      <c r="A158" s="1692"/>
      <c r="B158" s="26"/>
      <c r="C158" s="186"/>
      <c r="D158" s="28"/>
      <c r="E158" s="32"/>
      <c r="F158" s="215"/>
    </row>
    <row r="159" spans="1:6" s="214" customFormat="1" ht="76.5">
      <c r="A159" s="1692" t="s">
        <v>176</v>
      </c>
      <c r="B159" s="189" t="s">
        <v>281</v>
      </c>
      <c r="C159" s="186"/>
      <c r="D159" s="28"/>
      <c r="E159" s="32"/>
      <c r="F159" s="187"/>
    </row>
    <row r="160" spans="1:6" s="214" customFormat="1" ht="12.75">
      <c r="A160" s="1692"/>
      <c r="B160" s="29" t="s">
        <v>282</v>
      </c>
      <c r="C160" s="186" t="s">
        <v>8</v>
      </c>
      <c r="D160" s="28">
        <v>1</v>
      </c>
      <c r="E160" s="120">
        <v>0</v>
      </c>
      <c r="F160" s="187">
        <f>SUM(D160*E160)</f>
        <v>0</v>
      </c>
    </row>
    <row r="161" spans="1:6" s="214" customFormat="1" ht="12.75">
      <c r="A161" s="1692"/>
      <c r="B161" s="26"/>
      <c r="C161" s="186"/>
      <c r="D161" s="28"/>
      <c r="E161" s="32"/>
      <c r="F161" s="215"/>
    </row>
    <row r="162" spans="1:6" s="214" customFormat="1" ht="94.5" customHeight="1">
      <c r="A162" s="1692" t="s">
        <v>177</v>
      </c>
      <c r="B162" s="189" t="s">
        <v>283</v>
      </c>
      <c r="C162" s="186"/>
      <c r="D162" s="28"/>
      <c r="E162" s="32"/>
      <c r="F162" s="187"/>
    </row>
    <row r="163" spans="1:6" s="214" customFormat="1" ht="12.75">
      <c r="A163" s="1692"/>
      <c r="B163" s="29" t="s">
        <v>284</v>
      </c>
      <c r="C163" s="186" t="s">
        <v>7</v>
      </c>
      <c r="D163" s="28">
        <v>20</v>
      </c>
      <c r="E163" s="120">
        <v>0</v>
      </c>
      <c r="F163" s="187">
        <f>SUM(D163*E163)</f>
        <v>0</v>
      </c>
    </row>
    <row r="164" spans="1:6" s="214" customFormat="1" ht="12.75">
      <c r="A164" s="1692"/>
      <c r="B164" s="26"/>
      <c r="C164" s="186"/>
      <c r="D164" s="28"/>
      <c r="E164" s="32"/>
      <c r="F164" s="215"/>
    </row>
    <row r="165" spans="1:6" s="214" customFormat="1" ht="76.5">
      <c r="A165" s="1692" t="s">
        <v>178</v>
      </c>
      <c r="B165" s="189" t="s">
        <v>285</v>
      </c>
      <c r="C165" s="186"/>
      <c r="D165" s="28"/>
      <c r="E165" s="32"/>
      <c r="F165" s="187"/>
    </row>
    <row r="166" spans="1:6" s="214" customFormat="1" ht="12.75">
      <c r="A166" s="1692"/>
      <c r="B166" s="29" t="s">
        <v>286</v>
      </c>
      <c r="C166" s="186" t="s">
        <v>7</v>
      </c>
      <c r="D166" s="28">
        <v>90</v>
      </c>
      <c r="E166" s="120">
        <v>0</v>
      </c>
      <c r="F166" s="187">
        <f>SUM(D166*E166)</f>
        <v>0</v>
      </c>
    </row>
    <row r="167" spans="1:6" s="214" customFormat="1" ht="12.75">
      <c r="A167" s="1692"/>
      <c r="B167" s="26"/>
      <c r="C167" s="186"/>
      <c r="D167" s="28"/>
      <c r="E167" s="32"/>
      <c r="F167" s="215"/>
    </row>
    <row r="168" spans="1:6" s="214" customFormat="1" ht="76.5">
      <c r="A168" s="1692" t="s">
        <v>179</v>
      </c>
      <c r="B168" s="189" t="s">
        <v>288</v>
      </c>
      <c r="C168" s="186"/>
      <c r="D168" s="28"/>
      <c r="E168" s="32"/>
      <c r="F168" s="187"/>
    </row>
    <row r="169" spans="1:6" s="214" customFormat="1" ht="31.5" customHeight="1">
      <c r="A169" s="1692"/>
      <c r="B169" s="190" t="s">
        <v>289</v>
      </c>
      <c r="C169" s="186" t="s">
        <v>7</v>
      </c>
      <c r="D169" s="28">
        <v>590</v>
      </c>
      <c r="E169" s="120">
        <v>0</v>
      </c>
      <c r="F169" s="187">
        <f>SUM(D169*E169)</f>
        <v>0</v>
      </c>
    </row>
    <row r="170" spans="1:6" s="214" customFormat="1" ht="12.75">
      <c r="A170" s="1692"/>
      <c r="B170" s="26"/>
      <c r="C170" s="186"/>
      <c r="D170" s="28"/>
      <c r="E170" s="32"/>
      <c r="F170" s="215"/>
    </row>
    <row r="171" spans="1:6" s="214" customFormat="1" ht="89.25">
      <c r="A171" s="1692" t="s">
        <v>180</v>
      </c>
      <c r="B171" s="189" t="s">
        <v>259</v>
      </c>
      <c r="C171" s="186"/>
      <c r="D171" s="28"/>
      <c r="E171" s="32"/>
      <c r="F171" s="187"/>
    </row>
    <row r="172" spans="1:6" s="214" customFormat="1" ht="38.25">
      <c r="A172" s="1692"/>
      <c r="B172" s="190" t="s">
        <v>290</v>
      </c>
      <c r="C172" s="186" t="s">
        <v>7</v>
      </c>
      <c r="D172" s="28">
        <v>65</v>
      </c>
      <c r="E172" s="120">
        <v>0</v>
      </c>
      <c r="F172" s="187">
        <f>SUM(D172*E172)</f>
        <v>0</v>
      </c>
    </row>
    <row r="173" spans="1:6" s="214" customFormat="1" ht="12.75">
      <c r="A173" s="1692"/>
      <c r="B173" s="26"/>
      <c r="C173" s="186"/>
      <c r="D173" s="28"/>
      <c r="E173" s="32"/>
      <c r="F173" s="215"/>
    </row>
    <row r="174" spans="1:6" s="216" customFormat="1" ht="165.75">
      <c r="A174" s="1692" t="s">
        <v>181</v>
      </c>
      <c r="B174" s="189" t="s">
        <v>3581</v>
      </c>
      <c r="C174" s="186"/>
      <c r="D174" s="28"/>
      <c r="E174" s="32"/>
      <c r="F174" s="187"/>
    </row>
    <row r="175" spans="1:6" s="216" customFormat="1" ht="27.75" customHeight="1">
      <c r="A175" s="1692"/>
      <c r="B175" s="190" t="s">
        <v>3579</v>
      </c>
      <c r="C175" s="186" t="s">
        <v>7</v>
      </c>
      <c r="D175" s="28">
        <v>580</v>
      </c>
      <c r="E175" s="120">
        <v>0</v>
      </c>
      <c r="F175" s="187">
        <f>SUM(D175*E175)</f>
        <v>0</v>
      </c>
    </row>
    <row r="176" spans="1:6" s="216" customFormat="1" ht="12.75">
      <c r="A176" s="1692"/>
      <c r="B176" s="26"/>
      <c r="C176" s="186"/>
      <c r="D176" s="28"/>
      <c r="E176" s="32"/>
      <c r="F176" s="187"/>
    </row>
    <row r="177" spans="1:6" s="216" customFormat="1" ht="165.75">
      <c r="A177" s="1692" t="s">
        <v>182</v>
      </c>
      <c r="B177" s="189" t="s">
        <v>3582</v>
      </c>
      <c r="C177" s="186"/>
      <c r="D177" s="28"/>
      <c r="E177" s="32"/>
      <c r="F177" s="187"/>
    </row>
    <row r="178" spans="1:6" s="216" customFormat="1" ht="27.75" customHeight="1">
      <c r="A178" s="1692"/>
      <c r="B178" s="190" t="s">
        <v>3580</v>
      </c>
      <c r="C178" s="186" t="s">
        <v>7</v>
      </c>
      <c r="D178" s="28">
        <v>10</v>
      </c>
      <c r="E178" s="120">
        <v>0</v>
      </c>
      <c r="F178" s="187">
        <f>SUM(D178*E178)</f>
        <v>0</v>
      </c>
    </row>
    <row r="179" spans="1:6" s="216" customFormat="1" ht="12.75">
      <c r="A179" s="1692"/>
      <c r="B179" s="26"/>
      <c r="C179" s="186"/>
      <c r="D179" s="28"/>
      <c r="E179" s="32"/>
      <c r="F179" s="187"/>
    </row>
    <row r="180" spans="1:6" s="216" customFormat="1" ht="102">
      <c r="A180" s="1692" t="s">
        <v>183</v>
      </c>
      <c r="B180" s="189" t="s">
        <v>3598</v>
      </c>
      <c r="C180" s="186"/>
      <c r="D180" s="28"/>
      <c r="E180" s="32"/>
      <c r="F180" s="187"/>
    </row>
    <row r="181" spans="1:6" s="216" customFormat="1" ht="25.5">
      <c r="A181" s="1692"/>
      <c r="B181" s="190" t="s">
        <v>291</v>
      </c>
      <c r="C181" s="186" t="s">
        <v>7</v>
      </c>
      <c r="D181" s="28">
        <v>35</v>
      </c>
      <c r="E181" s="120">
        <v>0</v>
      </c>
      <c r="F181" s="187">
        <f>SUM(D181*E181)</f>
        <v>0</v>
      </c>
    </row>
    <row r="182" spans="1:6" s="216" customFormat="1" ht="12.75">
      <c r="A182" s="1692"/>
      <c r="B182" s="26"/>
      <c r="C182" s="186"/>
      <c r="D182" s="28"/>
      <c r="E182" s="32"/>
      <c r="F182" s="187"/>
    </row>
    <row r="183" spans="1:6" s="216" customFormat="1" ht="131.25" customHeight="1">
      <c r="A183" s="1692" t="s">
        <v>184</v>
      </c>
      <c r="B183" s="189" t="s">
        <v>3599</v>
      </c>
      <c r="C183" s="186"/>
      <c r="D183" s="28"/>
      <c r="E183" s="32"/>
      <c r="F183" s="187"/>
    </row>
    <row r="184" spans="1:6" s="216" customFormat="1" ht="25.5">
      <c r="A184" s="1692"/>
      <c r="B184" s="190" t="s">
        <v>3583</v>
      </c>
      <c r="C184" s="186" t="s">
        <v>40</v>
      </c>
      <c r="D184" s="28">
        <v>65</v>
      </c>
      <c r="E184" s="120">
        <v>0</v>
      </c>
      <c r="F184" s="187">
        <f>SUM(D184*E184)</f>
        <v>0</v>
      </c>
    </row>
    <row r="185" spans="1:6" s="216" customFormat="1" ht="12.75">
      <c r="A185" s="1692"/>
      <c r="B185" s="26"/>
      <c r="C185" s="186"/>
      <c r="D185" s="28"/>
      <c r="E185" s="32"/>
      <c r="F185" s="187"/>
    </row>
    <row r="186" spans="1:6" s="216" customFormat="1" ht="127.5">
      <c r="A186" s="1692" t="s">
        <v>185</v>
      </c>
      <c r="B186" s="189" t="s">
        <v>3600</v>
      </c>
      <c r="C186" s="186"/>
      <c r="D186" s="28"/>
      <c r="E186" s="32"/>
      <c r="F186" s="187"/>
    </row>
    <row r="187" spans="1:6" s="216" customFormat="1" ht="25.5">
      <c r="A187" s="1692"/>
      <c r="B187" s="190" t="s">
        <v>292</v>
      </c>
      <c r="C187" s="186" t="s">
        <v>40</v>
      </c>
      <c r="D187" s="28">
        <v>7</v>
      </c>
      <c r="E187" s="120">
        <v>0</v>
      </c>
      <c r="F187" s="187">
        <f>SUM(D187*E187)</f>
        <v>0</v>
      </c>
    </row>
    <row r="188" spans="1:6" s="216" customFormat="1" ht="12.75">
      <c r="A188" s="1692"/>
      <c r="B188" s="26"/>
      <c r="C188" s="186"/>
      <c r="D188" s="28"/>
      <c r="E188" s="32"/>
      <c r="F188" s="187"/>
    </row>
    <row r="189" spans="1:6" s="216" customFormat="1" ht="132" customHeight="1">
      <c r="A189" s="1692" t="s">
        <v>186</v>
      </c>
      <c r="B189" s="189" t="s">
        <v>3601</v>
      </c>
      <c r="C189" s="186"/>
      <c r="D189" s="28"/>
      <c r="E189" s="32"/>
      <c r="F189" s="187"/>
    </row>
    <row r="190" spans="1:6" s="216" customFormat="1" ht="25.5">
      <c r="A190" s="1692"/>
      <c r="B190" s="190" t="s">
        <v>293</v>
      </c>
      <c r="C190" s="186" t="s">
        <v>40</v>
      </c>
      <c r="D190" s="28">
        <v>10</v>
      </c>
      <c r="E190" s="120">
        <v>0</v>
      </c>
      <c r="F190" s="187">
        <f>SUM(D190*E190)</f>
        <v>0</v>
      </c>
    </row>
    <row r="191" spans="1:6" s="216" customFormat="1" ht="12.75">
      <c r="A191" s="1692"/>
      <c r="B191" s="26"/>
      <c r="C191" s="186"/>
      <c r="D191" s="28"/>
      <c r="E191" s="32"/>
      <c r="F191" s="187"/>
    </row>
    <row r="192" spans="1:6" s="216" customFormat="1" ht="51">
      <c r="A192" s="1692" t="s">
        <v>187</v>
      </c>
      <c r="B192" s="189" t="s">
        <v>294</v>
      </c>
      <c r="C192" s="186"/>
      <c r="D192" s="28"/>
      <c r="E192" s="32"/>
      <c r="F192" s="187"/>
    </row>
    <row r="193" spans="1:6" s="216" customFormat="1" ht="38.25">
      <c r="A193" s="1692"/>
      <c r="B193" s="190" t="s">
        <v>4717</v>
      </c>
      <c r="C193" s="186" t="s">
        <v>6</v>
      </c>
      <c r="D193" s="28">
        <v>350</v>
      </c>
      <c r="E193" s="120">
        <v>0</v>
      </c>
      <c r="F193" s="187">
        <f>SUM(D193*E193)</f>
        <v>0</v>
      </c>
    </row>
    <row r="194" spans="1:6" s="216" customFormat="1" ht="12.75">
      <c r="A194" s="1692"/>
      <c r="B194" s="26"/>
      <c r="C194" s="186"/>
      <c r="D194" s="28"/>
      <c r="E194" s="32"/>
      <c r="F194" s="187"/>
    </row>
    <row r="195" spans="1:6" s="216" customFormat="1" ht="82.5" customHeight="1">
      <c r="A195" s="1692" t="s">
        <v>188</v>
      </c>
      <c r="B195" s="189" t="s">
        <v>3584</v>
      </c>
      <c r="C195" s="186"/>
      <c r="D195" s="28"/>
      <c r="E195" s="32"/>
      <c r="F195" s="187"/>
    </row>
    <row r="196" spans="1:6" s="216" customFormat="1" ht="38.25">
      <c r="A196" s="1692"/>
      <c r="B196" s="190" t="s">
        <v>4717</v>
      </c>
      <c r="C196" s="186" t="s">
        <v>40</v>
      </c>
      <c r="D196" s="28">
        <v>20</v>
      </c>
      <c r="E196" s="120">
        <v>0</v>
      </c>
      <c r="F196" s="187">
        <f>SUM(D196*E196)</f>
        <v>0</v>
      </c>
    </row>
    <row r="197" spans="1:6" s="216" customFormat="1" ht="12.75">
      <c r="A197" s="1692"/>
      <c r="B197" s="26"/>
      <c r="C197" s="186"/>
      <c r="D197" s="28"/>
      <c r="E197" s="32"/>
      <c r="F197" s="187"/>
    </row>
    <row r="198" spans="1:6" s="216" customFormat="1" ht="63.75">
      <c r="A198" s="1692" t="s">
        <v>189</v>
      </c>
      <c r="B198" s="189" t="s">
        <v>4743</v>
      </c>
      <c r="C198" s="186"/>
      <c r="D198" s="28"/>
      <c r="E198" s="32"/>
      <c r="F198" s="187"/>
    </row>
    <row r="199" spans="1:6" s="216" customFormat="1" ht="25.5">
      <c r="A199" s="1692"/>
      <c r="B199" s="190" t="s">
        <v>295</v>
      </c>
      <c r="C199" s="186" t="s">
        <v>6</v>
      </c>
      <c r="D199" s="28">
        <v>20</v>
      </c>
      <c r="E199" s="120">
        <v>0</v>
      </c>
      <c r="F199" s="187">
        <f>SUM(D199*E199)</f>
        <v>0</v>
      </c>
    </row>
    <row r="200" spans="1:6" s="216" customFormat="1" ht="12.75">
      <c r="A200" s="1692"/>
      <c r="B200" s="26"/>
      <c r="C200" s="186"/>
      <c r="D200" s="28"/>
      <c r="E200" s="32"/>
      <c r="F200" s="187"/>
    </row>
    <row r="201" spans="1:6" s="216" customFormat="1" ht="93" customHeight="1">
      <c r="A201" s="1692" t="s">
        <v>190</v>
      </c>
      <c r="B201" s="189" t="s">
        <v>4744</v>
      </c>
      <c r="C201" s="186"/>
      <c r="D201" s="28"/>
      <c r="E201" s="32"/>
      <c r="F201" s="187"/>
    </row>
    <row r="202" spans="1:6" s="216" customFormat="1" ht="26.25" customHeight="1">
      <c r="A202" s="1692"/>
      <c r="B202" s="190" t="s">
        <v>3585</v>
      </c>
      <c r="C202" s="186" t="s">
        <v>40</v>
      </c>
      <c r="D202" s="28">
        <v>1.5</v>
      </c>
      <c r="E202" s="120">
        <v>0</v>
      </c>
      <c r="F202" s="187">
        <f>SUM(D202*E202)</f>
        <v>0</v>
      </c>
    </row>
    <row r="203" spans="1:6" s="216" customFormat="1" ht="12.75">
      <c r="A203" s="1692"/>
      <c r="B203" s="26"/>
      <c r="C203" s="186"/>
      <c r="D203" s="28"/>
      <c r="E203" s="32"/>
      <c r="F203" s="187"/>
    </row>
    <row r="204" spans="1:6" s="216" customFormat="1" ht="63.75">
      <c r="A204" s="1692" t="s">
        <v>191</v>
      </c>
      <c r="B204" s="189" t="s">
        <v>296</v>
      </c>
      <c r="C204" s="186"/>
      <c r="D204" s="28"/>
      <c r="E204" s="32"/>
      <c r="F204" s="187"/>
    </row>
    <row r="205" spans="1:6" s="216" customFormat="1" ht="38.25">
      <c r="A205" s="1692"/>
      <c r="B205" s="190" t="s">
        <v>297</v>
      </c>
      <c r="C205" s="186" t="s">
        <v>6</v>
      </c>
      <c r="D205" s="28">
        <v>30</v>
      </c>
      <c r="E205" s="120">
        <v>0</v>
      </c>
      <c r="F205" s="187">
        <f>SUM(D205*E205)</f>
        <v>0</v>
      </c>
    </row>
    <row r="206" spans="1:6" s="216" customFormat="1" ht="12.75">
      <c r="A206" s="1692"/>
      <c r="B206" s="26"/>
      <c r="C206" s="186"/>
      <c r="D206" s="28"/>
      <c r="E206" s="32"/>
      <c r="F206" s="187"/>
    </row>
    <row r="207" spans="1:6" s="216" customFormat="1" ht="92.25" customHeight="1">
      <c r="A207" s="1692" t="s">
        <v>192</v>
      </c>
      <c r="B207" s="189" t="s">
        <v>3586</v>
      </c>
      <c r="C207" s="186"/>
      <c r="D207" s="28"/>
      <c r="E207" s="32"/>
      <c r="F207" s="187"/>
    </row>
    <row r="208" spans="1:6" s="216" customFormat="1" ht="38.25">
      <c r="A208" s="1692"/>
      <c r="B208" s="190" t="s">
        <v>298</v>
      </c>
      <c r="C208" s="186" t="s">
        <v>40</v>
      </c>
      <c r="D208" s="28">
        <v>4</v>
      </c>
      <c r="E208" s="120">
        <v>0</v>
      </c>
      <c r="F208" s="187">
        <f>SUM(D208*E208)</f>
        <v>0</v>
      </c>
    </row>
    <row r="209" spans="1:6" s="216" customFormat="1" ht="12.75">
      <c r="A209" s="1692"/>
      <c r="B209" s="26"/>
      <c r="C209" s="186"/>
      <c r="D209" s="28"/>
      <c r="E209" s="32"/>
      <c r="F209" s="187"/>
    </row>
    <row r="210" spans="1:6" s="216" customFormat="1" ht="63.75">
      <c r="A210" s="1692" t="s">
        <v>193</v>
      </c>
      <c r="B210" s="189" t="s">
        <v>296</v>
      </c>
      <c r="C210" s="186"/>
      <c r="D210" s="28"/>
      <c r="E210" s="32"/>
      <c r="F210" s="187"/>
    </row>
    <row r="211" spans="1:6" s="216" customFormat="1" ht="38.25">
      <c r="A211" s="1692"/>
      <c r="B211" s="190" t="s">
        <v>299</v>
      </c>
      <c r="C211" s="186" t="s">
        <v>6</v>
      </c>
      <c r="D211" s="28">
        <v>20</v>
      </c>
      <c r="E211" s="120">
        <v>0</v>
      </c>
      <c r="F211" s="187">
        <f>SUM(D211*E211)</f>
        <v>0</v>
      </c>
    </row>
    <row r="212" spans="1:6" s="216" customFormat="1" ht="12.75">
      <c r="A212" s="1692"/>
      <c r="B212" s="26"/>
      <c r="C212" s="186"/>
      <c r="D212" s="28"/>
      <c r="E212" s="32"/>
      <c r="F212" s="187"/>
    </row>
    <row r="213" spans="1:6" s="216" customFormat="1" ht="89.25">
      <c r="A213" s="1692" t="s">
        <v>194</v>
      </c>
      <c r="B213" s="189" t="s">
        <v>3586</v>
      </c>
      <c r="C213" s="186"/>
      <c r="D213" s="28"/>
      <c r="E213" s="32"/>
      <c r="F213" s="187"/>
    </row>
    <row r="214" spans="1:6" s="216" customFormat="1" ht="38.25">
      <c r="A214" s="1692"/>
      <c r="B214" s="190" t="s">
        <v>300</v>
      </c>
      <c r="C214" s="186" t="s">
        <v>40</v>
      </c>
      <c r="D214" s="28">
        <v>2.5</v>
      </c>
      <c r="E214" s="120">
        <v>0</v>
      </c>
      <c r="F214" s="187">
        <f>SUM(D214*E214)</f>
        <v>0</v>
      </c>
    </row>
    <row r="215" spans="1:6" s="216" customFormat="1" ht="12.75">
      <c r="A215" s="1692"/>
      <c r="B215" s="26"/>
      <c r="C215" s="186"/>
      <c r="D215" s="28"/>
      <c r="E215" s="32"/>
      <c r="F215" s="187"/>
    </row>
    <row r="216" spans="1:6" s="216" customFormat="1" ht="63.75">
      <c r="A216" s="1692" t="s">
        <v>195</v>
      </c>
      <c r="B216" s="189" t="s">
        <v>3602</v>
      </c>
      <c r="C216" s="186"/>
      <c r="D216" s="28"/>
      <c r="E216" s="32"/>
      <c r="F216" s="187"/>
    </row>
    <row r="217" spans="1:6" s="216" customFormat="1" ht="25.5">
      <c r="A217" s="1692"/>
      <c r="B217" s="190" t="s">
        <v>301</v>
      </c>
      <c r="C217" s="186" t="s">
        <v>6</v>
      </c>
      <c r="D217" s="28">
        <v>6</v>
      </c>
      <c r="E217" s="120">
        <v>0</v>
      </c>
      <c r="F217" s="187">
        <f>SUM(D217*E217)</f>
        <v>0</v>
      </c>
    </row>
    <row r="218" spans="1:6" s="216" customFormat="1" ht="12.75">
      <c r="A218" s="1692"/>
      <c r="B218" s="26"/>
      <c r="C218" s="186"/>
      <c r="D218" s="28"/>
      <c r="E218" s="32"/>
      <c r="F218" s="187"/>
    </row>
    <row r="219" spans="1:6" s="216" customFormat="1" ht="102">
      <c r="A219" s="1692" t="s">
        <v>196</v>
      </c>
      <c r="B219" s="189" t="s">
        <v>3603</v>
      </c>
      <c r="C219" s="186"/>
      <c r="D219" s="28"/>
      <c r="E219" s="32"/>
      <c r="F219" s="187"/>
    </row>
    <row r="220" spans="1:6" s="216" customFormat="1" ht="25.5">
      <c r="A220" s="1692"/>
      <c r="B220" s="190" t="s">
        <v>301</v>
      </c>
      <c r="C220" s="186" t="s">
        <v>40</v>
      </c>
      <c r="D220" s="28">
        <v>0.5</v>
      </c>
      <c r="E220" s="120">
        <v>0</v>
      </c>
      <c r="F220" s="187">
        <f>SUM(D220*E220)</f>
        <v>0</v>
      </c>
    </row>
    <row r="221" spans="1:6" s="216" customFormat="1" ht="12.75">
      <c r="A221" s="1692"/>
      <c r="B221" s="26"/>
      <c r="C221" s="186"/>
      <c r="D221" s="28"/>
      <c r="E221" s="32"/>
      <c r="F221" s="187"/>
    </row>
    <row r="222" spans="1:6" s="216" customFormat="1" ht="63.75">
      <c r="A222" s="1692" t="s">
        <v>197</v>
      </c>
      <c r="B222" s="189" t="s">
        <v>296</v>
      </c>
      <c r="C222" s="186"/>
      <c r="D222" s="28"/>
      <c r="E222" s="32"/>
      <c r="F222" s="187"/>
    </row>
    <row r="223" spans="1:6" s="216" customFormat="1" ht="38.25">
      <c r="A223" s="1692"/>
      <c r="B223" s="190" t="s">
        <v>302</v>
      </c>
      <c r="C223" s="186" t="s">
        <v>6</v>
      </c>
      <c r="D223" s="28">
        <v>11</v>
      </c>
      <c r="E223" s="120">
        <v>0</v>
      </c>
      <c r="F223" s="187">
        <f>SUM(D223*E223)</f>
        <v>0</v>
      </c>
    </row>
    <row r="224" spans="1:6" s="216" customFormat="1" ht="12.75">
      <c r="A224" s="1692"/>
      <c r="B224" s="26"/>
      <c r="C224" s="186"/>
      <c r="D224" s="28"/>
      <c r="E224" s="32"/>
      <c r="F224" s="187"/>
    </row>
    <row r="225" spans="1:6" s="216" customFormat="1" ht="93" customHeight="1">
      <c r="A225" s="1692" t="s">
        <v>198</v>
      </c>
      <c r="B225" s="189" t="s">
        <v>3587</v>
      </c>
      <c r="C225" s="186"/>
      <c r="D225" s="28"/>
      <c r="E225" s="32"/>
      <c r="F225" s="187"/>
    </row>
    <row r="226" spans="1:6" s="216" customFormat="1" ht="38.25">
      <c r="A226" s="1692"/>
      <c r="B226" s="190" t="s">
        <v>303</v>
      </c>
      <c r="C226" s="186" t="s">
        <v>40</v>
      </c>
      <c r="D226" s="28">
        <v>1.5</v>
      </c>
      <c r="E226" s="120">
        <v>0</v>
      </c>
      <c r="F226" s="187">
        <f>SUM(D226*E226)</f>
        <v>0</v>
      </c>
    </row>
    <row r="227" spans="1:6" s="216" customFormat="1" ht="12.75">
      <c r="A227" s="1692"/>
      <c r="B227" s="26"/>
      <c r="C227" s="186"/>
      <c r="D227" s="28"/>
      <c r="E227" s="32"/>
      <c r="F227" s="187"/>
    </row>
    <row r="228" spans="1:6" s="216" customFormat="1" ht="63.75">
      <c r="A228" s="1692" t="s">
        <v>199</v>
      </c>
      <c r="B228" s="189" t="s">
        <v>304</v>
      </c>
      <c r="C228" s="186"/>
      <c r="D228" s="28"/>
      <c r="E228" s="32"/>
      <c r="F228" s="187"/>
    </row>
    <row r="229" spans="1:6" s="216" customFormat="1" ht="38.25">
      <c r="A229" s="1692"/>
      <c r="B229" s="190" t="s">
        <v>305</v>
      </c>
      <c r="C229" s="186" t="s">
        <v>6</v>
      </c>
      <c r="D229" s="28">
        <v>18</v>
      </c>
      <c r="E229" s="120">
        <v>0</v>
      </c>
      <c r="F229" s="187">
        <f>SUM(D229*E229)</f>
        <v>0</v>
      </c>
    </row>
    <row r="230" spans="1:6" s="216" customFormat="1" ht="12.75">
      <c r="A230" s="1692"/>
      <c r="B230" s="26"/>
      <c r="C230" s="186"/>
      <c r="D230" s="28"/>
      <c r="E230" s="32"/>
      <c r="F230" s="187"/>
    </row>
    <row r="231" spans="1:6" s="216" customFormat="1" ht="93" customHeight="1">
      <c r="A231" s="1692" t="s">
        <v>200</v>
      </c>
      <c r="B231" s="189" t="s">
        <v>3588</v>
      </c>
      <c r="C231" s="186"/>
      <c r="D231" s="28"/>
      <c r="E231" s="32"/>
      <c r="F231" s="187"/>
    </row>
    <row r="232" spans="1:6" s="216" customFormat="1" ht="38.25">
      <c r="A232" s="1692"/>
      <c r="B232" s="190" t="s">
        <v>306</v>
      </c>
      <c r="C232" s="186" t="s">
        <v>40</v>
      </c>
      <c r="D232" s="28">
        <v>2</v>
      </c>
      <c r="E232" s="120">
        <v>0</v>
      </c>
      <c r="F232" s="187">
        <f>SUM(D232*E232)</f>
        <v>0</v>
      </c>
    </row>
    <row r="233" spans="1:6" s="216" customFormat="1" ht="12.75">
      <c r="A233" s="1692"/>
      <c r="B233" s="26"/>
      <c r="C233" s="186"/>
      <c r="D233" s="28"/>
      <c r="E233" s="32"/>
      <c r="F233" s="187"/>
    </row>
    <row r="234" spans="1:6" s="216" customFormat="1" ht="63.75">
      <c r="A234" s="1692" t="s">
        <v>201</v>
      </c>
      <c r="B234" s="189" t="s">
        <v>307</v>
      </c>
      <c r="C234" s="186"/>
      <c r="D234" s="28"/>
      <c r="E234" s="32"/>
      <c r="F234" s="187"/>
    </row>
    <row r="235" spans="1:6" s="216" customFormat="1" ht="38.25">
      <c r="A235" s="1692"/>
      <c r="B235" s="190" t="s">
        <v>308</v>
      </c>
      <c r="C235" s="186" t="s">
        <v>6</v>
      </c>
      <c r="D235" s="28">
        <v>30</v>
      </c>
      <c r="E235" s="120">
        <v>0</v>
      </c>
      <c r="F235" s="187">
        <f>SUM(D235*E235)</f>
        <v>0</v>
      </c>
    </row>
    <row r="236" spans="1:6" s="216" customFormat="1" ht="12.75">
      <c r="A236" s="1692"/>
      <c r="B236" s="26"/>
      <c r="C236" s="186"/>
      <c r="D236" s="28"/>
      <c r="E236" s="32"/>
      <c r="F236" s="187"/>
    </row>
    <row r="237" spans="1:6" s="216" customFormat="1" ht="89.25">
      <c r="A237" s="1692" t="s">
        <v>202</v>
      </c>
      <c r="B237" s="189" t="s">
        <v>3589</v>
      </c>
      <c r="C237" s="186"/>
      <c r="D237" s="28"/>
      <c r="E237" s="32"/>
      <c r="F237" s="187"/>
    </row>
    <row r="238" spans="1:6" s="216" customFormat="1" ht="38.25">
      <c r="A238" s="1692"/>
      <c r="B238" s="190" t="s">
        <v>309</v>
      </c>
      <c r="C238" s="186" t="s">
        <v>40</v>
      </c>
      <c r="D238" s="28">
        <v>4</v>
      </c>
      <c r="E238" s="120">
        <v>0</v>
      </c>
      <c r="F238" s="187">
        <f>SUM(D238*E238)</f>
        <v>0</v>
      </c>
    </row>
    <row r="239" spans="1:6" s="216" customFormat="1" ht="12.75">
      <c r="A239" s="1692"/>
      <c r="B239" s="26"/>
      <c r="C239" s="186"/>
      <c r="D239" s="28"/>
      <c r="E239" s="32"/>
      <c r="F239" s="187"/>
    </row>
    <row r="240" spans="1:6" s="216" customFormat="1" ht="63.75">
      <c r="A240" s="1692" t="s">
        <v>203</v>
      </c>
      <c r="B240" s="189" t="s">
        <v>310</v>
      </c>
      <c r="C240" s="186"/>
      <c r="D240" s="28"/>
      <c r="E240" s="32"/>
      <c r="F240" s="187"/>
    </row>
    <row r="241" spans="1:6" s="216" customFormat="1" ht="51">
      <c r="A241" s="1692"/>
      <c r="B241" s="190" t="s">
        <v>311</v>
      </c>
      <c r="C241" s="186" t="s">
        <v>6</v>
      </c>
      <c r="D241" s="28">
        <v>65</v>
      </c>
      <c r="E241" s="120">
        <v>0</v>
      </c>
      <c r="F241" s="187">
        <f>SUM(D241*E241)</f>
        <v>0</v>
      </c>
    </row>
    <row r="242" spans="1:6" s="216" customFormat="1" ht="12.75">
      <c r="A242" s="1692"/>
      <c r="B242" s="26"/>
      <c r="C242" s="186"/>
      <c r="D242" s="28"/>
      <c r="E242" s="32"/>
      <c r="F242" s="187"/>
    </row>
    <row r="243" spans="1:6" s="216" customFormat="1" ht="91.5" customHeight="1">
      <c r="A243" s="1692" t="s">
        <v>204</v>
      </c>
      <c r="B243" s="189" t="s">
        <v>3590</v>
      </c>
      <c r="C243" s="186"/>
      <c r="D243" s="28"/>
      <c r="E243" s="32"/>
      <c r="F243" s="187"/>
    </row>
    <row r="244" spans="1:6" s="216" customFormat="1" ht="51">
      <c r="A244" s="1692"/>
      <c r="B244" s="190" t="s">
        <v>312</v>
      </c>
      <c r="C244" s="186" t="s">
        <v>40</v>
      </c>
      <c r="D244" s="28">
        <v>8</v>
      </c>
      <c r="E244" s="120">
        <v>0</v>
      </c>
      <c r="F244" s="187">
        <f>SUM(D244*E244)</f>
        <v>0</v>
      </c>
    </row>
    <row r="245" spans="1:6" s="216" customFormat="1" ht="12.75">
      <c r="A245" s="1692"/>
      <c r="B245" s="26"/>
      <c r="C245" s="186"/>
      <c r="D245" s="28"/>
      <c r="E245" s="32"/>
      <c r="F245" s="187"/>
    </row>
    <row r="246" spans="1:6" s="216" customFormat="1" ht="105" customHeight="1">
      <c r="A246" s="1692" t="s">
        <v>205</v>
      </c>
      <c r="B246" s="189" t="s">
        <v>1010</v>
      </c>
      <c r="C246" s="186"/>
      <c r="D246" s="28"/>
      <c r="E246" s="32"/>
      <c r="F246" s="187"/>
    </row>
    <row r="247" spans="1:6" s="216" customFormat="1" ht="25.5">
      <c r="A247" s="1692"/>
      <c r="B247" s="190" t="s">
        <v>983</v>
      </c>
      <c r="C247" s="186" t="s">
        <v>6</v>
      </c>
      <c r="D247" s="28">
        <v>4</v>
      </c>
      <c r="E247" s="120">
        <v>0</v>
      </c>
      <c r="F247" s="187">
        <f>SUM(D247*E247)</f>
        <v>0</v>
      </c>
    </row>
    <row r="248" spans="1:6" s="216" customFormat="1" ht="12.75">
      <c r="A248" s="1692"/>
      <c r="B248" s="26"/>
      <c r="C248" s="186"/>
      <c r="D248" s="28"/>
      <c r="E248" s="32"/>
      <c r="F248" s="187"/>
    </row>
    <row r="249" spans="1:6" s="216" customFormat="1" ht="132" customHeight="1">
      <c r="A249" s="1692" t="s">
        <v>206</v>
      </c>
      <c r="B249" s="189" t="s">
        <v>3591</v>
      </c>
      <c r="C249" s="186"/>
      <c r="D249" s="28"/>
      <c r="E249" s="32"/>
      <c r="F249" s="187"/>
    </row>
    <row r="250" spans="1:6" s="216" customFormat="1" ht="25.5">
      <c r="A250" s="1692"/>
      <c r="B250" s="190" t="s">
        <v>984</v>
      </c>
      <c r="C250" s="186" t="s">
        <v>40</v>
      </c>
      <c r="D250" s="28">
        <v>0.3</v>
      </c>
      <c r="E250" s="120">
        <v>0</v>
      </c>
      <c r="F250" s="187">
        <f>SUM(D250*E250)</f>
        <v>0</v>
      </c>
    </row>
    <row r="251" spans="1:6" s="216" customFormat="1" ht="12.75">
      <c r="A251" s="1692"/>
      <c r="B251" s="26"/>
      <c r="C251" s="186"/>
      <c r="D251" s="28"/>
      <c r="E251" s="32"/>
      <c r="F251" s="187"/>
    </row>
    <row r="252" spans="1:6" s="214" customFormat="1" ht="114.75">
      <c r="A252" s="1692" t="s">
        <v>207</v>
      </c>
      <c r="B252" s="189" t="s">
        <v>313</v>
      </c>
      <c r="C252" s="186"/>
      <c r="D252" s="28"/>
      <c r="E252" s="32"/>
      <c r="F252" s="187"/>
    </row>
    <row r="253" spans="1:6" s="214" customFormat="1" ht="25.5">
      <c r="A253" s="1692"/>
      <c r="B253" s="190" t="s">
        <v>314</v>
      </c>
      <c r="C253" s="186" t="s">
        <v>7</v>
      </c>
      <c r="D253" s="28">
        <v>40</v>
      </c>
      <c r="E253" s="120">
        <v>0</v>
      </c>
      <c r="F253" s="187">
        <f>SUM(D253*E253)</f>
        <v>0</v>
      </c>
    </row>
    <row r="254" spans="1:6" s="214" customFormat="1" ht="12.75">
      <c r="A254" s="1692"/>
      <c r="B254" s="26" t="s">
        <v>219</v>
      </c>
      <c r="C254" s="186"/>
      <c r="D254" s="28"/>
      <c r="E254" s="32"/>
      <c r="F254" s="215"/>
    </row>
    <row r="255" spans="1:6" s="216" customFormat="1" ht="94.5" customHeight="1">
      <c r="A255" s="1692" t="s">
        <v>208</v>
      </c>
      <c r="B255" s="189" t="s">
        <v>3592</v>
      </c>
      <c r="C255" s="186"/>
      <c r="D255" s="28"/>
      <c r="E255" s="32"/>
      <c r="F255" s="187"/>
    </row>
    <row r="256" spans="1:6" s="216" customFormat="1" ht="25.5">
      <c r="A256" s="1692"/>
      <c r="B256" s="190" t="s">
        <v>315</v>
      </c>
      <c r="C256" s="186" t="s">
        <v>7</v>
      </c>
      <c r="D256" s="28">
        <v>12</v>
      </c>
      <c r="E256" s="120">
        <v>0</v>
      </c>
      <c r="F256" s="187">
        <f>SUM(D256*E256)</f>
        <v>0</v>
      </c>
    </row>
    <row r="257" spans="1:6" s="216" customFormat="1" ht="12.75">
      <c r="A257" s="1692"/>
      <c r="B257" s="26"/>
      <c r="C257" s="186"/>
      <c r="D257" s="28"/>
      <c r="E257" s="32"/>
      <c r="F257" s="187"/>
    </row>
    <row r="258" spans="1:6" s="216" customFormat="1" ht="89.25">
      <c r="A258" s="1692" t="s">
        <v>209</v>
      </c>
      <c r="B258" s="189" t="s">
        <v>316</v>
      </c>
      <c r="C258" s="186"/>
      <c r="D258" s="28"/>
      <c r="E258" s="32"/>
      <c r="F258" s="187"/>
    </row>
    <row r="259" spans="1:6" s="216" customFormat="1" ht="12.75">
      <c r="A259" s="1692"/>
      <c r="B259" s="190" t="s">
        <v>317</v>
      </c>
      <c r="C259" s="186" t="s">
        <v>8</v>
      </c>
      <c r="D259" s="28">
        <v>50</v>
      </c>
      <c r="E259" s="120">
        <v>0</v>
      </c>
      <c r="F259" s="187">
        <f>SUM(D259*E259)</f>
        <v>0</v>
      </c>
    </row>
    <row r="260" spans="1:6" s="216" customFormat="1" ht="12.75">
      <c r="A260" s="1692"/>
      <c r="B260" s="26"/>
      <c r="C260" s="186"/>
      <c r="D260" s="28"/>
      <c r="E260" s="32"/>
      <c r="F260" s="187"/>
    </row>
    <row r="261" spans="1:6" s="216" customFormat="1" ht="89.25">
      <c r="A261" s="1692" t="s">
        <v>210</v>
      </c>
      <c r="B261" s="189" t="s">
        <v>318</v>
      </c>
      <c r="C261" s="186"/>
      <c r="D261" s="28"/>
      <c r="E261" s="32"/>
      <c r="F261" s="187"/>
    </row>
    <row r="262" spans="1:6" s="216" customFormat="1" ht="12.75">
      <c r="A262" s="1692"/>
      <c r="B262" s="190" t="s">
        <v>319</v>
      </c>
      <c r="C262" s="186" t="s">
        <v>6</v>
      </c>
      <c r="D262" s="28">
        <v>160</v>
      </c>
      <c r="E262" s="120">
        <v>0</v>
      </c>
      <c r="F262" s="187">
        <f>SUM(D262*E262)</f>
        <v>0</v>
      </c>
    </row>
    <row r="263" spans="1:6" s="216" customFormat="1" ht="12.75">
      <c r="A263" s="1692"/>
      <c r="B263" s="26"/>
      <c r="C263" s="186"/>
      <c r="D263" s="28"/>
      <c r="E263" s="32"/>
      <c r="F263" s="187"/>
    </row>
    <row r="264" spans="1:6" s="216" customFormat="1" ht="89.25">
      <c r="A264" s="1692" t="s">
        <v>211</v>
      </c>
      <c r="B264" s="189" t="s">
        <v>320</v>
      </c>
      <c r="C264" s="186"/>
      <c r="D264" s="28"/>
      <c r="E264" s="32"/>
      <c r="F264" s="187"/>
    </row>
    <row r="265" spans="1:6" s="216" customFormat="1" ht="12.75">
      <c r="A265" s="1692"/>
      <c r="B265" s="190" t="s">
        <v>321</v>
      </c>
      <c r="C265" s="186" t="s">
        <v>6</v>
      </c>
      <c r="D265" s="28">
        <v>50</v>
      </c>
      <c r="E265" s="120">
        <v>0</v>
      </c>
      <c r="F265" s="187">
        <f>SUM(D265*E265)</f>
        <v>0</v>
      </c>
    </row>
    <row r="266" spans="1:6" s="216" customFormat="1" ht="12.75">
      <c r="A266" s="1692"/>
      <c r="B266" s="26"/>
      <c r="C266" s="186"/>
      <c r="D266" s="28"/>
      <c r="E266" s="32"/>
      <c r="F266" s="187"/>
    </row>
    <row r="267" spans="1:6" s="216" customFormat="1" ht="102">
      <c r="A267" s="1692" t="s">
        <v>212</v>
      </c>
      <c r="B267" s="189" t="s">
        <v>323</v>
      </c>
      <c r="C267" s="186"/>
      <c r="D267" s="28"/>
      <c r="E267" s="32"/>
      <c r="F267" s="187"/>
    </row>
    <row r="268" spans="1:6" s="216" customFormat="1" ht="12.75">
      <c r="A268" s="1692"/>
      <c r="B268" s="190" t="s">
        <v>322</v>
      </c>
      <c r="C268" s="186" t="s">
        <v>6</v>
      </c>
      <c r="D268" s="28">
        <v>30</v>
      </c>
      <c r="E268" s="120">
        <v>0</v>
      </c>
      <c r="F268" s="187">
        <f>SUM(D268*E268)</f>
        <v>0</v>
      </c>
    </row>
    <row r="269" spans="1:6" s="216" customFormat="1" ht="12.75">
      <c r="A269" s="1692"/>
      <c r="B269" s="26"/>
      <c r="C269" s="186"/>
      <c r="D269" s="28"/>
      <c r="E269" s="32"/>
      <c r="F269" s="187"/>
    </row>
    <row r="270" spans="1:6" s="216" customFormat="1" ht="77.25" customHeight="1">
      <c r="A270" s="1692" t="s">
        <v>213</v>
      </c>
      <c r="B270" s="189" t="s">
        <v>2370</v>
      </c>
      <c r="C270" s="186"/>
      <c r="D270" s="28"/>
      <c r="E270" s="32"/>
      <c r="F270" s="187"/>
    </row>
    <row r="271" spans="1:6" s="216" customFormat="1" ht="25.5">
      <c r="A271" s="1692"/>
      <c r="B271" s="190" t="s">
        <v>327</v>
      </c>
      <c r="C271" s="186" t="s">
        <v>6</v>
      </c>
      <c r="D271" s="28">
        <v>30</v>
      </c>
      <c r="E271" s="120">
        <v>0</v>
      </c>
      <c r="F271" s="187">
        <f>SUM(D271*E271)</f>
        <v>0</v>
      </c>
    </row>
    <row r="272" spans="1:6" s="216" customFormat="1" ht="12.75">
      <c r="A272" s="1692"/>
      <c r="B272" s="26"/>
      <c r="C272" s="186"/>
      <c r="D272" s="28"/>
      <c r="E272" s="32"/>
      <c r="F272" s="187"/>
    </row>
    <row r="273" spans="1:6" s="216" customFormat="1" ht="104.25" customHeight="1">
      <c r="A273" s="1692" t="s">
        <v>3622</v>
      </c>
      <c r="B273" s="189" t="s">
        <v>3618</v>
      </c>
      <c r="C273" s="186"/>
      <c r="D273" s="28"/>
      <c r="E273" s="32"/>
      <c r="F273" s="187"/>
    </row>
    <row r="274" spans="1:6" s="216" customFormat="1" ht="25.5">
      <c r="A274" s="1692"/>
      <c r="B274" s="190" t="s">
        <v>327</v>
      </c>
      <c r="C274" s="186" t="s">
        <v>40</v>
      </c>
      <c r="D274" s="28">
        <v>3</v>
      </c>
      <c r="E274" s="120">
        <v>0</v>
      </c>
      <c r="F274" s="187">
        <f>SUM(D274*E274)</f>
        <v>0</v>
      </c>
    </row>
    <row r="275" spans="1:6" s="216" customFormat="1" ht="12.75">
      <c r="A275" s="1692"/>
      <c r="B275" s="26"/>
      <c r="C275" s="186"/>
      <c r="D275" s="28"/>
      <c r="E275" s="32"/>
      <c r="F275" s="187"/>
    </row>
    <row r="276" spans="1:6" s="216" customFormat="1" ht="63.75">
      <c r="A276" s="1692" t="s">
        <v>3623</v>
      </c>
      <c r="B276" s="189" t="s">
        <v>4743</v>
      </c>
      <c r="C276" s="186"/>
      <c r="D276" s="28"/>
      <c r="E276" s="32"/>
      <c r="F276" s="187"/>
    </row>
    <row r="277" spans="1:6" s="216" customFormat="1" ht="27.75" customHeight="1">
      <c r="A277" s="1692"/>
      <c r="B277" s="190" t="s">
        <v>4745</v>
      </c>
      <c r="C277" s="186" t="s">
        <v>6</v>
      </c>
      <c r="D277" s="28">
        <v>5</v>
      </c>
      <c r="E277" s="120">
        <v>0</v>
      </c>
      <c r="F277" s="187">
        <f>SUM(D277*E277)</f>
        <v>0</v>
      </c>
    </row>
    <row r="278" spans="1:6" s="216" customFormat="1" ht="12.75">
      <c r="A278" s="1692"/>
      <c r="B278" s="26"/>
      <c r="C278" s="186"/>
      <c r="D278" s="28"/>
      <c r="E278" s="32"/>
      <c r="F278" s="187"/>
    </row>
    <row r="279" spans="1:6" s="216" customFormat="1" ht="93" customHeight="1">
      <c r="A279" s="1692" t="s">
        <v>3624</v>
      </c>
      <c r="B279" s="189" t="s">
        <v>4744</v>
      </c>
      <c r="C279" s="186"/>
      <c r="D279" s="28"/>
      <c r="E279" s="32"/>
      <c r="F279" s="187"/>
    </row>
    <row r="280" spans="1:6" s="216" customFormat="1" ht="26.25" customHeight="1">
      <c r="A280" s="1692"/>
      <c r="B280" s="190" t="s">
        <v>4746</v>
      </c>
      <c r="C280" s="186" t="s">
        <v>40</v>
      </c>
      <c r="D280" s="28">
        <v>1</v>
      </c>
      <c r="E280" s="120">
        <v>0</v>
      </c>
      <c r="F280" s="187">
        <f>SUM(D280*E280)</f>
        <v>0</v>
      </c>
    </row>
    <row r="281" spans="1:6" s="216" customFormat="1" ht="12.75">
      <c r="A281" s="1692"/>
      <c r="B281" s="26"/>
      <c r="C281" s="186"/>
      <c r="D281" s="28"/>
      <c r="E281" s="32"/>
      <c r="F281" s="187"/>
    </row>
    <row r="282" spans="1:6" s="216" customFormat="1" ht="122.25" customHeight="1">
      <c r="A282" s="1692" t="s">
        <v>4749</v>
      </c>
      <c r="B282" s="189" t="s">
        <v>4747</v>
      </c>
      <c r="C282" s="186"/>
      <c r="D282" s="28"/>
      <c r="E282" s="32"/>
      <c r="F282" s="187"/>
    </row>
    <row r="283" spans="1:6" s="216" customFormat="1" ht="25.5">
      <c r="A283" s="1692"/>
      <c r="B283" s="190" t="s">
        <v>4748</v>
      </c>
      <c r="C283" s="186" t="s">
        <v>7</v>
      </c>
      <c r="D283" s="28">
        <v>3</v>
      </c>
      <c r="E283" s="120">
        <v>0</v>
      </c>
      <c r="F283" s="187">
        <f>SUM(D283*E283)</f>
        <v>0</v>
      </c>
    </row>
    <row r="284" spans="1:6" s="216" customFormat="1" ht="12.75">
      <c r="A284" s="1692"/>
      <c r="B284" s="26" t="s">
        <v>219</v>
      </c>
      <c r="C284" s="186"/>
      <c r="D284" s="28"/>
      <c r="E284" s="32"/>
      <c r="F284" s="187"/>
    </row>
    <row r="285" spans="1:6" s="207" customFormat="1" ht="30">
      <c r="A285" s="202"/>
      <c r="B285" s="221" t="s">
        <v>421</v>
      </c>
      <c r="C285" s="204"/>
      <c r="D285" s="205"/>
      <c r="E285" s="123"/>
      <c r="F285" s="206"/>
    </row>
    <row r="286" spans="1:6" s="216" customFormat="1" ht="12.75">
      <c r="A286" s="185"/>
      <c r="B286" s="26"/>
      <c r="C286" s="186"/>
      <c r="D286" s="28"/>
      <c r="E286" s="32"/>
      <c r="F286" s="187"/>
    </row>
    <row r="287" spans="1:6" s="216" customFormat="1" ht="235.5" customHeight="1">
      <c r="A287" s="1692" t="s">
        <v>4750</v>
      </c>
      <c r="B287" s="189" t="s">
        <v>3654</v>
      </c>
      <c r="C287" s="186"/>
      <c r="D287" s="28"/>
      <c r="E287" s="32"/>
      <c r="F287" s="187"/>
    </row>
    <row r="288" spans="1:6" s="216" customFormat="1" ht="27.75" customHeight="1">
      <c r="A288" s="1692"/>
      <c r="B288" s="190" t="s">
        <v>3621</v>
      </c>
      <c r="C288" s="186" t="s">
        <v>7</v>
      </c>
      <c r="D288" s="28">
        <v>2.5</v>
      </c>
      <c r="E288" s="120">
        <v>0</v>
      </c>
      <c r="F288" s="187">
        <f>SUM(D288*E288)</f>
        <v>0</v>
      </c>
    </row>
    <row r="289" spans="1:6" s="216" customFormat="1" ht="12.75">
      <c r="A289" s="1692"/>
      <c r="B289" s="26"/>
      <c r="C289" s="186"/>
      <c r="D289" s="28"/>
      <c r="E289" s="32"/>
      <c r="F289" s="187"/>
    </row>
    <row r="290" spans="1:6" s="216" customFormat="1" ht="105" customHeight="1">
      <c r="A290" s="1692" t="s">
        <v>4751</v>
      </c>
      <c r="B290" s="189" t="s">
        <v>3625</v>
      </c>
      <c r="C290" s="186"/>
      <c r="D290" s="28"/>
      <c r="E290" s="32"/>
      <c r="F290" s="187"/>
    </row>
    <row r="291" spans="1:6" s="216" customFormat="1" ht="25.5">
      <c r="A291" s="1692"/>
      <c r="B291" s="190" t="s">
        <v>3619</v>
      </c>
      <c r="C291" s="186" t="s">
        <v>6</v>
      </c>
      <c r="D291" s="28">
        <v>6.5</v>
      </c>
      <c r="E291" s="120">
        <v>0</v>
      </c>
      <c r="F291" s="187">
        <f>SUM(D291*E291)</f>
        <v>0</v>
      </c>
    </row>
    <row r="292" spans="1:6" s="216" customFormat="1" ht="12.75">
      <c r="A292" s="1692"/>
      <c r="B292" s="26"/>
      <c r="C292" s="186"/>
      <c r="D292" s="28"/>
      <c r="E292" s="32"/>
      <c r="F292" s="187"/>
    </row>
    <row r="293" spans="1:6" s="216" customFormat="1" ht="140.25">
      <c r="A293" s="1692" t="s">
        <v>4752</v>
      </c>
      <c r="B293" s="189" t="s">
        <v>3626</v>
      </c>
      <c r="C293" s="186"/>
      <c r="D293" s="28"/>
      <c r="E293" s="32"/>
      <c r="F293" s="187"/>
    </row>
    <row r="294" spans="1:6" s="216" customFormat="1" ht="25.5">
      <c r="A294" s="1692"/>
      <c r="B294" s="190" t="s">
        <v>3620</v>
      </c>
      <c r="C294" s="186" t="s">
        <v>40</v>
      </c>
      <c r="D294" s="28">
        <v>0.35</v>
      </c>
      <c r="E294" s="120">
        <v>0</v>
      </c>
      <c r="F294" s="187">
        <f>SUM(D294*E294)</f>
        <v>0</v>
      </c>
    </row>
    <row r="295" spans="1:6" s="216" customFormat="1" ht="13.5" thickBot="1">
      <c r="A295" s="1692"/>
      <c r="B295" s="26"/>
      <c r="C295" s="186"/>
      <c r="D295" s="28"/>
      <c r="E295" s="32"/>
      <c r="F295" s="187"/>
    </row>
    <row r="296" spans="1:6" ht="16.5" thickTop="1" thickBot="1">
      <c r="A296" s="222" t="s">
        <v>26</v>
      </c>
      <c r="B296" s="223" t="str">
        <f>B30</f>
        <v>RUŠITVENA DELA</v>
      </c>
      <c r="C296" s="224"/>
      <c r="D296" s="225"/>
      <c r="E296" s="126"/>
      <c r="F296" s="225">
        <f>SUM(F37:F294)</f>
        <v>0</v>
      </c>
    </row>
    <row r="297" spans="1:6" s="230" customFormat="1" ht="13.5" thickTop="1">
      <c r="A297" s="176"/>
      <c r="B297" s="189"/>
      <c r="C297" s="226"/>
      <c r="D297" s="227"/>
      <c r="E297" s="127"/>
      <c r="F297" s="229"/>
    </row>
    <row r="298" spans="1:6" s="232" customFormat="1" ht="15">
      <c r="A298" s="231" t="s">
        <v>27</v>
      </c>
      <c r="B298" s="171" t="s">
        <v>51</v>
      </c>
      <c r="C298" s="172"/>
      <c r="D298" s="173"/>
      <c r="E298" s="119"/>
      <c r="F298" s="174"/>
    </row>
    <row r="299" spans="1:6" s="232" customFormat="1" ht="15">
      <c r="A299" s="231"/>
      <c r="B299" s="233"/>
      <c r="C299" s="172"/>
      <c r="D299" s="173"/>
      <c r="E299" s="118"/>
      <c r="F299" s="167"/>
    </row>
    <row r="300" spans="1:6" s="207" customFormat="1" ht="15">
      <c r="A300" s="202"/>
      <c r="B300" s="209" t="s">
        <v>333</v>
      </c>
      <c r="C300" s="204"/>
      <c r="D300" s="205"/>
      <c r="E300" s="123"/>
      <c r="F300" s="206"/>
    </row>
    <row r="301" spans="1:6" s="232" customFormat="1" ht="15">
      <c r="A301" s="231"/>
      <c r="B301" s="233"/>
      <c r="C301" s="172"/>
      <c r="D301" s="173"/>
      <c r="E301" s="118"/>
      <c r="F301" s="167"/>
    </row>
    <row r="302" spans="1:6" s="237" customFormat="1" ht="76.5">
      <c r="A302" s="185" t="s">
        <v>81</v>
      </c>
      <c r="B302" s="234" t="s">
        <v>3557</v>
      </c>
      <c r="C302" s="235" t="s">
        <v>91</v>
      </c>
      <c r="D302" s="236">
        <v>0.5</v>
      </c>
      <c r="E302" s="120">
        <v>0</v>
      </c>
      <c r="F302" s="187">
        <f>D302*E302</f>
        <v>0</v>
      </c>
    </row>
    <row r="303" spans="1:6" s="237" customFormat="1" ht="15">
      <c r="A303" s="202"/>
      <c r="B303" s="238"/>
      <c r="C303" s="204"/>
      <c r="D303" s="239"/>
      <c r="E303" s="123"/>
      <c r="F303" s="206"/>
    </row>
    <row r="304" spans="1:6" s="237" customFormat="1" ht="117" customHeight="1">
      <c r="A304" s="185" t="s">
        <v>134</v>
      </c>
      <c r="B304" s="234" t="s">
        <v>3556</v>
      </c>
      <c r="C304" s="235" t="s">
        <v>91</v>
      </c>
      <c r="D304" s="236">
        <v>0.5</v>
      </c>
      <c r="E304" s="120">
        <v>0</v>
      </c>
      <c r="F304" s="187">
        <f>D304*E304</f>
        <v>0</v>
      </c>
    </row>
    <row r="305" spans="1:6" s="237" customFormat="1" ht="15.75" thickBot="1">
      <c r="A305" s="202"/>
      <c r="B305" s="238"/>
      <c r="C305" s="240"/>
      <c r="D305" s="241"/>
      <c r="E305" s="129"/>
      <c r="F305" s="242"/>
    </row>
    <row r="306" spans="1:6" s="195" customFormat="1" ht="16.5" thickTop="1" thickBot="1">
      <c r="A306" s="191" t="s">
        <v>27</v>
      </c>
      <c r="B306" s="192" t="str">
        <f>B298</f>
        <v>ZEMELJSKA DELA</v>
      </c>
      <c r="C306" s="193"/>
      <c r="D306" s="194"/>
      <c r="E306" s="121"/>
      <c r="F306" s="194">
        <f>SUM(F301:F304)</f>
        <v>0</v>
      </c>
    </row>
    <row r="307" spans="1:6" s="230" customFormat="1" ht="13.5" thickTop="1">
      <c r="A307" s="176"/>
      <c r="B307" s="189"/>
      <c r="C307" s="226"/>
      <c r="D307" s="243"/>
      <c r="E307" s="128"/>
      <c r="F307" s="229"/>
    </row>
    <row r="308" spans="1:6" s="232" customFormat="1" ht="15">
      <c r="A308" s="231" t="s">
        <v>52</v>
      </c>
      <c r="B308" s="171" t="s">
        <v>53</v>
      </c>
      <c r="C308" s="172"/>
      <c r="D308" s="173"/>
      <c r="E308" s="119"/>
      <c r="F308" s="174"/>
    </row>
    <row r="309" spans="1:6" s="230" customFormat="1" ht="12.75">
      <c r="A309" s="176"/>
      <c r="B309" s="189"/>
      <c r="C309" s="226"/>
      <c r="D309" s="243"/>
      <c r="E309" s="128"/>
      <c r="F309" s="229"/>
    </row>
    <row r="310" spans="1:6" s="232" customFormat="1" ht="15">
      <c r="A310" s="231"/>
      <c r="B310" s="1690" t="s">
        <v>222</v>
      </c>
      <c r="C310" s="172"/>
      <c r="D310" s="173"/>
      <c r="E310" s="130"/>
      <c r="F310" s="244"/>
    </row>
    <row r="311" spans="1:6" s="232" customFormat="1" ht="81" customHeight="1">
      <c r="A311" s="231"/>
      <c r="B311" s="1690"/>
      <c r="C311" s="172"/>
      <c r="D311" s="173"/>
      <c r="E311" s="130"/>
      <c r="F311" s="244"/>
    </row>
    <row r="312" spans="1:6" s="232" customFormat="1" ht="15">
      <c r="A312" s="231"/>
      <c r="B312" s="208"/>
      <c r="C312" s="172"/>
      <c r="D312" s="173"/>
      <c r="E312" s="130"/>
      <c r="F312" s="244"/>
    </row>
    <row r="313" spans="1:6" s="207" customFormat="1" ht="15">
      <c r="A313" s="202"/>
      <c r="B313" s="209" t="s">
        <v>333</v>
      </c>
      <c r="C313" s="204"/>
      <c r="D313" s="205"/>
      <c r="E313" s="123"/>
      <c r="F313" s="206"/>
    </row>
    <row r="314" spans="1:6" s="207" customFormat="1" ht="15">
      <c r="A314" s="202"/>
      <c r="B314" s="203"/>
      <c r="C314" s="204"/>
      <c r="D314" s="205"/>
      <c r="E314" s="123"/>
      <c r="F314" s="206"/>
    </row>
    <row r="315" spans="1:6" s="182" customFormat="1" ht="89.25">
      <c r="A315" s="1696" t="s">
        <v>82</v>
      </c>
      <c r="B315" s="189" t="s">
        <v>334</v>
      </c>
      <c r="C315" s="226"/>
      <c r="D315" s="227"/>
      <c r="E315" s="127"/>
      <c r="F315" s="228"/>
    </row>
    <row r="316" spans="1:6" s="181" customFormat="1" ht="25.5">
      <c r="A316" s="1696"/>
      <c r="B316" s="190" t="s">
        <v>3558</v>
      </c>
      <c r="C316" s="226" t="s">
        <v>40</v>
      </c>
      <c r="D316" s="227">
        <v>0.5</v>
      </c>
      <c r="E316" s="120">
        <v>0</v>
      </c>
      <c r="F316" s="228">
        <f>SUM(D316*E316)</f>
        <v>0</v>
      </c>
    </row>
    <row r="317" spans="1:6" s="182" customFormat="1" ht="12.75">
      <c r="A317" s="1696"/>
      <c r="B317" s="189"/>
      <c r="C317" s="226"/>
      <c r="D317" s="227"/>
      <c r="E317" s="127"/>
      <c r="F317" s="228"/>
    </row>
    <row r="318" spans="1:6" s="182" customFormat="1" ht="89.25">
      <c r="A318" s="1696" t="s">
        <v>83</v>
      </c>
      <c r="B318" s="189" t="s">
        <v>335</v>
      </c>
      <c r="C318" s="226"/>
      <c r="D318" s="227"/>
      <c r="E318" s="127"/>
      <c r="F318" s="228"/>
    </row>
    <row r="319" spans="1:6" s="181" customFormat="1" ht="12.75">
      <c r="A319" s="1696"/>
      <c r="B319" s="190" t="s">
        <v>336</v>
      </c>
      <c r="C319" s="226" t="s">
        <v>40</v>
      </c>
      <c r="D319" s="227">
        <v>0.2</v>
      </c>
      <c r="E319" s="120">
        <v>0</v>
      </c>
      <c r="F319" s="228">
        <f>SUM(D319*E319)</f>
        <v>0</v>
      </c>
    </row>
    <row r="320" spans="1:6" s="182" customFormat="1" ht="12.75">
      <c r="A320" s="1696"/>
      <c r="B320" s="189"/>
      <c r="C320" s="226"/>
      <c r="D320" s="227"/>
      <c r="E320" s="127"/>
      <c r="F320" s="228"/>
    </row>
    <row r="321" spans="1:6" s="182" customFormat="1" ht="63.75">
      <c r="A321" s="1696" t="s">
        <v>337</v>
      </c>
      <c r="B321" s="189" t="s">
        <v>3559</v>
      </c>
      <c r="C321" s="226"/>
      <c r="D321" s="227"/>
      <c r="E321" s="127"/>
      <c r="F321" s="228"/>
    </row>
    <row r="322" spans="1:6" s="181" customFormat="1" ht="12.75">
      <c r="A322" s="1696"/>
      <c r="B322" s="189" t="s">
        <v>3561</v>
      </c>
      <c r="C322" s="226" t="s">
        <v>41</v>
      </c>
      <c r="D322" s="227">
        <v>150</v>
      </c>
      <c r="E322" s="120">
        <v>0</v>
      </c>
      <c r="F322" s="228">
        <f>SUM(D322*E322)</f>
        <v>0</v>
      </c>
    </row>
    <row r="323" spans="1:6" s="195" customFormat="1">
      <c r="A323" s="176"/>
      <c r="B323" s="189"/>
      <c r="C323" s="226"/>
      <c r="D323" s="227"/>
      <c r="E323" s="127"/>
      <c r="F323" s="228"/>
    </row>
    <row r="324" spans="1:6" s="182" customFormat="1" ht="13.5" thickBot="1">
      <c r="A324" s="176"/>
      <c r="B324" s="245"/>
      <c r="C324" s="226"/>
      <c r="D324" s="227"/>
      <c r="E324" s="127"/>
      <c r="F324" s="228"/>
    </row>
    <row r="325" spans="1:6" s="246" customFormat="1" ht="16.5" thickTop="1" thickBot="1">
      <c r="A325" s="191" t="s">
        <v>52</v>
      </c>
      <c r="B325" s="192" t="str">
        <f>B308</f>
        <v>BETONSKA DELA</v>
      </c>
      <c r="C325" s="193"/>
      <c r="D325" s="194"/>
      <c r="E325" s="131"/>
      <c r="F325" s="194">
        <f>SUM(F315:F323)</f>
        <v>0</v>
      </c>
    </row>
    <row r="326" spans="1:6" s="230" customFormat="1" ht="13.5" thickTop="1">
      <c r="A326" s="176"/>
      <c r="B326" s="189"/>
      <c r="C326" s="226"/>
      <c r="D326" s="243"/>
      <c r="E326" s="128"/>
      <c r="F326" s="229"/>
    </row>
    <row r="327" spans="1:6" s="232" customFormat="1" ht="15">
      <c r="A327" s="231" t="s">
        <v>54</v>
      </c>
      <c r="B327" s="171" t="s">
        <v>338</v>
      </c>
      <c r="C327" s="172"/>
      <c r="D327" s="173"/>
      <c r="E327" s="119"/>
      <c r="F327" s="174"/>
    </row>
    <row r="328" spans="1:6" s="230" customFormat="1" ht="12.75">
      <c r="A328" s="176"/>
      <c r="B328" s="189"/>
      <c r="C328" s="226"/>
      <c r="D328" s="243"/>
      <c r="E328" s="128"/>
      <c r="F328" s="229"/>
    </row>
    <row r="329" spans="1:6" s="207" customFormat="1" ht="96" customHeight="1">
      <c r="A329" s="202"/>
      <c r="B329" s="208" t="s">
        <v>341</v>
      </c>
      <c r="C329" s="204"/>
      <c r="D329" s="205"/>
      <c r="E329" s="123"/>
      <c r="F329" s="206"/>
    </row>
    <row r="330" spans="1:6" s="207" customFormat="1" ht="15">
      <c r="A330" s="202"/>
      <c r="B330" s="203"/>
      <c r="C330" s="204"/>
      <c r="D330" s="205"/>
      <c r="E330" s="123"/>
      <c r="F330" s="206"/>
    </row>
    <row r="331" spans="1:6" s="207" customFormat="1" ht="15">
      <c r="A331" s="202"/>
      <c r="B331" s="209" t="s">
        <v>333</v>
      </c>
      <c r="C331" s="204"/>
      <c r="D331" s="205"/>
      <c r="E331" s="123"/>
      <c r="F331" s="206"/>
    </row>
    <row r="332" spans="1:6" s="207" customFormat="1" ht="15">
      <c r="A332" s="202"/>
      <c r="B332" s="209"/>
      <c r="C332" s="204"/>
      <c r="D332" s="205"/>
      <c r="E332" s="123"/>
      <c r="F332" s="206"/>
    </row>
    <row r="333" spans="1:6" s="182" customFormat="1" ht="63.75">
      <c r="A333" s="1696" t="s">
        <v>339</v>
      </c>
      <c r="B333" s="189" t="s">
        <v>340</v>
      </c>
      <c r="C333" s="226"/>
      <c r="D333" s="227"/>
      <c r="E333" s="127"/>
      <c r="F333" s="228"/>
    </row>
    <row r="334" spans="1:6" s="181" customFormat="1" ht="12.75">
      <c r="A334" s="1696"/>
      <c r="B334" s="190" t="s">
        <v>336</v>
      </c>
      <c r="C334" s="226" t="s">
        <v>7</v>
      </c>
      <c r="D334" s="227">
        <v>5</v>
      </c>
      <c r="E334" s="120">
        <v>0</v>
      </c>
      <c r="F334" s="228">
        <f>SUM(D334*E334)</f>
        <v>0</v>
      </c>
    </row>
    <row r="335" spans="1:6" s="182" customFormat="1" ht="12.75">
      <c r="A335" s="1696"/>
      <c r="B335" s="189"/>
      <c r="C335" s="226"/>
      <c r="D335" s="227"/>
      <c r="E335" s="127"/>
      <c r="F335" s="228"/>
    </row>
    <row r="336" spans="1:6" s="230" customFormat="1" ht="13.5" thickBot="1">
      <c r="A336" s="176"/>
      <c r="B336" s="189"/>
      <c r="C336" s="226"/>
      <c r="D336" s="243"/>
      <c r="E336" s="128"/>
      <c r="F336" s="229"/>
    </row>
    <row r="337" spans="1:6" s="246" customFormat="1" ht="16.5" thickTop="1" thickBot="1">
      <c r="A337" s="191" t="s">
        <v>54</v>
      </c>
      <c r="B337" s="192" t="str">
        <f>B327</f>
        <v>TESARSKA DELA</v>
      </c>
      <c r="C337" s="193"/>
      <c r="D337" s="194"/>
      <c r="E337" s="131"/>
      <c r="F337" s="194">
        <f>SUM(F333:F335)</f>
        <v>0</v>
      </c>
    </row>
    <row r="338" spans="1:6" s="230" customFormat="1" ht="13.5" thickTop="1">
      <c r="A338" s="176"/>
      <c r="B338" s="189"/>
      <c r="C338" s="226"/>
      <c r="D338" s="243"/>
      <c r="E338" s="128"/>
      <c r="F338" s="229"/>
    </row>
    <row r="339" spans="1:6" s="207" customFormat="1" ht="15">
      <c r="A339" s="202" t="s">
        <v>55</v>
      </c>
      <c r="B339" s="203" t="s">
        <v>28</v>
      </c>
      <c r="C339" s="247"/>
      <c r="D339" s="205"/>
      <c r="E339" s="123"/>
      <c r="F339" s="206"/>
    </row>
    <row r="340" spans="1:6" s="207" customFormat="1" ht="15">
      <c r="A340" s="202"/>
      <c r="B340" s="203"/>
      <c r="C340" s="204"/>
      <c r="D340" s="205"/>
      <c r="E340" s="132"/>
      <c r="F340" s="248"/>
    </row>
    <row r="341" spans="1:6" s="207" customFormat="1" ht="15">
      <c r="A341" s="202"/>
      <c r="B341" s="1690" t="s">
        <v>3543</v>
      </c>
      <c r="C341" s="204"/>
      <c r="D341" s="205"/>
      <c r="E341" s="132"/>
      <c r="F341" s="248"/>
    </row>
    <row r="342" spans="1:6" s="207" customFormat="1" ht="141.75" customHeight="1">
      <c r="A342" s="202"/>
      <c r="B342" s="1691"/>
      <c r="C342" s="204"/>
      <c r="D342" s="205"/>
      <c r="E342" s="132"/>
      <c r="F342" s="248"/>
    </row>
    <row r="343" spans="1:6" s="207" customFormat="1" ht="15">
      <c r="A343" s="202"/>
      <c r="B343" s="249"/>
      <c r="C343" s="204"/>
      <c r="D343" s="205"/>
      <c r="E343" s="132"/>
      <c r="F343" s="248"/>
    </row>
    <row r="344" spans="1:6" s="207" customFormat="1" ht="15">
      <c r="A344" s="202"/>
      <c r="B344" s="209" t="s">
        <v>333</v>
      </c>
      <c r="C344" s="204"/>
      <c r="D344" s="205"/>
      <c r="E344" s="123"/>
      <c r="F344" s="206"/>
    </row>
    <row r="345" spans="1:6" s="207" customFormat="1" ht="15">
      <c r="A345" s="202"/>
      <c r="B345" s="203"/>
      <c r="C345" s="204"/>
      <c r="D345" s="205"/>
      <c r="E345" s="123"/>
      <c r="F345" s="206"/>
    </row>
    <row r="346" spans="1:6" s="250" customFormat="1" ht="114.75">
      <c r="A346" s="1692" t="s">
        <v>94</v>
      </c>
      <c r="B346" s="189" t="s">
        <v>344</v>
      </c>
      <c r="C346" s="186"/>
      <c r="D346" s="28"/>
      <c r="E346" s="32"/>
      <c r="F346" s="187"/>
    </row>
    <row r="347" spans="1:6" s="250" customFormat="1" ht="12.75">
      <c r="A347" s="1692"/>
      <c r="B347" s="190" t="s">
        <v>342</v>
      </c>
      <c r="C347" s="186" t="s">
        <v>8</v>
      </c>
      <c r="D347" s="28">
        <v>1</v>
      </c>
      <c r="E347" s="120">
        <v>0</v>
      </c>
      <c r="F347" s="187">
        <f>SUM(D347*E347)</f>
        <v>0</v>
      </c>
    </row>
    <row r="348" spans="1:6" s="250" customFormat="1" ht="12.75">
      <c r="A348" s="1692"/>
      <c r="B348" s="190" t="s">
        <v>343</v>
      </c>
      <c r="C348" s="186" t="s">
        <v>8</v>
      </c>
      <c r="D348" s="28">
        <v>1</v>
      </c>
      <c r="E348" s="120">
        <v>0</v>
      </c>
      <c r="F348" s="187">
        <f>SUM(D348*E348)</f>
        <v>0</v>
      </c>
    </row>
    <row r="349" spans="1:6" s="250" customFormat="1" ht="12.75">
      <c r="A349" s="1692"/>
      <c r="B349" s="190" t="s">
        <v>135</v>
      </c>
      <c r="C349" s="186" t="s">
        <v>8</v>
      </c>
      <c r="D349" s="28">
        <v>1</v>
      </c>
      <c r="E349" s="120">
        <v>0</v>
      </c>
      <c r="F349" s="187">
        <f>SUM(D349*E349)</f>
        <v>0</v>
      </c>
    </row>
    <row r="350" spans="1:6" s="250" customFormat="1" ht="12.75">
      <c r="A350" s="1692"/>
      <c r="B350" s="26"/>
      <c r="C350" s="186"/>
      <c r="D350" s="28"/>
      <c r="E350" s="32"/>
      <c r="F350" s="187"/>
    </row>
    <row r="351" spans="1:6" s="250" customFormat="1" ht="145.5" customHeight="1">
      <c r="A351" s="1692" t="s">
        <v>95</v>
      </c>
      <c r="B351" s="189" t="s">
        <v>3604</v>
      </c>
      <c r="C351" s="186"/>
      <c r="D351" s="28"/>
      <c r="E351" s="32"/>
      <c r="F351" s="187"/>
    </row>
    <row r="352" spans="1:6" s="250" customFormat="1" ht="25.5">
      <c r="A352" s="1692"/>
      <c r="B352" s="190" t="s">
        <v>347</v>
      </c>
      <c r="C352" s="186" t="s">
        <v>7</v>
      </c>
      <c r="D352" s="28">
        <v>3</v>
      </c>
      <c r="E352" s="120">
        <v>0</v>
      </c>
      <c r="F352" s="187">
        <f>SUM(D352*E352)</f>
        <v>0</v>
      </c>
    </row>
    <row r="353" spans="1:6" s="250" customFormat="1" ht="12.75">
      <c r="A353" s="1692"/>
      <c r="B353" s="26"/>
      <c r="C353" s="186"/>
      <c r="D353" s="28"/>
      <c r="E353" s="32"/>
      <c r="F353" s="187"/>
    </row>
    <row r="354" spans="1:6" s="188" customFormat="1" ht="143.25" customHeight="1">
      <c r="A354" s="1692" t="s">
        <v>96</v>
      </c>
      <c r="B354" s="189" t="s">
        <v>345</v>
      </c>
      <c r="C354" s="186"/>
      <c r="D354" s="28"/>
      <c r="E354" s="32"/>
      <c r="F354" s="187"/>
    </row>
    <row r="355" spans="1:6" s="188" customFormat="1" ht="38.25">
      <c r="A355" s="1692"/>
      <c r="B355" s="190" t="s">
        <v>346</v>
      </c>
      <c r="C355" s="186" t="s">
        <v>7</v>
      </c>
      <c r="D355" s="28">
        <v>8</v>
      </c>
      <c r="E355" s="120">
        <v>0</v>
      </c>
      <c r="F355" s="187">
        <f>SUM(D355*E355)</f>
        <v>0</v>
      </c>
    </row>
    <row r="356" spans="1:6" s="188" customFormat="1" ht="12.75">
      <c r="A356" s="1692"/>
      <c r="B356" s="26"/>
      <c r="C356" s="186"/>
      <c r="D356" s="28"/>
      <c r="E356" s="32"/>
      <c r="F356" s="187"/>
    </row>
    <row r="357" spans="1:6" s="188" customFormat="1" ht="239.25" customHeight="1">
      <c r="A357" s="1692" t="s">
        <v>97</v>
      </c>
      <c r="B357" s="189" t="s">
        <v>3550</v>
      </c>
      <c r="C357" s="186"/>
      <c r="D357" s="28"/>
      <c r="E357" s="32"/>
      <c r="F357" s="187"/>
    </row>
    <row r="358" spans="1:6" s="188" customFormat="1" ht="25.5">
      <c r="A358" s="1692"/>
      <c r="B358" s="190" t="s">
        <v>348</v>
      </c>
      <c r="C358" s="186" t="s">
        <v>7</v>
      </c>
      <c r="D358" s="28">
        <v>8</v>
      </c>
      <c r="E358" s="120">
        <v>0</v>
      </c>
      <c r="F358" s="187">
        <f>SUM(D358*E358)</f>
        <v>0</v>
      </c>
    </row>
    <row r="359" spans="1:6" s="188" customFormat="1" ht="12.75">
      <c r="A359" s="1692"/>
      <c r="B359" s="26"/>
      <c r="C359" s="186"/>
      <c r="D359" s="28"/>
      <c r="E359" s="32"/>
      <c r="F359" s="187"/>
    </row>
    <row r="360" spans="1:6" s="188" customFormat="1" ht="156.75" customHeight="1">
      <c r="A360" s="1692" t="s">
        <v>98</v>
      </c>
      <c r="B360" s="189" t="s">
        <v>3544</v>
      </c>
      <c r="C360" s="186"/>
      <c r="D360" s="28"/>
      <c r="E360" s="32"/>
      <c r="F360" s="187"/>
    </row>
    <row r="361" spans="1:6" s="188" customFormat="1" ht="30" customHeight="1">
      <c r="A361" s="1692"/>
      <c r="B361" s="190" t="s">
        <v>2345</v>
      </c>
      <c r="C361" s="186" t="s">
        <v>7</v>
      </c>
      <c r="D361" s="28">
        <v>8</v>
      </c>
      <c r="E361" s="120">
        <v>0</v>
      </c>
      <c r="F361" s="187">
        <f>SUM(D361*E361)</f>
        <v>0</v>
      </c>
    </row>
    <row r="362" spans="1:6" s="188" customFormat="1" ht="12.75">
      <c r="A362" s="1692"/>
      <c r="B362" s="26"/>
      <c r="C362" s="186"/>
      <c r="D362" s="28"/>
      <c r="E362" s="32"/>
      <c r="F362" s="187"/>
    </row>
    <row r="363" spans="1:6" s="188" customFormat="1" ht="102">
      <c r="A363" s="1692" t="s">
        <v>99</v>
      </c>
      <c r="B363" s="189" t="s">
        <v>349</v>
      </c>
      <c r="C363" s="186"/>
      <c r="D363" s="28"/>
      <c r="E363" s="32"/>
      <c r="F363" s="187"/>
    </row>
    <row r="364" spans="1:6" s="188" customFormat="1" ht="25.5">
      <c r="A364" s="1692"/>
      <c r="B364" s="190" t="s">
        <v>350</v>
      </c>
      <c r="C364" s="186" t="s">
        <v>6</v>
      </c>
      <c r="D364" s="28">
        <v>8</v>
      </c>
      <c r="E364" s="120">
        <v>0</v>
      </c>
      <c r="F364" s="187">
        <f>SUM(D364*E364)</f>
        <v>0</v>
      </c>
    </row>
    <row r="365" spans="1:6" s="188" customFormat="1" ht="12.75">
      <c r="A365" s="1692"/>
      <c r="B365" s="26"/>
      <c r="C365" s="186"/>
      <c r="D365" s="28"/>
      <c r="E365" s="32"/>
      <c r="F365" s="187"/>
    </row>
    <row r="366" spans="1:6" s="188" customFormat="1" ht="168" customHeight="1">
      <c r="A366" s="1692" t="s">
        <v>100</v>
      </c>
      <c r="B366" s="189" t="s">
        <v>3545</v>
      </c>
      <c r="C366" s="186"/>
      <c r="D366" s="28"/>
      <c r="E366" s="32"/>
      <c r="F366" s="187"/>
    </row>
    <row r="367" spans="1:6" s="188" customFormat="1" ht="25.5">
      <c r="A367" s="1692"/>
      <c r="B367" s="190" t="s">
        <v>351</v>
      </c>
      <c r="C367" s="186" t="s">
        <v>7</v>
      </c>
      <c r="D367" s="28">
        <v>6</v>
      </c>
      <c r="E367" s="120">
        <v>0</v>
      </c>
      <c r="F367" s="187">
        <f>SUM(D367*E367)</f>
        <v>0</v>
      </c>
    </row>
    <row r="368" spans="1:6" s="188" customFormat="1" ht="12.75">
      <c r="A368" s="1692"/>
      <c r="B368" s="26"/>
      <c r="C368" s="186"/>
      <c r="D368" s="28"/>
      <c r="E368" s="32"/>
      <c r="F368" s="187"/>
    </row>
    <row r="369" spans="1:6" s="188" customFormat="1" ht="195.75" customHeight="1">
      <c r="A369" s="1692" t="s">
        <v>101</v>
      </c>
      <c r="B369" s="189" t="s">
        <v>3546</v>
      </c>
      <c r="C369" s="186"/>
      <c r="D369" s="28"/>
      <c r="E369" s="32"/>
      <c r="F369" s="187"/>
    </row>
    <row r="370" spans="1:6" s="188" customFormat="1" ht="25.5">
      <c r="A370" s="1692"/>
      <c r="B370" s="190" t="s">
        <v>352</v>
      </c>
      <c r="C370" s="186" t="s">
        <v>7</v>
      </c>
      <c r="D370" s="28">
        <v>100</v>
      </c>
      <c r="E370" s="120">
        <v>0</v>
      </c>
      <c r="F370" s="187">
        <f>SUM(D370*E370)</f>
        <v>0</v>
      </c>
    </row>
    <row r="371" spans="1:6" s="188" customFormat="1" ht="12.75">
      <c r="A371" s="1692"/>
      <c r="B371" s="26"/>
      <c r="C371" s="186"/>
      <c r="D371" s="28"/>
      <c r="E371" s="32"/>
      <c r="F371" s="187"/>
    </row>
    <row r="372" spans="1:6" s="188" customFormat="1" ht="173.25" customHeight="1">
      <c r="A372" s="1692" t="s">
        <v>102</v>
      </c>
      <c r="B372" s="189" t="s">
        <v>3547</v>
      </c>
      <c r="C372" s="186"/>
      <c r="D372" s="28"/>
      <c r="E372" s="32"/>
      <c r="F372" s="187"/>
    </row>
    <row r="373" spans="1:6" s="188" customFormat="1" ht="30.75" customHeight="1">
      <c r="A373" s="1692"/>
      <c r="B373" s="190" t="s">
        <v>353</v>
      </c>
      <c r="C373" s="186" t="s">
        <v>7</v>
      </c>
      <c r="D373" s="28">
        <v>3</v>
      </c>
      <c r="E373" s="120">
        <v>0</v>
      </c>
      <c r="F373" s="187">
        <f>SUM(D373*E373)</f>
        <v>0</v>
      </c>
    </row>
    <row r="374" spans="1:6" s="188" customFormat="1" ht="12.75">
      <c r="A374" s="1692"/>
      <c r="B374" s="26"/>
      <c r="C374" s="186"/>
      <c r="D374" s="28"/>
      <c r="E374" s="32"/>
      <c r="F374" s="187"/>
    </row>
    <row r="375" spans="1:6" s="188" customFormat="1" ht="158.25" customHeight="1">
      <c r="A375" s="1692" t="s">
        <v>103</v>
      </c>
      <c r="B375" s="189" t="s">
        <v>3548</v>
      </c>
      <c r="C375" s="186"/>
      <c r="D375" s="28"/>
      <c r="E375" s="32"/>
      <c r="F375" s="187"/>
    </row>
    <row r="376" spans="1:6" s="188" customFormat="1" ht="25.5">
      <c r="A376" s="1692"/>
      <c r="B376" s="190" t="s">
        <v>354</v>
      </c>
      <c r="C376" s="186" t="s">
        <v>7</v>
      </c>
      <c r="D376" s="28">
        <v>70</v>
      </c>
      <c r="E376" s="120">
        <v>0</v>
      </c>
      <c r="F376" s="187">
        <f>SUM(D376*E376)</f>
        <v>0</v>
      </c>
    </row>
    <row r="377" spans="1:6" s="188" customFormat="1" ht="12.75">
      <c r="A377" s="1692"/>
      <c r="B377" s="26"/>
      <c r="C377" s="186"/>
      <c r="D377" s="28"/>
      <c r="E377" s="32"/>
      <c r="F377" s="187"/>
    </row>
    <row r="378" spans="1:6" s="188" customFormat="1" ht="196.5" customHeight="1">
      <c r="A378" s="1692" t="s">
        <v>104</v>
      </c>
      <c r="B378" s="189" t="s">
        <v>3549</v>
      </c>
      <c r="C378" s="186"/>
      <c r="D378" s="28"/>
      <c r="E378" s="32"/>
      <c r="F378" s="187"/>
    </row>
    <row r="379" spans="1:6" s="188" customFormat="1" ht="63.75">
      <c r="A379" s="1692"/>
      <c r="B379" s="190" t="s">
        <v>355</v>
      </c>
      <c r="C379" s="186" t="s">
        <v>7</v>
      </c>
      <c r="D379" s="28">
        <v>480</v>
      </c>
      <c r="E379" s="120">
        <v>0</v>
      </c>
      <c r="F379" s="187">
        <f>SUM(D379*E379)</f>
        <v>0</v>
      </c>
    </row>
    <row r="380" spans="1:6" s="188" customFormat="1" ht="12.75">
      <c r="A380" s="1692"/>
      <c r="B380" s="26"/>
      <c r="C380" s="186"/>
      <c r="D380" s="28"/>
      <c r="E380" s="32"/>
      <c r="F380" s="187"/>
    </row>
    <row r="381" spans="1:6" s="188" customFormat="1" ht="231.75" customHeight="1">
      <c r="A381" s="1692" t="s">
        <v>105</v>
      </c>
      <c r="B381" s="177" t="s">
        <v>3551</v>
      </c>
      <c r="C381" s="186"/>
      <c r="D381" s="28"/>
      <c r="E381" s="32"/>
      <c r="F381" s="187"/>
    </row>
    <row r="382" spans="1:6" s="188" customFormat="1" ht="25.5">
      <c r="A382" s="1692"/>
      <c r="B382" s="190" t="s">
        <v>356</v>
      </c>
      <c r="C382" s="186" t="s">
        <v>7</v>
      </c>
      <c r="D382" s="28">
        <v>23</v>
      </c>
      <c r="E382" s="120">
        <v>0</v>
      </c>
      <c r="F382" s="187">
        <f>SUM(D382*E382)</f>
        <v>0</v>
      </c>
    </row>
    <row r="383" spans="1:6" s="188" customFormat="1" ht="12.75">
      <c r="A383" s="1692"/>
      <c r="B383" s="26"/>
      <c r="C383" s="186"/>
      <c r="D383" s="28"/>
      <c r="E383" s="32"/>
      <c r="F383" s="187"/>
    </row>
    <row r="384" spans="1:6" s="188" customFormat="1" ht="66.75" customHeight="1">
      <c r="A384" s="1692" t="s">
        <v>106</v>
      </c>
      <c r="B384" s="189" t="s">
        <v>357</v>
      </c>
      <c r="C384" s="186"/>
      <c r="D384" s="28"/>
      <c r="E384" s="32"/>
      <c r="F384" s="187"/>
    </row>
    <row r="385" spans="1:6" s="188" customFormat="1" ht="12.75">
      <c r="A385" s="1692"/>
      <c r="B385" s="190" t="s">
        <v>358</v>
      </c>
      <c r="C385" s="186" t="s">
        <v>8</v>
      </c>
      <c r="D385" s="28">
        <v>2</v>
      </c>
      <c r="E385" s="120">
        <v>0</v>
      </c>
      <c r="F385" s="187">
        <f>SUM(D385*E385)</f>
        <v>0</v>
      </c>
    </row>
    <row r="386" spans="1:6" s="188" customFormat="1" ht="12.75">
      <c r="A386" s="1692"/>
      <c r="B386" s="26"/>
      <c r="C386" s="186"/>
      <c r="D386" s="28"/>
      <c r="E386" s="32"/>
      <c r="F386" s="187"/>
    </row>
    <row r="387" spans="1:6" s="188" customFormat="1" ht="84" customHeight="1">
      <c r="A387" s="1692" t="s">
        <v>107</v>
      </c>
      <c r="B387" s="189" t="s">
        <v>361</v>
      </c>
      <c r="C387" s="186"/>
      <c r="D387" s="28"/>
      <c r="E387" s="32"/>
      <c r="F387" s="187"/>
    </row>
    <row r="388" spans="1:6" s="188" customFormat="1" ht="12.75">
      <c r="A388" s="1692"/>
      <c r="B388" s="190" t="s">
        <v>362</v>
      </c>
      <c r="C388" s="186" t="s">
        <v>8</v>
      </c>
      <c r="D388" s="28">
        <v>1</v>
      </c>
      <c r="E388" s="120">
        <v>0</v>
      </c>
      <c r="F388" s="187">
        <f>SUM(D388*E388)</f>
        <v>0</v>
      </c>
    </row>
    <row r="389" spans="1:6" s="188" customFormat="1" ht="12.75">
      <c r="A389" s="1692"/>
      <c r="B389" s="26"/>
      <c r="C389" s="186"/>
      <c r="D389" s="28"/>
      <c r="E389" s="32"/>
      <c r="F389" s="187"/>
    </row>
    <row r="390" spans="1:6" s="188" customFormat="1" ht="82.5" customHeight="1">
      <c r="A390" s="1692" t="s">
        <v>108</v>
      </c>
      <c r="B390" s="189" t="s">
        <v>359</v>
      </c>
      <c r="C390" s="186"/>
      <c r="D390" s="28"/>
      <c r="E390" s="32"/>
      <c r="F390" s="187"/>
    </row>
    <row r="391" spans="1:6" s="188" customFormat="1" ht="12.75">
      <c r="A391" s="1692"/>
      <c r="B391" s="190" t="s">
        <v>360</v>
      </c>
      <c r="C391" s="186" t="s">
        <v>8</v>
      </c>
      <c r="D391" s="28">
        <v>1</v>
      </c>
      <c r="E391" s="120">
        <v>0</v>
      </c>
      <c r="F391" s="187">
        <f>SUM(D391*E391)</f>
        <v>0</v>
      </c>
    </row>
    <row r="392" spans="1:6" s="188" customFormat="1" ht="12.75">
      <c r="A392" s="1692"/>
      <c r="B392" s="26"/>
      <c r="C392" s="186"/>
      <c r="D392" s="28"/>
      <c r="E392" s="32"/>
      <c r="F392" s="187"/>
    </row>
    <row r="393" spans="1:6" s="188" customFormat="1" ht="165.75">
      <c r="A393" s="1692" t="s">
        <v>109</v>
      </c>
      <c r="B393" s="177" t="s">
        <v>363</v>
      </c>
      <c r="C393" s="186"/>
      <c r="D393" s="28"/>
      <c r="E393" s="32"/>
      <c r="F393" s="187"/>
    </row>
    <row r="394" spans="1:6" s="188" customFormat="1" ht="12.75">
      <c r="A394" s="1692"/>
      <c r="B394" s="190" t="s">
        <v>364</v>
      </c>
      <c r="C394" s="186" t="s">
        <v>41</v>
      </c>
      <c r="D394" s="28">
        <v>65</v>
      </c>
      <c r="E394" s="120">
        <v>0</v>
      </c>
      <c r="F394" s="187">
        <f>SUM(D394*E394)</f>
        <v>0</v>
      </c>
    </row>
    <row r="395" spans="1:6" s="188" customFormat="1" ht="12.75">
      <c r="A395" s="1692"/>
      <c r="B395" s="26"/>
      <c r="C395" s="186"/>
      <c r="D395" s="28"/>
      <c r="E395" s="32"/>
      <c r="F395" s="187"/>
    </row>
    <row r="396" spans="1:6" s="188" customFormat="1" ht="76.5">
      <c r="A396" s="1692" t="s">
        <v>110</v>
      </c>
      <c r="B396" s="189" t="s">
        <v>133</v>
      </c>
      <c r="C396" s="186"/>
      <c r="D396" s="28"/>
      <c r="E396" s="32"/>
      <c r="F396" s="187"/>
    </row>
    <row r="397" spans="1:6" s="188" customFormat="1" ht="25.5">
      <c r="A397" s="1692"/>
      <c r="B397" s="190" t="s">
        <v>365</v>
      </c>
      <c r="C397" s="186" t="s">
        <v>8</v>
      </c>
      <c r="D397" s="28">
        <v>8</v>
      </c>
      <c r="E397" s="120">
        <v>0</v>
      </c>
      <c r="F397" s="187">
        <f>SUM(D397*E397)</f>
        <v>0</v>
      </c>
    </row>
    <row r="398" spans="1:6" s="188" customFormat="1" ht="12.75">
      <c r="A398" s="1692"/>
      <c r="B398" s="26"/>
      <c r="C398" s="186"/>
      <c r="D398" s="28"/>
      <c r="E398" s="32"/>
      <c r="F398" s="187"/>
    </row>
    <row r="399" spans="1:6" s="188" customFormat="1" ht="120" customHeight="1">
      <c r="A399" s="1692" t="s">
        <v>111</v>
      </c>
      <c r="B399" s="177" t="s">
        <v>3607</v>
      </c>
      <c r="C399" s="186"/>
      <c r="D399" s="28"/>
      <c r="E399" s="32"/>
      <c r="F399" s="187"/>
    </row>
    <row r="400" spans="1:6" s="188" customFormat="1" ht="12.75">
      <c r="A400" s="1692"/>
      <c r="B400" s="190" t="s">
        <v>366</v>
      </c>
      <c r="C400" s="186" t="s">
        <v>7</v>
      </c>
      <c r="D400" s="28">
        <v>12</v>
      </c>
      <c r="E400" s="120">
        <v>0</v>
      </c>
      <c r="F400" s="187">
        <f>SUM(D400*E400)</f>
        <v>0</v>
      </c>
    </row>
    <row r="401" spans="1:6" s="188" customFormat="1" ht="12.75">
      <c r="A401" s="1692"/>
      <c r="B401" s="26" t="s">
        <v>50</v>
      </c>
      <c r="C401" s="186"/>
      <c r="D401" s="28"/>
      <c r="E401" s="32"/>
      <c r="F401" s="187"/>
    </row>
    <row r="402" spans="1:6" s="188" customFormat="1" ht="114.75">
      <c r="A402" s="1692" t="s">
        <v>112</v>
      </c>
      <c r="B402" s="177" t="s">
        <v>3608</v>
      </c>
      <c r="C402" s="186"/>
      <c r="D402" s="28"/>
      <c r="E402" s="32"/>
      <c r="F402" s="187"/>
    </row>
    <row r="403" spans="1:6" s="188" customFormat="1" ht="12.75">
      <c r="A403" s="1692"/>
      <c r="B403" s="190" t="s">
        <v>367</v>
      </c>
      <c r="C403" s="186" t="s">
        <v>7</v>
      </c>
      <c r="D403" s="28">
        <v>9</v>
      </c>
      <c r="E403" s="120">
        <v>0</v>
      </c>
      <c r="F403" s="187">
        <f>SUM(D403*E403)</f>
        <v>0</v>
      </c>
    </row>
    <row r="404" spans="1:6" s="188" customFormat="1" ht="12.75">
      <c r="A404" s="1692"/>
      <c r="B404" s="26" t="s">
        <v>50</v>
      </c>
      <c r="C404" s="186"/>
      <c r="D404" s="28"/>
      <c r="E404" s="32"/>
      <c r="F404" s="187"/>
    </row>
    <row r="405" spans="1:6" s="188" customFormat="1" ht="118.5" customHeight="1">
      <c r="A405" s="1692" t="s">
        <v>113</v>
      </c>
      <c r="B405" s="177" t="s">
        <v>3609</v>
      </c>
      <c r="C405" s="186"/>
      <c r="D405" s="28"/>
      <c r="E405" s="32"/>
      <c r="F405" s="187"/>
    </row>
    <row r="406" spans="1:6" s="188" customFormat="1" ht="25.5">
      <c r="A406" s="1692"/>
      <c r="B406" s="190" t="s">
        <v>368</v>
      </c>
      <c r="C406" s="186" t="s">
        <v>7</v>
      </c>
      <c r="D406" s="28">
        <v>240</v>
      </c>
      <c r="E406" s="120">
        <v>0</v>
      </c>
      <c r="F406" s="187">
        <f>SUM(D406*E406)</f>
        <v>0</v>
      </c>
    </row>
    <row r="407" spans="1:6" s="188" customFormat="1" ht="12.75">
      <c r="A407" s="1692"/>
      <c r="B407" s="26" t="s">
        <v>50</v>
      </c>
      <c r="C407" s="186"/>
      <c r="D407" s="28"/>
      <c r="E407" s="32"/>
      <c r="F407" s="187"/>
    </row>
    <row r="408" spans="1:6" s="188" customFormat="1" ht="127.5">
      <c r="A408" s="1692" t="s">
        <v>114</v>
      </c>
      <c r="B408" s="177" t="s">
        <v>3610</v>
      </c>
      <c r="C408" s="186"/>
      <c r="D408" s="28"/>
      <c r="E408" s="32"/>
      <c r="F408" s="187"/>
    </row>
    <row r="409" spans="1:6" s="188" customFormat="1" ht="25.5">
      <c r="A409" s="1692"/>
      <c r="B409" s="190" t="s">
        <v>369</v>
      </c>
      <c r="C409" s="186" t="s">
        <v>7</v>
      </c>
      <c r="D409" s="28">
        <v>14</v>
      </c>
      <c r="E409" s="120">
        <v>0</v>
      </c>
      <c r="F409" s="187">
        <f>SUM(D409*E409)</f>
        <v>0</v>
      </c>
    </row>
    <row r="410" spans="1:6" s="188" customFormat="1" ht="12.75">
      <c r="A410" s="1692"/>
      <c r="B410" s="26" t="s">
        <v>50</v>
      </c>
      <c r="C410" s="186"/>
      <c r="D410" s="28"/>
      <c r="E410" s="32"/>
      <c r="F410" s="187"/>
    </row>
    <row r="411" spans="1:6" s="188" customFormat="1" ht="117.75" customHeight="1">
      <c r="A411" s="1692" t="s">
        <v>115</v>
      </c>
      <c r="B411" s="177" t="s">
        <v>3612</v>
      </c>
      <c r="C411" s="186"/>
      <c r="D411" s="28"/>
      <c r="E411" s="32"/>
      <c r="F411" s="187"/>
    </row>
    <row r="412" spans="1:6" s="188" customFormat="1" ht="25.5">
      <c r="A412" s="1692"/>
      <c r="B412" s="190" t="s">
        <v>370</v>
      </c>
      <c r="C412" s="186" t="s">
        <v>7</v>
      </c>
      <c r="D412" s="28">
        <v>65</v>
      </c>
      <c r="E412" s="120">
        <v>0</v>
      </c>
      <c r="F412" s="187">
        <f>SUM(D412*E412)</f>
        <v>0</v>
      </c>
    </row>
    <row r="413" spans="1:6" s="188" customFormat="1" ht="12.75">
      <c r="A413" s="1692"/>
      <c r="B413" s="26" t="s">
        <v>50</v>
      </c>
      <c r="C413" s="186"/>
      <c r="D413" s="28"/>
      <c r="E413" s="32"/>
      <c r="F413" s="187"/>
    </row>
    <row r="414" spans="1:6" s="188" customFormat="1" ht="105" customHeight="1">
      <c r="A414" s="1692" t="s">
        <v>116</v>
      </c>
      <c r="B414" s="189" t="s">
        <v>3611</v>
      </c>
      <c r="C414" s="186"/>
      <c r="D414" s="28"/>
      <c r="E414" s="32"/>
      <c r="F414" s="187"/>
    </row>
    <row r="415" spans="1:6" s="188" customFormat="1" ht="38.25">
      <c r="A415" s="1692"/>
      <c r="B415" s="190" t="s">
        <v>371</v>
      </c>
      <c r="C415" s="186" t="s">
        <v>7</v>
      </c>
      <c r="D415" s="28">
        <v>0.5</v>
      </c>
      <c r="E415" s="120">
        <v>0</v>
      </c>
      <c r="F415" s="187">
        <f>SUM(D415*E415)</f>
        <v>0</v>
      </c>
    </row>
    <row r="416" spans="1:6" s="188" customFormat="1" ht="12.75">
      <c r="A416" s="1692"/>
      <c r="B416" s="26" t="s">
        <v>50</v>
      </c>
      <c r="C416" s="186"/>
      <c r="D416" s="28"/>
      <c r="E416" s="32"/>
      <c r="F416" s="187"/>
    </row>
    <row r="417" spans="1:6" s="188" customFormat="1" ht="118.5" customHeight="1">
      <c r="A417" s="1692" t="s">
        <v>117</v>
      </c>
      <c r="B417" s="189" t="s">
        <v>3617</v>
      </c>
      <c r="C417" s="186"/>
      <c r="D417" s="28"/>
      <c r="E417" s="32"/>
      <c r="F417" s="187"/>
    </row>
    <row r="418" spans="1:6" s="188" customFormat="1" ht="43.5" customHeight="1">
      <c r="A418" s="1692"/>
      <c r="B418" s="190" t="s">
        <v>372</v>
      </c>
      <c r="C418" s="186" t="s">
        <v>7</v>
      </c>
      <c r="D418" s="28">
        <v>0.5</v>
      </c>
      <c r="E418" s="120">
        <v>0</v>
      </c>
      <c r="F418" s="187">
        <f>SUM(D418*E418)</f>
        <v>0</v>
      </c>
    </row>
    <row r="419" spans="1:6" s="188" customFormat="1" ht="12.75">
      <c r="A419" s="1692"/>
      <c r="B419" s="26" t="s">
        <v>50</v>
      </c>
      <c r="C419" s="186"/>
      <c r="D419" s="28"/>
      <c r="E419" s="32"/>
      <c r="F419" s="187"/>
    </row>
    <row r="420" spans="1:6" s="188" customFormat="1" ht="141.75" customHeight="1">
      <c r="A420" s="1692" t="s">
        <v>118</v>
      </c>
      <c r="B420" s="189" t="s">
        <v>373</v>
      </c>
      <c r="C420" s="186"/>
      <c r="D420" s="28"/>
      <c r="E420" s="32"/>
      <c r="F420" s="187"/>
    </row>
    <row r="421" spans="1:6" s="188" customFormat="1" ht="28.5" customHeight="1">
      <c r="A421" s="1692"/>
      <c r="B421" s="190" t="s">
        <v>374</v>
      </c>
      <c r="C421" s="186" t="s">
        <v>6</v>
      </c>
      <c r="D421" s="28">
        <v>1.4</v>
      </c>
      <c r="E421" s="120">
        <v>0</v>
      </c>
      <c r="F421" s="187">
        <f>SUM(D421*E421)</f>
        <v>0</v>
      </c>
    </row>
    <row r="422" spans="1:6" s="188" customFormat="1" ht="12.75">
      <c r="A422" s="1692"/>
      <c r="B422" s="26" t="s">
        <v>50</v>
      </c>
      <c r="C422" s="186"/>
      <c r="D422" s="28"/>
      <c r="E422" s="32"/>
      <c r="F422" s="187"/>
    </row>
    <row r="423" spans="1:6" s="188" customFormat="1" ht="38.25">
      <c r="A423" s="1692" t="s">
        <v>119</v>
      </c>
      <c r="B423" s="189" t="s">
        <v>375</v>
      </c>
      <c r="C423" s="186" t="s">
        <v>7</v>
      </c>
      <c r="D423" s="28">
        <v>600</v>
      </c>
      <c r="E423" s="120">
        <v>0</v>
      </c>
      <c r="F423" s="187">
        <f>SUM(D423*E423)</f>
        <v>0</v>
      </c>
    </row>
    <row r="424" spans="1:6" s="188" customFormat="1" ht="12.75">
      <c r="A424" s="1692"/>
      <c r="B424" s="26"/>
      <c r="C424" s="186"/>
      <c r="D424" s="28"/>
      <c r="E424" s="32"/>
      <c r="F424" s="187"/>
    </row>
    <row r="425" spans="1:6" s="207" customFormat="1" ht="15">
      <c r="A425" s="202"/>
      <c r="B425" s="209" t="s">
        <v>376</v>
      </c>
      <c r="C425" s="204"/>
      <c r="D425" s="205"/>
      <c r="E425" s="123"/>
      <c r="F425" s="206"/>
    </row>
    <row r="426" spans="1:6" s="207" customFormat="1" ht="15">
      <c r="A426" s="202"/>
      <c r="B426" s="251"/>
      <c r="C426" s="204"/>
      <c r="D426" s="205"/>
      <c r="E426" s="132"/>
      <c r="F426" s="248"/>
    </row>
    <row r="427" spans="1:6" s="188" customFormat="1" ht="181.5" customHeight="1">
      <c r="A427" s="1692" t="s">
        <v>120</v>
      </c>
      <c r="B427" s="189" t="s">
        <v>3552</v>
      </c>
      <c r="C427" s="186"/>
      <c r="D427" s="28"/>
      <c r="E427" s="32"/>
      <c r="F427" s="187"/>
    </row>
    <row r="428" spans="1:6" s="188" customFormat="1" ht="41.25" customHeight="1">
      <c r="A428" s="1692"/>
      <c r="B428" s="190" t="s">
        <v>377</v>
      </c>
      <c r="C428" s="186" t="s">
        <v>7</v>
      </c>
      <c r="D428" s="28">
        <v>430</v>
      </c>
      <c r="E428" s="120">
        <v>0</v>
      </c>
      <c r="F428" s="187">
        <f>SUM(D428*E428)</f>
        <v>0</v>
      </c>
    </row>
    <row r="429" spans="1:6" s="188" customFormat="1" ht="12.75">
      <c r="A429" s="1692"/>
      <c r="B429" s="26" t="s">
        <v>219</v>
      </c>
      <c r="C429" s="186"/>
      <c r="D429" s="28"/>
      <c r="E429" s="32"/>
      <c r="F429" s="187"/>
    </row>
    <row r="430" spans="1:6" s="188" customFormat="1" ht="159" customHeight="1">
      <c r="A430" s="1692" t="s">
        <v>121</v>
      </c>
      <c r="B430" s="177" t="s">
        <v>3613</v>
      </c>
      <c r="C430" s="186"/>
      <c r="D430" s="28"/>
      <c r="E430" s="32"/>
      <c r="F430" s="187"/>
    </row>
    <row r="431" spans="1:6" s="188" customFormat="1" ht="25.5">
      <c r="A431" s="1692"/>
      <c r="B431" s="190" t="s">
        <v>379</v>
      </c>
      <c r="C431" s="186" t="s">
        <v>7</v>
      </c>
      <c r="D431" s="28">
        <v>70</v>
      </c>
      <c r="E431" s="120">
        <v>0</v>
      </c>
      <c r="F431" s="187">
        <f>SUM(D431*E431)</f>
        <v>0</v>
      </c>
    </row>
    <row r="432" spans="1:6" s="188" customFormat="1" ht="12.75">
      <c r="A432" s="1692"/>
      <c r="B432" s="26" t="s">
        <v>50</v>
      </c>
      <c r="C432" s="186"/>
      <c r="D432" s="28"/>
      <c r="E432" s="32"/>
      <c r="F432" s="187"/>
    </row>
    <row r="433" spans="1:6" s="188" customFormat="1" ht="157.5" customHeight="1">
      <c r="A433" s="1692" t="s">
        <v>122</v>
      </c>
      <c r="B433" s="177" t="s">
        <v>3614</v>
      </c>
      <c r="C433" s="186"/>
      <c r="D433" s="28"/>
      <c r="E433" s="32"/>
      <c r="F433" s="187"/>
    </row>
    <row r="434" spans="1:6" s="188" customFormat="1" ht="25.5">
      <c r="A434" s="1692"/>
      <c r="B434" s="190" t="s">
        <v>381</v>
      </c>
      <c r="C434" s="186" t="s">
        <v>7</v>
      </c>
      <c r="D434" s="28">
        <v>765</v>
      </c>
      <c r="E434" s="120">
        <v>0</v>
      </c>
      <c r="F434" s="187">
        <f>SUM(D434*E434)</f>
        <v>0</v>
      </c>
    </row>
    <row r="435" spans="1:6" s="188" customFormat="1" ht="12.75">
      <c r="A435" s="1692"/>
      <c r="B435" s="26" t="s">
        <v>50</v>
      </c>
      <c r="C435" s="186"/>
      <c r="D435" s="28"/>
      <c r="E435" s="32"/>
      <c r="F435" s="187"/>
    </row>
    <row r="436" spans="1:6" s="250" customFormat="1" ht="178.5" customHeight="1">
      <c r="A436" s="1692" t="s">
        <v>223</v>
      </c>
      <c r="B436" s="189" t="s">
        <v>384</v>
      </c>
      <c r="C436" s="186"/>
      <c r="D436" s="28"/>
      <c r="E436" s="32"/>
      <c r="F436" s="187"/>
    </row>
    <row r="437" spans="1:6" s="250" customFormat="1" ht="243.75" customHeight="1">
      <c r="A437" s="1692"/>
      <c r="B437" s="177" t="s">
        <v>745</v>
      </c>
      <c r="C437" s="186"/>
      <c r="D437" s="28"/>
      <c r="E437" s="32"/>
      <c r="F437" s="187"/>
    </row>
    <row r="438" spans="1:6" s="250" customFormat="1" ht="12.75">
      <c r="A438" s="1692"/>
      <c r="B438" s="190" t="s">
        <v>383</v>
      </c>
      <c r="C438" s="186" t="s">
        <v>7</v>
      </c>
      <c r="D438" s="28">
        <v>6</v>
      </c>
      <c r="E438" s="120">
        <v>0</v>
      </c>
      <c r="F438" s="187">
        <f>SUM(D438*E438)</f>
        <v>0</v>
      </c>
    </row>
    <row r="439" spans="1:6" s="250" customFormat="1" ht="12.75">
      <c r="A439" s="1692"/>
      <c r="B439" s="26" t="s">
        <v>50</v>
      </c>
      <c r="C439" s="186"/>
      <c r="D439" s="28"/>
      <c r="E439" s="32"/>
      <c r="F439" s="187"/>
    </row>
    <row r="440" spans="1:6" s="188" customFormat="1" ht="38.25">
      <c r="A440" s="1692" t="s">
        <v>378</v>
      </c>
      <c r="B440" s="189" t="s">
        <v>386</v>
      </c>
      <c r="C440" s="186" t="s">
        <v>7</v>
      </c>
      <c r="D440" s="28">
        <v>900</v>
      </c>
      <c r="E440" s="120">
        <v>0</v>
      </c>
      <c r="F440" s="187">
        <f>SUM(D440*E440)</f>
        <v>0</v>
      </c>
    </row>
    <row r="441" spans="1:6" s="188" customFormat="1" ht="12.75">
      <c r="A441" s="1692"/>
      <c r="B441" s="26"/>
      <c r="C441" s="186"/>
      <c r="D441" s="28"/>
      <c r="E441" s="32"/>
      <c r="F441" s="187"/>
    </row>
    <row r="442" spans="1:6" s="207" customFormat="1" ht="15">
      <c r="A442" s="202"/>
      <c r="B442" s="209" t="s">
        <v>387</v>
      </c>
      <c r="C442" s="204"/>
      <c r="D442" s="205"/>
      <c r="E442" s="123"/>
      <c r="F442" s="206"/>
    </row>
    <row r="443" spans="1:6" s="207" customFormat="1" ht="15">
      <c r="A443" s="202"/>
      <c r="B443" s="252"/>
      <c r="C443" s="204"/>
      <c r="D443" s="205"/>
      <c r="E443" s="132"/>
      <c r="F443" s="248"/>
    </row>
    <row r="444" spans="1:6" s="250" customFormat="1" ht="114.75">
      <c r="A444" s="1692" t="s">
        <v>380</v>
      </c>
      <c r="B444" s="189" t="s">
        <v>389</v>
      </c>
      <c r="C444" s="186"/>
      <c r="D444" s="28"/>
      <c r="E444" s="32"/>
      <c r="F444" s="187"/>
    </row>
    <row r="445" spans="1:6" s="250" customFormat="1" ht="12.75">
      <c r="A445" s="1692"/>
      <c r="B445" s="190" t="s">
        <v>343</v>
      </c>
      <c r="C445" s="186" t="s">
        <v>8</v>
      </c>
      <c r="D445" s="28">
        <v>1</v>
      </c>
      <c r="E445" s="120">
        <v>0</v>
      </c>
      <c r="F445" s="187">
        <f>SUM(D445*E445)</f>
        <v>0</v>
      </c>
    </row>
    <row r="446" spans="1:6" s="250" customFormat="1" ht="12.75">
      <c r="A446" s="1692"/>
      <c r="B446" s="26"/>
      <c r="C446" s="186"/>
      <c r="D446" s="28"/>
      <c r="E446" s="32"/>
      <c r="F446" s="187"/>
    </row>
    <row r="447" spans="1:6" s="250" customFormat="1" ht="142.5" customHeight="1">
      <c r="A447" s="1692" t="s">
        <v>382</v>
      </c>
      <c r="B447" s="189" t="s">
        <v>3605</v>
      </c>
      <c r="C447" s="186"/>
      <c r="D447" s="28"/>
      <c r="E447" s="32"/>
      <c r="F447" s="187"/>
    </row>
    <row r="448" spans="1:6" s="250" customFormat="1" ht="25.5">
      <c r="A448" s="1692"/>
      <c r="B448" s="190" t="s">
        <v>391</v>
      </c>
      <c r="C448" s="186" t="s">
        <v>40</v>
      </c>
      <c r="D448" s="28">
        <v>1</v>
      </c>
      <c r="E448" s="120">
        <v>0</v>
      </c>
      <c r="F448" s="187">
        <f>SUM(D448*E448)</f>
        <v>0</v>
      </c>
    </row>
    <row r="449" spans="1:6" s="250" customFormat="1" ht="12.75">
      <c r="A449" s="1692"/>
      <c r="B449" s="26"/>
      <c r="C449" s="186"/>
      <c r="D449" s="28"/>
      <c r="E449" s="32"/>
      <c r="F449" s="187"/>
    </row>
    <row r="450" spans="1:6" s="250" customFormat="1" ht="117.75" customHeight="1">
      <c r="A450" s="1692" t="s">
        <v>385</v>
      </c>
      <c r="B450" s="189" t="s">
        <v>422</v>
      </c>
      <c r="C450" s="186"/>
      <c r="D450" s="253"/>
      <c r="E450" s="125"/>
      <c r="F450" s="187"/>
    </row>
    <row r="451" spans="1:6" s="250" customFormat="1" ht="25.5">
      <c r="A451" s="1692"/>
      <c r="B451" s="190" t="s">
        <v>423</v>
      </c>
      <c r="C451" s="186" t="s">
        <v>7</v>
      </c>
      <c r="D451" s="28">
        <v>10</v>
      </c>
      <c r="E451" s="120">
        <v>0</v>
      </c>
      <c r="F451" s="187">
        <f>SUM(D451*E451)</f>
        <v>0</v>
      </c>
    </row>
    <row r="452" spans="1:6" s="250" customFormat="1" ht="12.75">
      <c r="A452" s="1692"/>
      <c r="B452" s="26"/>
      <c r="C452" s="186"/>
      <c r="D452" s="28"/>
      <c r="E452" s="32"/>
      <c r="F452" s="215"/>
    </row>
    <row r="453" spans="1:6" s="188" customFormat="1" ht="140.25">
      <c r="A453" s="1692" t="s">
        <v>388</v>
      </c>
      <c r="B453" s="189" t="s">
        <v>396</v>
      </c>
      <c r="C453" s="186"/>
      <c r="D453" s="28"/>
      <c r="E453" s="32"/>
      <c r="F453" s="187"/>
    </row>
    <row r="454" spans="1:6" s="188" customFormat="1" ht="76.5">
      <c r="A454" s="1692"/>
      <c r="B454" s="190" t="s">
        <v>397</v>
      </c>
      <c r="C454" s="186" t="s">
        <v>7</v>
      </c>
      <c r="D454" s="28">
        <v>30</v>
      </c>
      <c r="E454" s="120">
        <v>0</v>
      </c>
      <c r="F454" s="187">
        <f>SUM(D454*E454)</f>
        <v>0</v>
      </c>
    </row>
    <row r="455" spans="1:6" s="188" customFormat="1" ht="12.75">
      <c r="A455" s="1692"/>
      <c r="B455" s="26"/>
      <c r="C455" s="186"/>
      <c r="D455" s="28"/>
      <c r="E455" s="32"/>
      <c r="F455" s="187"/>
    </row>
    <row r="456" spans="1:6" s="188" customFormat="1" ht="165.75">
      <c r="A456" s="1692" t="s">
        <v>390</v>
      </c>
      <c r="B456" s="189" t="s">
        <v>3553</v>
      </c>
      <c r="C456" s="186"/>
      <c r="D456" s="28"/>
      <c r="E456" s="32"/>
      <c r="F456" s="187"/>
    </row>
    <row r="457" spans="1:6" s="188" customFormat="1" ht="65.25" customHeight="1">
      <c r="A457" s="1692"/>
      <c r="B457" s="190" t="s">
        <v>399</v>
      </c>
      <c r="C457" s="186" t="s">
        <v>7</v>
      </c>
      <c r="D457" s="28">
        <v>35</v>
      </c>
      <c r="E457" s="120">
        <v>0</v>
      </c>
      <c r="F457" s="187">
        <f>SUM(D457*E457)</f>
        <v>0</v>
      </c>
    </row>
    <row r="458" spans="1:6" s="188" customFormat="1" ht="12.75">
      <c r="A458" s="1692"/>
      <c r="B458" s="26"/>
      <c r="C458" s="186"/>
      <c r="D458" s="28"/>
      <c r="E458" s="32"/>
      <c r="F458" s="187"/>
    </row>
    <row r="459" spans="1:6" s="188" customFormat="1" ht="102">
      <c r="A459" s="1692" t="s">
        <v>392</v>
      </c>
      <c r="B459" s="189" t="s">
        <v>349</v>
      </c>
      <c r="C459" s="186"/>
      <c r="D459" s="28"/>
      <c r="E459" s="32"/>
      <c r="F459" s="187"/>
    </row>
    <row r="460" spans="1:6" s="188" customFormat="1" ht="66" customHeight="1">
      <c r="A460" s="1692"/>
      <c r="B460" s="190" t="s">
        <v>401</v>
      </c>
      <c r="C460" s="186" t="s">
        <v>6</v>
      </c>
      <c r="D460" s="28">
        <v>45</v>
      </c>
      <c r="E460" s="120">
        <v>0</v>
      </c>
      <c r="F460" s="187">
        <f>SUM(D460*E460)</f>
        <v>0</v>
      </c>
    </row>
    <row r="461" spans="1:6" s="188" customFormat="1" ht="12.75">
      <c r="A461" s="1692"/>
      <c r="B461" s="26"/>
      <c r="C461" s="186"/>
      <c r="D461" s="28"/>
      <c r="E461" s="32"/>
      <c r="F461" s="187"/>
    </row>
    <row r="462" spans="1:6" s="188" customFormat="1" ht="171" customHeight="1">
      <c r="A462" s="1692" t="s">
        <v>393</v>
      </c>
      <c r="B462" s="189" t="s">
        <v>3554</v>
      </c>
      <c r="C462" s="186"/>
      <c r="D462" s="28"/>
      <c r="E462" s="32"/>
      <c r="F462" s="187"/>
    </row>
    <row r="463" spans="1:6" s="188" customFormat="1" ht="51">
      <c r="A463" s="1692"/>
      <c r="B463" s="190" t="s">
        <v>4755</v>
      </c>
      <c r="C463" s="186" t="s">
        <v>7</v>
      </c>
      <c r="D463" s="28">
        <v>6</v>
      </c>
      <c r="E463" s="120">
        <v>0</v>
      </c>
      <c r="F463" s="187">
        <f>SUM(D463*E463)</f>
        <v>0</v>
      </c>
    </row>
    <row r="464" spans="1:6" s="188" customFormat="1" ht="12.75">
      <c r="A464" s="1692"/>
      <c r="B464" s="26"/>
      <c r="C464" s="186"/>
      <c r="D464" s="28"/>
      <c r="E464" s="32"/>
      <c r="F464" s="187"/>
    </row>
    <row r="465" spans="1:6" s="188" customFormat="1" ht="237.75" customHeight="1">
      <c r="A465" s="1692" t="s">
        <v>394</v>
      </c>
      <c r="B465" s="189" t="s">
        <v>3555</v>
      </c>
      <c r="C465" s="186"/>
      <c r="D465" s="28"/>
      <c r="E465" s="32"/>
      <c r="F465" s="187"/>
    </row>
    <row r="466" spans="1:6" s="188" customFormat="1" ht="25.5">
      <c r="A466" s="1692"/>
      <c r="B466" s="190" t="s">
        <v>404</v>
      </c>
      <c r="C466" s="186" t="s">
        <v>7</v>
      </c>
      <c r="D466" s="28">
        <v>180</v>
      </c>
      <c r="E466" s="120">
        <v>0</v>
      </c>
      <c r="F466" s="187">
        <f>SUM(D466*E466)</f>
        <v>0</v>
      </c>
    </row>
    <row r="467" spans="1:6" s="188" customFormat="1" ht="12.75">
      <c r="A467" s="1692"/>
      <c r="B467" s="26"/>
      <c r="C467" s="186"/>
      <c r="D467" s="28"/>
      <c r="E467" s="32"/>
      <c r="F467" s="187"/>
    </row>
    <row r="468" spans="1:6" s="188" customFormat="1" ht="169.5" customHeight="1">
      <c r="A468" s="1692" t="s">
        <v>395</v>
      </c>
      <c r="B468" s="189" t="s">
        <v>3547</v>
      </c>
      <c r="C468" s="186"/>
      <c r="D468" s="28"/>
      <c r="E468" s="32"/>
      <c r="F468" s="187"/>
    </row>
    <row r="469" spans="1:6" s="188" customFormat="1" ht="38.25">
      <c r="A469" s="1692"/>
      <c r="B469" s="190" t="s">
        <v>405</v>
      </c>
      <c r="C469" s="186" t="s">
        <v>7</v>
      </c>
      <c r="D469" s="28">
        <v>20</v>
      </c>
      <c r="E469" s="120">
        <v>0</v>
      </c>
      <c r="F469" s="187">
        <f>SUM(D469*E469)</f>
        <v>0</v>
      </c>
    </row>
    <row r="470" spans="1:6" s="188" customFormat="1" ht="12.75">
      <c r="A470" s="1692"/>
      <c r="B470" s="26"/>
      <c r="C470" s="186"/>
      <c r="D470" s="28"/>
      <c r="E470" s="32"/>
      <c r="F470" s="187"/>
    </row>
    <row r="471" spans="1:6" s="188" customFormat="1" ht="178.5">
      <c r="A471" s="1692" t="s">
        <v>417</v>
      </c>
      <c r="B471" s="177" t="s">
        <v>408</v>
      </c>
      <c r="C471" s="186"/>
      <c r="D471" s="28"/>
      <c r="E471" s="32"/>
      <c r="F471" s="187"/>
    </row>
    <row r="472" spans="1:6" s="188" customFormat="1" ht="12.75">
      <c r="A472" s="1692"/>
      <c r="B472" s="190" t="s">
        <v>409</v>
      </c>
      <c r="C472" s="186" t="s">
        <v>41</v>
      </c>
      <c r="D472" s="28">
        <v>100</v>
      </c>
      <c r="E472" s="120">
        <v>0</v>
      </c>
      <c r="F472" s="187">
        <f>SUM(D472*E472)</f>
        <v>0</v>
      </c>
    </row>
    <row r="473" spans="1:6" s="188" customFormat="1" ht="12.75">
      <c r="A473" s="1692"/>
      <c r="B473" s="190" t="s">
        <v>410</v>
      </c>
      <c r="C473" s="186" t="s">
        <v>41</v>
      </c>
      <c r="D473" s="28">
        <v>80</v>
      </c>
      <c r="E473" s="120">
        <v>0</v>
      </c>
      <c r="F473" s="187">
        <f>SUM(D473*E473)</f>
        <v>0</v>
      </c>
    </row>
    <row r="474" spans="1:6" s="188" customFormat="1" ht="12.75">
      <c r="A474" s="1692"/>
      <c r="B474" s="190" t="s">
        <v>411</v>
      </c>
      <c r="C474" s="186" t="s">
        <v>41</v>
      </c>
      <c r="D474" s="28">
        <v>50</v>
      </c>
      <c r="E474" s="120">
        <v>0</v>
      </c>
      <c r="F474" s="187">
        <f>SUM(D474*E474)</f>
        <v>0</v>
      </c>
    </row>
    <row r="475" spans="1:6" s="188" customFormat="1" ht="12.75">
      <c r="A475" s="1692"/>
      <c r="B475" s="190" t="s">
        <v>412</v>
      </c>
      <c r="C475" s="186" t="s">
        <v>41</v>
      </c>
      <c r="D475" s="28">
        <v>140</v>
      </c>
      <c r="E475" s="120">
        <v>0</v>
      </c>
      <c r="F475" s="187">
        <f>SUM(D475*E475)</f>
        <v>0</v>
      </c>
    </row>
    <row r="476" spans="1:6" s="188" customFormat="1" ht="12.75">
      <c r="A476" s="1692"/>
      <c r="B476" s="190" t="s">
        <v>413</v>
      </c>
      <c r="C476" s="186" t="s">
        <v>41</v>
      </c>
      <c r="D476" s="28">
        <v>110</v>
      </c>
      <c r="E476" s="120">
        <v>0</v>
      </c>
      <c r="F476" s="187">
        <f>SUM(D476*E476)</f>
        <v>0</v>
      </c>
    </row>
    <row r="477" spans="1:6" s="188" customFormat="1" ht="12.75">
      <c r="A477" s="1692"/>
      <c r="B477" s="26"/>
      <c r="C477" s="186"/>
      <c r="D477" s="28"/>
      <c r="E477" s="32"/>
      <c r="F477" s="187"/>
    </row>
    <row r="478" spans="1:6" s="188" customFormat="1" ht="76.5">
      <c r="A478" s="1692" t="s">
        <v>418</v>
      </c>
      <c r="B478" s="189" t="s">
        <v>133</v>
      </c>
      <c r="C478" s="186"/>
      <c r="D478" s="28"/>
      <c r="E478" s="32"/>
      <c r="F478" s="187"/>
    </row>
    <row r="479" spans="1:6" s="188" customFormat="1" ht="25.5">
      <c r="A479" s="1692"/>
      <c r="B479" s="190" t="s">
        <v>414</v>
      </c>
      <c r="C479" s="186" t="s">
        <v>8</v>
      </c>
      <c r="D479" s="28">
        <v>60</v>
      </c>
      <c r="E479" s="120">
        <v>0</v>
      </c>
      <c r="F479" s="187">
        <f>SUM(D479*E479)</f>
        <v>0</v>
      </c>
    </row>
    <row r="480" spans="1:6" s="188" customFormat="1" ht="12.75">
      <c r="A480" s="1692"/>
      <c r="B480" s="26"/>
      <c r="C480" s="186"/>
      <c r="D480" s="28"/>
      <c r="E480" s="32"/>
      <c r="F480" s="187"/>
    </row>
    <row r="481" spans="1:6" s="188" customFormat="1" ht="144.75" customHeight="1">
      <c r="A481" s="1692" t="s">
        <v>419</v>
      </c>
      <c r="B481" s="177" t="s">
        <v>3616</v>
      </c>
      <c r="C481" s="186"/>
      <c r="D481" s="28"/>
      <c r="E481" s="32"/>
      <c r="F481" s="187"/>
    </row>
    <row r="482" spans="1:6" s="188" customFormat="1" ht="25.5">
      <c r="A482" s="1692"/>
      <c r="B482" s="190" t="s">
        <v>406</v>
      </c>
      <c r="C482" s="186" t="s">
        <v>7</v>
      </c>
      <c r="D482" s="28">
        <v>15</v>
      </c>
      <c r="E482" s="120">
        <v>0</v>
      </c>
      <c r="F482" s="187">
        <f>SUM(D482*E482)</f>
        <v>0</v>
      </c>
    </row>
    <row r="483" spans="1:6" s="188" customFormat="1" ht="12.75">
      <c r="A483" s="1692"/>
      <c r="B483" s="26" t="s">
        <v>50</v>
      </c>
      <c r="C483" s="186"/>
      <c r="D483" s="28"/>
      <c r="E483" s="32"/>
      <c r="F483" s="187"/>
    </row>
    <row r="484" spans="1:6" s="188" customFormat="1" ht="153">
      <c r="A484" s="1692" t="s">
        <v>420</v>
      </c>
      <c r="B484" s="177" t="s">
        <v>3615</v>
      </c>
      <c r="C484" s="186"/>
      <c r="D484" s="28"/>
      <c r="E484" s="32"/>
      <c r="F484" s="187"/>
    </row>
    <row r="485" spans="1:6" s="188" customFormat="1" ht="25.5">
      <c r="A485" s="1692"/>
      <c r="B485" s="190" t="s">
        <v>407</v>
      </c>
      <c r="C485" s="186" t="s">
        <v>7</v>
      </c>
      <c r="D485" s="28">
        <v>600</v>
      </c>
      <c r="E485" s="120">
        <v>0</v>
      </c>
      <c r="F485" s="187">
        <f>SUM(D485*E485)</f>
        <v>0</v>
      </c>
    </row>
    <row r="486" spans="1:6" s="188" customFormat="1" ht="12.75">
      <c r="A486" s="1692"/>
      <c r="B486" s="26" t="s">
        <v>50</v>
      </c>
      <c r="C486" s="186"/>
      <c r="D486" s="28"/>
      <c r="E486" s="32"/>
      <c r="F486" s="187"/>
    </row>
    <row r="487" spans="1:6" s="188" customFormat="1" ht="141.75" customHeight="1">
      <c r="A487" s="1692" t="s">
        <v>398</v>
      </c>
      <c r="B487" s="189" t="s">
        <v>373</v>
      </c>
      <c r="C487" s="186"/>
      <c r="D487" s="28"/>
      <c r="E487" s="32"/>
      <c r="F487" s="187"/>
    </row>
    <row r="488" spans="1:6" s="188" customFormat="1" ht="28.5" customHeight="1">
      <c r="A488" s="1692"/>
      <c r="B488" s="190" t="s">
        <v>415</v>
      </c>
      <c r="C488" s="186" t="s">
        <v>6</v>
      </c>
      <c r="D488" s="28">
        <v>11</v>
      </c>
      <c r="E488" s="120">
        <v>0</v>
      </c>
      <c r="F488" s="187">
        <f>SUM(D488*E488)</f>
        <v>0</v>
      </c>
    </row>
    <row r="489" spans="1:6" s="188" customFormat="1" ht="12.75">
      <c r="A489" s="1692"/>
      <c r="B489" s="26" t="s">
        <v>50</v>
      </c>
      <c r="C489" s="186"/>
      <c r="D489" s="28"/>
      <c r="E489" s="32"/>
      <c r="F489" s="187"/>
    </row>
    <row r="490" spans="1:6" s="188" customFormat="1" ht="132.75" customHeight="1">
      <c r="A490" s="1692" t="s">
        <v>400</v>
      </c>
      <c r="B490" s="189" t="s">
        <v>1011</v>
      </c>
      <c r="C490" s="186"/>
      <c r="D490" s="28"/>
      <c r="E490" s="32"/>
      <c r="F490" s="187"/>
    </row>
    <row r="491" spans="1:6" s="188" customFormat="1" ht="27" customHeight="1">
      <c r="A491" s="1692"/>
      <c r="B491" s="190" t="s">
        <v>982</v>
      </c>
      <c r="C491" s="186" t="s">
        <v>8</v>
      </c>
      <c r="D491" s="28">
        <v>1</v>
      </c>
      <c r="E491" s="120">
        <v>0</v>
      </c>
      <c r="F491" s="187">
        <f>SUM(D491*E491)</f>
        <v>0</v>
      </c>
    </row>
    <row r="492" spans="1:6" s="188" customFormat="1" ht="12.75">
      <c r="A492" s="1692"/>
      <c r="B492" s="26"/>
      <c r="C492" s="186"/>
      <c r="D492" s="28"/>
      <c r="E492" s="32"/>
      <c r="F492" s="187"/>
    </row>
    <row r="493" spans="1:6" s="250" customFormat="1" ht="154.5" customHeight="1">
      <c r="A493" s="1692" t="s">
        <v>402</v>
      </c>
      <c r="B493" s="189" t="s">
        <v>4753</v>
      </c>
      <c r="C493" s="186"/>
      <c r="D493" s="28"/>
      <c r="E493" s="32"/>
      <c r="F493" s="187"/>
    </row>
    <row r="494" spans="1:6" s="250" customFormat="1" ht="39.75" customHeight="1">
      <c r="A494" s="1692"/>
      <c r="B494" s="190" t="s">
        <v>4754</v>
      </c>
      <c r="C494" s="186" t="s">
        <v>40</v>
      </c>
      <c r="D494" s="28">
        <v>1</v>
      </c>
      <c r="E494" s="120">
        <v>0</v>
      </c>
      <c r="F494" s="187">
        <f>SUM(D494*E494)</f>
        <v>0</v>
      </c>
    </row>
    <row r="495" spans="1:6" s="250" customFormat="1" ht="12.75">
      <c r="A495" s="1692"/>
      <c r="B495" s="189"/>
      <c r="C495" s="186"/>
      <c r="D495" s="28"/>
      <c r="E495" s="32"/>
      <c r="F495" s="187"/>
    </row>
    <row r="496" spans="1:6" s="188" customFormat="1" ht="38.25">
      <c r="A496" s="1692" t="s">
        <v>403</v>
      </c>
      <c r="B496" s="189" t="s">
        <v>416</v>
      </c>
      <c r="C496" s="186" t="s">
        <v>7</v>
      </c>
      <c r="D496" s="28">
        <v>600</v>
      </c>
      <c r="E496" s="120">
        <v>0</v>
      </c>
      <c r="F496" s="187">
        <f>SUM(D496*E496)</f>
        <v>0</v>
      </c>
    </row>
    <row r="497" spans="1:6" s="188" customFormat="1" ht="12.75">
      <c r="A497" s="1692"/>
      <c r="B497" s="26"/>
      <c r="C497" s="186"/>
      <c r="D497" s="28"/>
      <c r="E497" s="32"/>
      <c r="F497" s="187"/>
    </row>
    <row r="498" spans="1:6" s="207" customFormat="1" ht="30">
      <c r="A498" s="202"/>
      <c r="B498" s="221" t="s">
        <v>421</v>
      </c>
      <c r="C498" s="204"/>
      <c r="D498" s="205"/>
      <c r="E498" s="123"/>
      <c r="F498" s="206"/>
    </row>
    <row r="499" spans="1:6" s="207" customFormat="1" ht="15">
      <c r="A499" s="202"/>
      <c r="B499" s="252"/>
      <c r="C499" s="204"/>
      <c r="D499" s="205"/>
      <c r="E499" s="132"/>
      <c r="F499" s="248"/>
    </row>
    <row r="500" spans="1:6" s="188" customFormat="1" ht="267.75">
      <c r="A500" s="185" t="s">
        <v>3627</v>
      </c>
      <c r="B500" s="189" t="s">
        <v>3714</v>
      </c>
      <c r="C500" s="235" t="s">
        <v>90</v>
      </c>
      <c r="D500" s="236">
        <v>140</v>
      </c>
      <c r="E500" s="120">
        <v>0</v>
      </c>
      <c r="F500" s="187">
        <f>SUM(D500*E500)</f>
        <v>0</v>
      </c>
    </row>
    <row r="501" spans="1:6" s="207" customFormat="1" ht="15">
      <c r="A501" s="202"/>
      <c r="B501" s="254"/>
      <c r="C501" s="204"/>
      <c r="D501" s="239"/>
      <c r="E501" s="122"/>
      <c r="F501" s="199"/>
    </row>
    <row r="502" spans="1:6" s="188" customFormat="1" ht="81" customHeight="1">
      <c r="A502" s="1692" t="s">
        <v>3630</v>
      </c>
      <c r="B502" s="189" t="s">
        <v>3628</v>
      </c>
      <c r="C502" s="186"/>
      <c r="D502" s="28"/>
      <c r="E502" s="32"/>
      <c r="F502" s="187"/>
    </row>
    <row r="503" spans="1:6" s="188" customFormat="1" ht="25.5">
      <c r="A503" s="1692"/>
      <c r="B503" s="190" t="s">
        <v>3629</v>
      </c>
      <c r="C503" s="235" t="s">
        <v>90</v>
      </c>
      <c r="D503" s="28">
        <v>6</v>
      </c>
      <c r="E503" s="120">
        <v>0</v>
      </c>
      <c r="F503" s="187">
        <f>SUM(D503*E503)</f>
        <v>0</v>
      </c>
    </row>
    <row r="504" spans="1:6" s="188" customFormat="1" ht="12.75">
      <c r="A504" s="1692"/>
      <c r="B504" s="26"/>
      <c r="C504" s="186"/>
      <c r="D504" s="28"/>
      <c r="E504" s="32"/>
      <c r="F504" s="187"/>
    </row>
    <row r="505" spans="1:6" s="188" customFormat="1" ht="222.75" customHeight="1">
      <c r="A505" s="1692" t="s">
        <v>3633</v>
      </c>
      <c r="B505" s="189" t="s">
        <v>3632</v>
      </c>
      <c r="C505" s="186"/>
      <c r="D505" s="28"/>
      <c r="E505" s="32"/>
      <c r="F505" s="187"/>
    </row>
    <row r="506" spans="1:6" s="188" customFormat="1">
      <c r="A506" s="1692"/>
      <c r="B506" s="190" t="s">
        <v>3631</v>
      </c>
      <c r="C506" s="235" t="s">
        <v>90</v>
      </c>
      <c r="D506" s="28">
        <v>10</v>
      </c>
      <c r="E506" s="120">
        <v>0</v>
      </c>
      <c r="F506" s="187">
        <f>SUM(D506*E506)</f>
        <v>0</v>
      </c>
    </row>
    <row r="507" spans="1:6" s="188" customFormat="1" ht="12.75">
      <c r="A507" s="1692"/>
      <c r="B507" s="26"/>
      <c r="C507" s="186"/>
      <c r="D507" s="28"/>
      <c r="E507" s="32"/>
      <c r="F507" s="187"/>
    </row>
    <row r="508" spans="1:6" s="188" customFormat="1" ht="211.5" customHeight="1">
      <c r="A508" s="1692" t="s">
        <v>3638</v>
      </c>
      <c r="B508" s="189" t="s">
        <v>3655</v>
      </c>
      <c r="C508" s="186"/>
      <c r="D508" s="28"/>
      <c r="E508" s="32"/>
      <c r="F508" s="187"/>
    </row>
    <row r="509" spans="1:6" s="188" customFormat="1" ht="25.5">
      <c r="A509" s="1692"/>
      <c r="B509" s="190" t="s">
        <v>3634</v>
      </c>
      <c r="C509" s="235" t="s">
        <v>90</v>
      </c>
      <c r="D509" s="28">
        <v>10</v>
      </c>
      <c r="E509" s="120">
        <v>0</v>
      </c>
      <c r="F509" s="187">
        <f>SUM(D509*E509)</f>
        <v>0</v>
      </c>
    </row>
    <row r="510" spans="1:6" s="188" customFormat="1" ht="12.75">
      <c r="A510" s="1692"/>
      <c r="B510" s="26"/>
      <c r="C510" s="186"/>
      <c r="D510" s="28"/>
      <c r="E510" s="32"/>
      <c r="F510" s="187"/>
    </row>
    <row r="511" spans="1:6" s="188" customFormat="1" ht="211.5" customHeight="1">
      <c r="A511" s="1692" t="s">
        <v>3641</v>
      </c>
      <c r="B511" s="189" t="s">
        <v>3635</v>
      </c>
      <c r="C511" s="186"/>
      <c r="D511" s="28"/>
      <c r="E511" s="32"/>
      <c r="F511" s="187"/>
    </row>
    <row r="512" spans="1:6" s="188" customFormat="1" ht="25.5">
      <c r="A512" s="1692"/>
      <c r="B512" s="190" t="s">
        <v>3634</v>
      </c>
      <c r="C512" s="235" t="s">
        <v>90</v>
      </c>
      <c r="D512" s="28">
        <v>10</v>
      </c>
      <c r="E512" s="120">
        <v>0</v>
      </c>
      <c r="F512" s="187">
        <f>SUM(D512*E512)</f>
        <v>0</v>
      </c>
    </row>
    <row r="513" spans="1:6" s="188" customFormat="1" ht="12.75">
      <c r="A513" s="1692"/>
      <c r="B513" s="26"/>
      <c r="C513" s="186"/>
      <c r="D513" s="28"/>
      <c r="E513" s="32"/>
      <c r="F513" s="187"/>
    </row>
    <row r="514" spans="1:6" s="188" customFormat="1" ht="109.5" customHeight="1">
      <c r="A514" s="1692" t="s">
        <v>3644</v>
      </c>
      <c r="B514" s="189" t="s">
        <v>3636</v>
      </c>
      <c r="C514" s="186"/>
      <c r="D514" s="28"/>
      <c r="E514" s="32"/>
      <c r="F514" s="187"/>
    </row>
    <row r="515" spans="1:6" s="188" customFormat="1" ht="38.25">
      <c r="A515" s="1692"/>
      <c r="B515" s="190" t="s">
        <v>3637</v>
      </c>
      <c r="C515" s="235" t="s">
        <v>90</v>
      </c>
      <c r="D515" s="28">
        <v>10</v>
      </c>
      <c r="E515" s="120">
        <v>0</v>
      </c>
      <c r="F515" s="187">
        <f>SUM(D515*E515)</f>
        <v>0</v>
      </c>
    </row>
    <row r="516" spans="1:6" s="188" customFormat="1" ht="12.75">
      <c r="A516" s="1692"/>
      <c r="B516" s="26"/>
      <c r="C516" s="186"/>
      <c r="D516" s="28"/>
      <c r="E516" s="32"/>
      <c r="F516" s="187"/>
    </row>
    <row r="517" spans="1:6" s="188" customFormat="1" ht="156.75" customHeight="1">
      <c r="A517" s="1692" t="s">
        <v>3646</v>
      </c>
      <c r="B517" s="189" t="s">
        <v>3639</v>
      </c>
      <c r="C517" s="186"/>
      <c r="D517" s="28"/>
      <c r="E517" s="32"/>
      <c r="F517" s="187"/>
    </row>
    <row r="518" spans="1:6" s="188" customFormat="1" ht="38.25">
      <c r="A518" s="1692"/>
      <c r="B518" s="190" t="s">
        <v>3640</v>
      </c>
      <c r="C518" s="235" t="s">
        <v>90</v>
      </c>
      <c r="D518" s="28">
        <v>10</v>
      </c>
      <c r="E518" s="120">
        <v>0</v>
      </c>
      <c r="F518" s="187">
        <f>SUM(D518*E518)</f>
        <v>0</v>
      </c>
    </row>
    <row r="519" spans="1:6" s="188" customFormat="1" ht="12.75">
      <c r="A519" s="1692"/>
      <c r="B519" s="26"/>
      <c r="C519" s="186"/>
      <c r="D519" s="28"/>
      <c r="E519" s="32"/>
      <c r="F519" s="187"/>
    </row>
    <row r="520" spans="1:6" s="188" customFormat="1" ht="120.75" customHeight="1">
      <c r="A520" s="1692" t="s">
        <v>3651</v>
      </c>
      <c r="B520" s="189" t="s">
        <v>3642</v>
      </c>
      <c r="C520" s="186"/>
      <c r="D520" s="28"/>
      <c r="E520" s="32"/>
      <c r="F520" s="187"/>
    </row>
    <row r="521" spans="1:6" s="188" customFormat="1" ht="12.75">
      <c r="A521" s="1692"/>
      <c r="B521" s="190" t="s">
        <v>3643</v>
      </c>
      <c r="C521" s="235" t="s">
        <v>1613</v>
      </c>
      <c r="D521" s="28">
        <v>10</v>
      </c>
      <c r="E521" s="120">
        <v>0</v>
      </c>
      <c r="F521" s="187">
        <f>SUM(D521*E521)</f>
        <v>0</v>
      </c>
    </row>
    <row r="522" spans="1:6" s="188" customFormat="1" ht="12.75">
      <c r="A522" s="1692"/>
      <c r="B522" s="26"/>
      <c r="C522" s="186"/>
      <c r="D522" s="28"/>
      <c r="E522" s="32"/>
      <c r="F522" s="187"/>
    </row>
    <row r="523" spans="1:6" s="188" customFormat="1" ht="216.75">
      <c r="A523" s="1692" t="s">
        <v>3652</v>
      </c>
      <c r="B523" s="189" t="s">
        <v>3647</v>
      </c>
      <c r="C523" s="186"/>
      <c r="D523" s="28"/>
      <c r="E523" s="32"/>
      <c r="F523" s="187"/>
    </row>
    <row r="524" spans="1:6" s="188" customFormat="1" ht="25.5">
      <c r="A524" s="1692"/>
      <c r="B524" s="190" t="s">
        <v>3645</v>
      </c>
      <c r="C524" s="235" t="s">
        <v>90</v>
      </c>
      <c r="D524" s="28">
        <v>5</v>
      </c>
      <c r="E524" s="120">
        <v>0</v>
      </c>
      <c r="F524" s="187">
        <f>SUM(D524*E524)</f>
        <v>0</v>
      </c>
    </row>
    <row r="525" spans="1:6" s="188" customFormat="1" ht="12.75">
      <c r="A525" s="1692"/>
      <c r="B525" s="26"/>
      <c r="C525" s="186"/>
      <c r="D525" s="28"/>
      <c r="E525" s="32"/>
      <c r="F525" s="187"/>
    </row>
    <row r="526" spans="1:6" s="188" customFormat="1" ht="153.75" customHeight="1">
      <c r="A526" s="1692" t="s">
        <v>3656</v>
      </c>
      <c r="B526" s="189" t="s">
        <v>3653</v>
      </c>
      <c r="C526" s="186"/>
      <c r="D526" s="28"/>
      <c r="E526" s="32"/>
      <c r="F526" s="187"/>
    </row>
    <row r="527" spans="1:6" s="188" customFormat="1" ht="12.75">
      <c r="A527" s="1692"/>
      <c r="B527" s="190" t="s">
        <v>3648</v>
      </c>
      <c r="C527" s="235" t="s">
        <v>41</v>
      </c>
      <c r="D527" s="28">
        <v>200</v>
      </c>
      <c r="E527" s="120">
        <v>0</v>
      </c>
      <c r="F527" s="187">
        <f>SUM(D527*E527)</f>
        <v>0</v>
      </c>
    </row>
    <row r="528" spans="1:6" s="188" customFormat="1" ht="12.75">
      <c r="A528" s="1692"/>
      <c r="B528" s="26"/>
      <c r="C528" s="186"/>
      <c r="D528" s="28"/>
      <c r="E528" s="32"/>
      <c r="F528" s="187"/>
    </row>
    <row r="529" spans="1:6" s="188" customFormat="1" ht="105.75" customHeight="1">
      <c r="A529" s="1692" t="s">
        <v>3708</v>
      </c>
      <c r="B529" s="189" t="s">
        <v>3649</v>
      </c>
      <c r="C529" s="186"/>
      <c r="D529" s="28"/>
      <c r="E529" s="32"/>
      <c r="F529" s="187"/>
    </row>
    <row r="530" spans="1:6" s="188" customFormat="1">
      <c r="A530" s="1692"/>
      <c r="B530" s="190" t="s">
        <v>3650</v>
      </c>
      <c r="C530" s="235" t="s">
        <v>90</v>
      </c>
      <c r="D530" s="28">
        <v>20</v>
      </c>
      <c r="E530" s="120">
        <v>0</v>
      </c>
      <c r="F530" s="187">
        <f>SUM(D530*E530)</f>
        <v>0</v>
      </c>
    </row>
    <row r="531" spans="1:6" s="188" customFormat="1" ht="12.75">
      <c r="A531" s="1692"/>
      <c r="B531" s="26"/>
      <c r="C531" s="186"/>
      <c r="D531" s="28"/>
      <c r="E531" s="32"/>
      <c r="F531" s="187"/>
    </row>
    <row r="532" spans="1:6" s="207" customFormat="1" ht="45">
      <c r="A532" s="202"/>
      <c r="B532" s="221" t="s">
        <v>3706</v>
      </c>
      <c r="C532" s="204"/>
      <c r="D532" s="239"/>
      <c r="E532" s="122"/>
      <c r="F532" s="199"/>
    </row>
    <row r="533" spans="1:6" s="207" customFormat="1" ht="15">
      <c r="A533" s="202"/>
      <c r="B533" s="254"/>
      <c r="C533" s="204"/>
      <c r="D533" s="239"/>
      <c r="E533" s="122"/>
      <c r="F533" s="199"/>
    </row>
    <row r="534" spans="1:6" s="207" customFormat="1" ht="140.25">
      <c r="A534" s="202"/>
      <c r="B534" s="208" t="s">
        <v>3707</v>
      </c>
      <c r="C534" s="204"/>
      <c r="D534" s="205"/>
      <c r="E534" s="132"/>
      <c r="F534" s="248"/>
    </row>
    <row r="535" spans="1:6" s="207" customFormat="1" ht="15">
      <c r="A535" s="202"/>
      <c r="B535" s="254"/>
      <c r="C535" s="204"/>
      <c r="D535" s="239"/>
      <c r="E535" s="122"/>
      <c r="F535" s="199"/>
    </row>
    <row r="536" spans="1:6" s="188" customFormat="1" ht="97.5" customHeight="1">
      <c r="A536" s="1692" t="s">
        <v>3711</v>
      </c>
      <c r="B536" s="189" t="s">
        <v>3709</v>
      </c>
      <c r="C536" s="186"/>
      <c r="D536" s="28"/>
      <c r="E536" s="32"/>
      <c r="F536" s="187"/>
    </row>
    <row r="537" spans="1:6" s="188" customFormat="1">
      <c r="A537" s="1692"/>
      <c r="B537" s="190" t="s">
        <v>3710</v>
      </c>
      <c r="C537" s="235" t="s">
        <v>90</v>
      </c>
      <c r="D537" s="28">
        <v>5</v>
      </c>
      <c r="E537" s="120">
        <v>0</v>
      </c>
      <c r="F537" s="187">
        <f>SUM(D537*E537)</f>
        <v>0</v>
      </c>
    </row>
    <row r="538" spans="1:6" s="188" customFormat="1" ht="12.75">
      <c r="A538" s="1692"/>
      <c r="B538" s="26"/>
      <c r="C538" s="186"/>
      <c r="D538" s="28"/>
      <c r="E538" s="32"/>
      <c r="F538" s="187"/>
    </row>
    <row r="539" spans="1:6" s="188" customFormat="1" ht="212.25" customHeight="1">
      <c r="A539" s="1692" t="s">
        <v>4760</v>
      </c>
      <c r="B539" s="189" t="s">
        <v>3713</v>
      </c>
      <c r="C539" s="186"/>
      <c r="D539" s="28"/>
      <c r="E539" s="32"/>
      <c r="F539" s="187"/>
    </row>
    <row r="540" spans="1:6" s="188" customFormat="1" ht="25.5">
      <c r="A540" s="1692"/>
      <c r="B540" s="190" t="s">
        <v>3712</v>
      </c>
      <c r="C540" s="235" t="s">
        <v>1613</v>
      </c>
      <c r="D540" s="28">
        <v>25</v>
      </c>
      <c r="E540" s="120">
        <v>0</v>
      </c>
      <c r="F540" s="187">
        <f>SUM(D540*E540)</f>
        <v>0</v>
      </c>
    </row>
    <row r="541" spans="1:6" s="188" customFormat="1" ht="13.5" thickBot="1">
      <c r="A541" s="1692"/>
      <c r="B541" s="26"/>
      <c r="C541" s="186"/>
      <c r="D541" s="28"/>
      <c r="E541" s="32"/>
      <c r="F541" s="187"/>
    </row>
    <row r="542" spans="1:6" s="11" customFormat="1" ht="16.5" thickTop="1" thickBot="1">
      <c r="A542" s="222" t="s">
        <v>55</v>
      </c>
      <c r="B542" s="223" t="str">
        <f>B339</f>
        <v>ZIDARSKA DELA</v>
      </c>
      <c r="C542" s="224"/>
      <c r="D542" s="225"/>
      <c r="E542" s="133"/>
      <c r="F542" s="225">
        <f>SUM(F343:F540)</f>
        <v>0</v>
      </c>
    </row>
    <row r="543" spans="1:6" s="11" customFormat="1" ht="15" thickTop="1">
      <c r="A543" s="255"/>
      <c r="B543" s="256"/>
      <c r="C543" s="198"/>
      <c r="D543" s="199"/>
      <c r="E543" s="132"/>
      <c r="F543" s="248"/>
    </row>
    <row r="544" spans="1:6" s="207" customFormat="1" ht="15">
      <c r="A544" s="202" t="s">
        <v>93</v>
      </c>
      <c r="B544" s="203" t="s">
        <v>3466</v>
      </c>
      <c r="C544" s="247"/>
      <c r="D544" s="205"/>
      <c r="E544" s="123"/>
      <c r="F544" s="206"/>
    </row>
    <row r="545" spans="1:6" s="207" customFormat="1" ht="15">
      <c r="A545" s="202"/>
      <c r="B545" s="203"/>
      <c r="C545" s="247"/>
      <c r="D545" s="205"/>
      <c r="E545" s="123"/>
      <c r="F545" s="206"/>
    </row>
    <row r="546" spans="1:6" s="207" customFormat="1" ht="75">
      <c r="A546" s="202"/>
      <c r="B546" s="221" t="s">
        <v>3472</v>
      </c>
      <c r="C546" s="204"/>
      <c r="D546" s="205"/>
      <c r="E546" s="123"/>
      <c r="F546" s="206"/>
    </row>
    <row r="547" spans="1:6" s="207" customFormat="1" ht="15">
      <c r="A547" s="202"/>
      <c r="B547" s="221"/>
      <c r="C547" s="204"/>
      <c r="D547" s="205"/>
      <c r="E547" s="123"/>
      <c r="F547" s="206"/>
    </row>
    <row r="548" spans="1:6" s="216" customFormat="1" ht="38.25">
      <c r="A548" s="257" t="s">
        <v>3471</v>
      </c>
      <c r="B548" s="258" t="s">
        <v>3467</v>
      </c>
      <c r="C548" s="259"/>
      <c r="D548" s="260"/>
      <c r="E548" s="134"/>
      <c r="F548" s="261"/>
    </row>
    <row r="549" spans="1:6" s="265" customFormat="1" ht="51">
      <c r="A549" s="262"/>
      <c r="B549" s="263" t="s">
        <v>3491</v>
      </c>
      <c r="C549" s="235" t="s">
        <v>91</v>
      </c>
      <c r="D549" s="264">
        <v>20</v>
      </c>
      <c r="E549" s="120">
        <v>0</v>
      </c>
      <c r="F549" s="261">
        <f t="shared" ref="F549:F557" si="0">D549*E549</f>
        <v>0</v>
      </c>
    </row>
    <row r="550" spans="1:6" s="216" customFormat="1">
      <c r="A550" s="262"/>
      <c r="B550" s="263" t="s">
        <v>3468</v>
      </c>
      <c r="C550" s="259" t="s">
        <v>2654</v>
      </c>
      <c r="D550" s="260">
        <v>30</v>
      </c>
      <c r="E550" s="120">
        <v>0</v>
      </c>
      <c r="F550" s="261">
        <f t="shared" si="0"/>
        <v>0</v>
      </c>
    </row>
    <row r="551" spans="1:6" s="216" customFormat="1">
      <c r="A551" s="262"/>
      <c r="B551" s="263" t="s">
        <v>3490</v>
      </c>
      <c r="C551" s="259" t="s">
        <v>2654</v>
      </c>
      <c r="D551" s="260">
        <v>50</v>
      </c>
      <c r="E551" s="120">
        <v>0</v>
      </c>
      <c r="F551" s="261">
        <f t="shared" si="0"/>
        <v>0</v>
      </c>
    </row>
    <row r="552" spans="1:6" s="265" customFormat="1" ht="76.5">
      <c r="A552" s="262"/>
      <c r="B552" s="263" t="s">
        <v>3493</v>
      </c>
      <c r="C552" s="235" t="s">
        <v>91</v>
      </c>
      <c r="D552" s="266">
        <v>15</v>
      </c>
      <c r="E552" s="120">
        <v>0</v>
      </c>
      <c r="F552" s="261">
        <f t="shared" si="0"/>
        <v>0</v>
      </c>
    </row>
    <row r="553" spans="1:6" s="265" customFormat="1" ht="51">
      <c r="A553" s="262"/>
      <c r="B553" s="267" t="s">
        <v>3492</v>
      </c>
      <c r="C553" s="235" t="s">
        <v>91</v>
      </c>
      <c r="D553" s="264">
        <v>3</v>
      </c>
      <c r="E553" s="120">
        <v>0</v>
      </c>
      <c r="F553" s="261">
        <f t="shared" si="0"/>
        <v>0</v>
      </c>
    </row>
    <row r="554" spans="1:6" s="265" customFormat="1" ht="52.5">
      <c r="A554" s="262"/>
      <c r="B554" s="267" t="s">
        <v>3497</v>
      </c>
      <c r="C554" s="235" t="s">
        <v>91</v>
      </c>
      <c r="D554" s="264">
        <v>5</v>
      </c>
      <c r="E554" s="120">
        <v>0</v>
      </c>
      <c r="F554" s="261">
        <f t="shared" si="0"/>
        <v>0</v>
      </c>
    </row>
    <row r="555" spans="1:6" s="265" customFormat="1" ht="51">
      <c r="A555" s="262"/>
      <c r="B555" s="267" t="s">
        <v>3560</v>
      </c>
      <c r="C555" s="235" t="s">
        <v>41</v>
      </c>
      <c r="D555" s="264">
        <v>100</v>
      </c>
      <c r="E555" s="120">
        <v>0</v>
      </c>
      <c r="F555" s="261">
        <f t="shared" si="0"/>
        <v>0</v>
      </c>
    </row>
    <row r="556" spans="1:6" s="265" customFormat="1" ht="12.75">
      <c r="A556" s="262"/>
      <c r="B556" s="267" t="s">
        <v>3496</v>
      </c>
      <c r="C556" s="235" t="s">
        <v>41</v>
      </c>
      <c r="D556" s="264">
        <v>320</v>
      </c>
      <c r="E556" s="120">
        <v>0</v>
      </c>
      <c r="F556" s="261">
        <f t="shared" si="0"/>
        <v>0</v>
      </c>
    </row>
    <row r="557" spans="1:6" s="265" customFormat="1" ht="38.25">
      <c r="A557" s="262"/>
      <c r="B557" s="267" t="s">
        <v>3469</v>
      </c>
      <c r="C557" s="235" t="s">
        <v>1613</v>
      </c>
      <c r="D557" s="264">
        <v>21</v>
      </c>
      <c r="E557" s="120">
        <v>0</v>
      </c>
      <c r="F557" s="261">
        <f t="shared" si="0"/>
        <v>0</v>
      </c>
    </row>
    <row r="558" spans="1:6" s="216" customFormat="1" ht="38.25">
      <c r="A558" s="262"/>
      <c r="B558" s="268" t="s">
        <v>3470</v>
      </c>
      <c r="C558" s="235" t="s">
        <v>91</v>
      </c>
      <c r="D558" s="269">
        <v>1</v>
      </c>
      <c r="E558" s="120">
        <v>0</v>
      </c>
      <c r="F558" s="187">
        <f>SUM(D558*E558)</f>
        <v>0</v>
      </c>
    </row>
    <row r="559" spans="1:6" s="270" customFormat="1" ht="13.5" thickBot="1">
      <c r="A559" s="262"/>
      <c r="B559" s="234"/>
      <c r="C559" s="235"/>
      <c r="D559" s="266"/>
      <c r="E559" s="134"/>
      <c r="F559" s="261"/>
    </row>
    <row r="560" spans="1:6" s="11" customFormat="1" ht="16.5" thickTop="1" thickBot="1">
      <c r="A560" s="222" t="s">
        <v>93</v>
      </c>
      <c r="B560" s="223" t="str">
        <f>B544</f>
        <v>AB PLATO ZA AGREGAT</v>
      </c>
      <c r="C560" s="224"/>
      <c r="D560" s="225"/>
      <c r="E560" s="133"/>
      <c r="F560" s="225">
        <f>SUM(F549:F558)</f>
        <v>0</v>
      </c>
    </row>
    <row r="561" spans="1:6" s="207" customFormat="1" ht="15.75" thickTop="1">
      <c r="A561" s="202"/>
      <c r="B561" s="203"/>
      <c r="C561" s="247"/>
      <c r="D561" s="205"/>
      <c r="E561" s="206"/>
      <c r="F561" s="206"/>
    </row>
    <row r="562" spans="1:6" s="207" customFormat="1" ht="15">
      <c r="A562" s="202"/>
      <c r="B562" s="203"/>
      <c r="C562" s="247"/>
      <c r="D562" s="205"/>
      <c r="E562" s="206"/>
      <c r="F562" s="206"/>
    </row>
    <row r="563" spans="1:6" s="207" customFormat="1" ht="15">
      <c r="A563" s="202"/>
      <c r="B563" s="203"/>
      <c r="C563" s="247"/>
      <c r="D563" s="205"/>
      <c r="E563" s="206"/>
      <c r="F563" s="206"/>
    </row>
    <row r="564" spans="1:6" s="207" customFormat="1" ht="15">
      <c r="A564" s="202"/>
      <c r="B564" s="203"/>
      <c r="C564" s="247"/>
      <c r="D564" s="205"/>
      <c r="E564" s="206"/>
      <c r="F564" s="206"/>
    </row>
    <row r="565" spans="1:6" s="207" customFormat="1" ht="15">
      <c r="A565" s="202"/>
      <c r="B565" s="203"/>
      <c r="C565" s="247"/>
      <c r="D565" s="205"/>
      <c r="E565" s="206"/>
      <c r="F565" s="206"/>
    </row>
    <row r="566" spans="1:6" s="275" customFormat="1" ht="15">
      <c r="A566" s="202" t="s">
        <v>1018</v>
      </c>
      <c r="B566" s="271" t="s">
        <v>4</v>
      </c>
      <c r="C566" s="272"/>
      <c r="D566" s="273"/>
      <c r="E566" s="274"/>
      <c r="F566" s="274"/>
    </row>
    <row r="567" spans="1:6" s="11" customFormat="1">
      <c r="A567" s="255"/>
      <c r="B567" s="256"/>
      <c r="C567" s="198"/>
      <c r="D567" s="199"/>
      <c r="E567" s="248"/>
      <c r="F567" s="248"/>
    </row>
    <row r="568" spans="1:6">
      <c r="A568" s="255" t="s">
        <v>21</v>
      </c>
      <c r="B568" s="199" t="str">
        <f>B28</f>
        <v>PREDDELA</v>
      </c>
      <c r="C568" s="198"/>
      <c r="D568" s="199"/>
      <c r="E568" s="199"/>
      <c r="F568" s="187">
        <f>ROUND(SUM(F28),2)</f>
        <v>0</v>
      </c>
    </row>
    <row r="569" spans="1:6">
      <c r="A569" s="255" t="s">
        <v>26</v>
      </c>
      <c r="B569" s="199" t="str">
        <f>B296</f>
        <v>RUŠITVENA DELA</v>
      </c>
      <c r="C569" s="198"/>
      <c r="D569" s="199"/>
      <c r="E569" s="199"/>
      <c r="F569" s="187">
        <f>ROUND(F296,2)</f>
        <v>0</v>
      </c>
    </row>
    <row r="570" spans="1:6" s="11" customFormat="1">
      <c r="A570" s="255" t="s">
        <v>27</v>
      </c>
      <c r="B570" s="199" t="str">
        <f>B306</f>
        <v>ZEMELJSKA DELA</v>
      </c>
      <c r="C570" s="198"/>
      <c r="D570" s="199"/>
      <c r="E570" s="248"/>
      <c r="F570" s="187">
        <f>ROUND(SUM(F306),2)</f>
        <v>0</v>
      </c>
    </row>
    <row r="571" spans="1:6" s="11" customFormat="1">
      <c r="A571" s="255" t="s">
        <v>52</v>
      </c>
      <c r="B571" s="199" t="str">
        <f>B325</f>
        <v>BETONSKA DELA</v>
      </c>
      <c r="C571" s="198"/>
      <c r="D571" s="199"/>
      <c r="E571" s="248"/>
      <c r="F571" s="187">
        <f>ROUND(SUM(F325),2)</f>
        <v>0</v>
      </c>
    </row>
    <row r="572" spans="1:6" s="11" customFormat="1">
      <c r="A572" s="255" t="s">
        <v>54</v>
      </c>
      <c r="B572" s="199" t="str">
        <f>B337</f>
        <v>TESARSKA DELA</v>
      </c>
      <c r="C572" s="198"/>
      <c r="D572" s="199"/>
      <c r="E572" s="248"/>
      <c r="F572" s="187">
        <f>ROUND(F337,2)</f>
        <v>0</v>
      </c>
    </row>
    <row r="573" spans="1:6" s="11" customFormat="1">
      <c r="A573" s="255" t="s">
        <v>55</v>
      </c>
      <c r="B573" s="199" t="str">
        <f>B542</f>
        <v>ZIDARSKA DELA</v>
      </c>
      <c r="C573" s="198"/>
      <c r="D573" s="199"/>
      <c r="E573" s="248"/>
      <c r="F573" s="187">
        <f>ROUND(SUM(F542),2)</f>
        <v>0</v>
      </c>
    </row>
    <row r="574" spans="1:6" s="11" customFormat="1">
      <c r="A574" s="255" t="s">
        <v>93</v>
      </c>
      <c r="B574" s="199" t="str">
        <f>B560</f>
        <v>AB PLATO ZA AGREGAT</v>
      </c>
      <c r="C574" s="198"/>
      <c r="D574" s="199"/>
      <c r="E574" s="248"/>
      <c r="F574" s="187">
        <f>ROUND(SUM(F560),2)</f>
        <v>0</v>
      </c>
    </row>
    <row r="575" spans="1:6" s="11" customFormat="1" ht="15" thickBot="1">
      <c r="A575" s="255"/>
      <c r="B575" s="256"/>
      <c r="C575" s="198"/>
      <c r="D575" s="199"/>
      <c r="E575" s="248"/>
      <c r="F575" s="276"/>
    </row>
    <row r="576" spans="1:6" s="23" customFormat="1" ht="17.25" thickTop="1" thickBot="1">
      <c r="A576" s="277" t="s">
        <v>5</v>
      </c>
      <c r="B576" s="278" t="str">
        <f>B7</f>
        <v>GRADBENA DELA</v>
      </c>
      <c r="C576" s="279"/>
      <c r="D576" s="280"/>
      <c r="E576" s="281"/>
      <c r="F576" s="282">
        <f>ROUND(SUM(F568:F574),2)</f>
        <v>0</v>
      </c>
    </row>
    <row r="577" spans="1:6" s="23" customFormat="1" ht="16.5" thickTop="1">
      <c r="A577" s="19"/>
      <c r="B577" s="20"/>
      <c r="C577" s="21"/>
      <c r="D577" s="22"/>
      <c r="E577" s="22"/>
      <c r="F577" s="22"/>
    </row>
    <row r="578" spans="1:6" s="23" customFormat="1" ht="15.75">
      <c r="A578" s="19"/>
      <c r="B578" s="20"/>
      <c r="C578" s="21"/>
      <c r="D578" s="22"/>
      <c r="E578" s="22"/>
      <c r="F578" s="22"/>
    </row>
    <row r="579" spans="1:6" s="11" customFormat="1">
      <c r="A579" s="9"/>
      <c r="B579" s="10"/>
      <c r="C579" s="7"/>
      <c r="D579" s="8"/>
      <c r="E579" s="8"/>
      <c r="F579" s="8"/>
    </row>
    <row r="580" spans="1:6" s="11" customFormat="1">
      <c r="A580" s="9"/>
      <c r="B580" s="10"/>
      <c r="C580" s="7"/>
      <c r="D580" s="8"/>
      <c r="E580" s="8"/>
      <c r="F580" s="8"/>
    </row>
    <row r="581" spans="1:6">
      <c r="A581" s="25"/>
      <c r="B581" s="29"/>
      <c r="C581" s="27"/>
      <c r="D581" s="28"/>
      <c r="E581" s="28"/>
      <c r="F581" s="28"/>
    </row>
    <row r="582" spans="1:6">
      <c r="A582" s="25"/>
      <c r="B582" s="29"/>
      <c r="C582" s="27"/>
      <c r="D582" s="283"/>
      <c r="E582" s="28"/>
      <c r="F582" s="28"/>
    </row>
    <row r="583" spans="1:6">
      <c r="A583" s="25"/>
      <c r="B583" s="29"/>
      <c r="C583" s="27"/>
      <c r="D583" s="28"/>
      <c r="E583" s="28"/>
      <c r="F583" s="28"/>
    </row>
    <row r="584" spans="1:6">
      <c r="A584" s="25"/>
      <c r="B584" s="29"/>
      <c r="C584" s="27"/>
      <c r="D584" s="283"/>
      <c r="E584" s="28"/>
      <c r="F584" s="28"/>
    </row>
    <row r="585" spans="1:6">
      <c r="A585" s="25"/>
      <c r="B585" s="29"/>
      <c r="C585" s="30"/>
      <c r="D585" s="28"/>
      <c r="E585" s="28"/>
      <c r="F585" s="28"/>
    </row>
    <row r="586" spans="1:6">
      <c r="A586" s="25"/>
      <c r="B586" s="29"/>
      <c r="C586" s="27"/>
      <c r="D586" s="283"/>
      <c r="E586" s="28"/>
      <c r="F586" s="28"/>
    </row>
    <row r="587" spans="1:6">
      <c r="A587" s="25"/>
      <c r="B587" s="29"/>
      <c r="C587" s="27"/>
      <c r="D587" s="28"/>
      <c r="E587" s="28"/>
      <c r="F587" s="28"/>
    </row>
    <row r="588" spans="1:6" s="11" customFormat="1">
      <c r="A588" s="9"/>
      <c r="B588" s="10"/>
      <c r="C588" s="7"/>
      <c r="D588" s="8"/>
      <c r="E588" s="8"/>
      <c r="F588" s="8"/>
    </row>
    <row r="590" spans="1:6" s="11" customFormat="1">
      <c r="A590" s="9"/>
      <c r="B590" s="10"/>
      <c r="C590" s="7"/>
      <c r="D590" s="8"/>
      <c r="E590" s="8"/>
      <c r="F590" s="8"/>
    </row>
    <row r="592" spans="1:6" s="12" customFormat="1" ht="15">
      <c r="A592" s="9"/>
      <c r="B592" s="10"/>
      <c r="C592" s="7"/>
      <c r="D592" s="8"/>
      <c r="E592" s="8"/>
      <c r="F592" s="8"/>
    </row>
    <row r="593" spans="1:6" s="13" customFormat="1">
      <c r="A593" s="9"/>
      <c r="B593" s="10"/>
      <c r="C593" s="7"/>
      <c r="D593" s="8"/>
      <c r="E593" s="8"/>
      <c r="F593" s="8"/>
    </row>
  </sheetData>
  <sheetProtection algorithmName="SHA-512" hashValue="o2sKqrr9uDCu9oP+Tcw2CdqYuaipFwTv/bEMTN3X3fm8AB1DOard332H7D64gy+8FQgHQ0o+i4OodN9lEiHdnw==" saltValue="q6VfMW1DqtFjgLVnQFg5aA==" spinCount="100000" sheet="1" objects="1" scenarios="1" formatCells="0" formatColumns="0" formatRows="0" selectLockedCells="1"/>
  <protectedRanges>
    <protectedRange sqref="E1:E1048576" name="Obseg1"/>
  </protectedRanges>
  <mergeCells count="154">
    <mergeCell ref="A450:A452"/>
    <mergeCell ref="A536:A538"/>
    <mergeCell ref="A539:A541"/>
    <mergeCell ref="A523:A525"/>
    <mergeCell ref="A526:A528"/>
    <mergeCell ref="A529:A531"/>
    <mergeCell ref="A293:A295"/>
    <mergeCell ref="A287:A289"/>
    <mergeCell ref="A502:A504"/>
    <mergeCell ref="A505:A507"/>
    <mergeCell ref="A508:A510"/>
    <mergeCell ref="A511:A513"/>
    <mergeCell ref="A514:A516"/>
    <mergeCell ref="A517:A519"/>
    <mergeCell ref="A520:A522"/>
    <mergeCell ref="A490:A492"/>
    <mergeCell ref="A396:A398"/>
    <mergeCell ref="A399:A401"/>
    <mergeCell ref="A402:A404"/>
    <mergeCell ref="A405:A407"/>
    <mergeCell ref="A408:A410"/>
    <mergeCell ref="A411:A413"/>
    <mergeCell ref="A414:A416"/>
    <mergeCell ref="A417:A419"/>
    <mergeCell ref="A423:A424"/>
    <mergeCell ref="A427:A429"/>
    <mergeCell ref="A430:A432"/>
    <mergeCell ref="A433:A435"/>
    <mergeCell ref="A436:A439"/>
    <mergeCell ref="A440:A441"/>
    <mergeCell ref="A444:A446"/>
    <mergeCell ref="A447:A449"/>
    <mergeCell ref="A290:A292"/>
    <mergeCell ref="A420:A422"/>
    <mergeCell ref="A375:A377"/>
    <mergeCell ref="A378:A380"/>
    <mergeCell ref="A381:A383"/>
    <mergeCell ref="A384:A386"/>
    <mergeCell ref="A390:A392"/>
    <mergeCell ref="A387:A389"/>
    <mergeCell ref="A393:A395"/>
    <mergeCell ref="A369:A371"/>
    <mergeCell ref="A372:A374"/>
    <mergeCell ref="A346:A350"/>
    <mergeCell ref="A315:A317"/>
    <mergeCell ref="A321:A322"/>
    <mergeCell ref="A318:A320"/>
    <mergeCell ref="A333:A335"/>
    <mergeCell ref="A484:A486"/>
    <mergeCell ref="A471:A477"/>
    <mergeCell ref="A478:A480"/>
    <mergeCell ref="A487:A489"/>
    <mergeCell ref="A496:A497"/>
    <mergeCell ref="A453:A455"/>
    <mergeCell ref="A456:A458"/>
    <mergeCell ref="A459:A461"/>
    <mergeCell ref="A462:A464"/>
    <mergeCell ref="A465:A467"/>
    <mergeCell ref="A468:A470"/>
    <mergeCell ref="A481:A483"/>
    <mergeCell ref="A13:A14"/>
    <mergeCell ref="A15:A16"/>
    <mergeCell ref="A17:A18"/>
    <mergeCell ref="A26:A27"/>
    <mergeCell ref="A37:A39"/>
    <mergeCell ref="A19:A20"/>
    <mergeCell ref="A24:A25"/>
    <mergeCell ref="A40:A42"/>
    <mergeCell ref="A43:A45"/>
    <mergeCell ref="A21:A22"/>
    <mergeCell ref="A106:A108"/>
    <mergeCell ref="A109:A111"/>
    <mergeCell ref="A114:A116"/>
    <mergeCell ref="A117:A119"/>
    <mergeCell ref="A46:A48"/>
    <mergeCell ref="A49:A51"/>
    <mergeCell ref="A52:A54"/>
    <mergeCell ref="A55:A57"/>
    <mergeCell ref="A58:A60"/>
    <mergeCell ref="A61:A63"/>
    <mergeCell ref="A64:A66"/>
    <mergeCell ref="A67:A69"/>
    <mergeCell ref="A123:A125"/>
    <mergeCell ref="A213:A215"/>
    <mergeCell ref="A243:A245"/>
    <mergeCell ref="A216:A218"/>
    <mergeCell ref="A219:A221"/>
    <mergeCell ref="A222:A224"/>
    <mergeCell ref="A225:A227"/>
    <mergeCell ref="A228:A230"/>
    <mergeCell ref="A231:A233"/>
    <mergeCell ref="A234:A236"/>
    <mergeCell ref="A126:A128"/>
    <mergeCell ref="A129:A131"/>
    <mergeCell ref="A134:A136"/>
    <mergeCell ref="A144:A146"/>
    <mergeCell ref="A151:A154"/>
    <mergeCell ref="A155:A158"/>
    <mergeCell ref="A159:A161"/>
    <mergeCell ref="A162:A164"/>
    <mergeCell ref="B32:F33"/>
    <mergeCell ref="A91:A93"/>
    <mergeCell ref="A94:A96"/>
    <mergeCell ref="A70:A72"/>
    <mergeCell ref="A73:A75"/>
    <mergeCell ref="A76:A78"/>
    <mergeCell ref="A79:A81"/>
    <mergeCell ref="A82:A84"/>
    <mergeCell ref="A85:A87"/>
    <mergeCell ref="A88:A90"/>
    <mergeCell ref="A363:A365"/>
    <mergeCell ref="A165:A167"/>
    <mergeCell ref="A168:A170"/>
    <mergeCell ref="A171:A173"/>
    <mergeCell ref="A177:A179"/>
    <mergeCell ref="A276:A278"/>
    <mergeCell ref="A279:A281"/>
    <mergeCell ref="A282:A284"/>
    <mergeCell ref="A174:A176"/>
    <mergeCell ref="A270:A272"/>
    <mergeCell ref="A273:A275"/>
    <mergeCell ref="A252:A254"/>
    <mergeCell ref="A255:A257"/>
    <mergeCell ref="A258:A260"/>
    <mergeCell ref="A261:A263"/>
    <mergeCell ref="A264:A266"/>
    <mergeCell ref="A267:A269"/>
    <mergeCell ref="A354:A356"/>
    <mergeCell ref="A360:A362"/>
    <mergeCell ref="A357:A359"/>
    <mergeCell ref="B310:B311"/>
    <mergeCell ref="B341:B342"/>
    <mergeCell ref="A237:A239"/>
    <mergeCell ref="A240:A242"/>
    <mergeCell ref="A246:A248"/>
    <mergeCell ref="A249:A251"/>
    <mergeCell ref="A493:A495"/>
    <mergeCell ref="A97:A99"/>
    <mergeCell ref="A192:A194"/>
    <mergeCell ref="A120:A122"/>
    <mergeCell ref="A195:A197"/>
    <mergeCell ref="A198:A200"/>
    <mergeCell ref="A201:A203"/>
    <mergeCell ref="A204:A206"/>
    <mergeCell ref="A180:A182"/>
    <mergeCell ref="A183:A185"/>
    <mergeCell ref="A186:A188"/>
    <mergeCell ref="A189:A191"/>
    <mergeCell ref="A207:A209"/>
    <mergeCell ref="A210:A212"/>
    <mergeCell ref="A100:A102"/>
    <mergeCell ref="A103:A105"/>
    <mergeCell ref="A366:A368"/>
    <mergeCell ref="A351:A353"/>
  </mergeCells>
  <phoneticPr fontId="0" type="noConversion"/>
  <pageMargins left="0.70866141732283472" right="0.51181102362204722" top="0.98425196850393704" bottom="0.59055118110236227" header="0" footer="0.39370078740157483"/>
  <pageSetup paperSize="9" orientation="portrait" r:id="rId1"/>
  <headerFooter alignWithMargins="0">
    <oddFooter>&amp;C&amp;P</oddFooter>
  </headerFooter>
  <rowBreaks count="21" manualBreakCount="21">
    <brk id="10" max="16383" man="1"/>
    <brk id="29" max="16383" man="1"/>
    <brk id="34" max="16383" man="1"/>
    <brk id="87" max="16383" man="1"/>
    <brk id="111" max="16383" man="1"/>
    <brk id="122" max="16383" man="1"/>
    <brk id="131" max="16383" man="1"/>
    <brk id="164" max="16383" man="1"/>
    <brk id="185" max="16383" man="1"/>
    <brk id="197" max="16383" man="1"/>
    <brk id="307" max="16383" man="1"/>
    <brk id="326" max="16383" man="1"/>
    <brk id="338" max="16383" man="1"/>
    <brk id="377" max="16383" man="1"/>
    <brk id="424" max="16383" man="1"/>
    <brk id="441" max="16383" man="1"/>
    <brk id="452" max="16383" man="1"/>
    <brk id="497" max="16383" man="1"/>
    <brk id="504" max="16383" man="1"/>
    <brk id="531" max="16383" man="1"/>
    <brk id="5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23"/>
  <sheetViews>
    <sheetView view="pageBreakPreview" topLeftCell="A1092" zoomScaleNormal="100" zoomScaleSheetLayoutView="100" workbookViewId="0">
      <selection activeCell="E1093" sqref="E1093"/>
    </sheetView>
  </sheetViews>
  <sheetFormatPr defaultRowHeight="14.25"/>
  <cols>
    <col min="1" max="1" width="8.7109375" style="9" customWidth="1"/>
    <col min="2" max="2" width="41.7109375" style="10" customWidth="1"/>
    <col min="3" max="3" width="5.7109375" style="7" customWidth="1"/>
    <col min="4" max="4" width="9.7109375" style="8" customWidth="1"/>
    <col min="5" max="5" width="10.140625" style="8" bestFit="1" customWidth="1"/>
    <col min="6" max="6" width="14.7109375" style="8" customWidth="1"/>
    <col min="7" max="16384" width="9.140625" style="5"/>
  </cols>
  <sheetData>
    <row r="1" spans="1:6" s="73" customFormat="1" ht="11.1" customHeight="1">
      <c r="A1" s="70" t="s">
        <v>19</v>
      </c>
      <c r="B1" s="71"/>
      <c r="C1" s="137"/>
      <c r="D1" s="1697"/>
      <c r="E1" s="1697"/>
      <c r="F1" s="1414" t="s">
        <v>235</v>
      </c>
    </row>
    <row r="2" spans="1:6" s="77" customFormat="1" ht="11.1" customHeight="1">
      <c r="A2" s="74" t="s">
        <v>20</v>
      </c>
      <c r="B2" s="75"/>
      <c r="D2" s="76"/>
      <c r="F2" s="138"/>
    </row>
    <row r="3" spans="1:6" s="77" customFormat="1" ht="11.1" customHeight="1">
      <c r="A3" s="74" t="s">
        <v>34</v>
      </c>
      <c r="B3" s="75"/>
      <c r="F3" s="139"/>
    </row>
    <row r="4" spans="1:6" s="17" customFormat="1" ht="11.1" customHeight="1">
      <c r="A4" s="14"/>
      <c r="B4" s="15"/>
      <c r="C4" s="16"/>
      <c r="F4" s="18"/>
    </row>
    <row r="5" spans="1:6" s="298" customFormat="1" ht="25.5" customHeight="1">
      <c r="A5" s="293" t="s">
        <v>24</v>
      </c>
      <c r="B5" s="294" t="s">
        <v>25</v>
      </c>
      <c r="C5" s="295" t="s">
        <v>0</v>
      </c>
      <c r="D5" s="296" t="s">
        <v>1</v>
      </c>
      <c r="E5" s="297" t="s">
        <v>2</v>
      </c>
      <c r="F5" s="148" t="s">
        <v>3</v>
      </c>
    </row>
    <row r="6" spans="1:6" s="17" customFormat="1" ht="11.1" customHeight="1">
      <c r="A6" s="299"/>
      <c r="B6" s="300"/>
      <c r="C6" s="301"/>
      <c r="D6" s="302"/>
      <c r="E6" s="286"/>
      <c r="F6" s="303"/>
    </row>
    <row r="7" spans="1:6" s="310" customFormat="1" ht="17.100000000000001" customHeight="1">
      <c r="A7" s="304" t="s">
        <v>14</v>
      </c>
      <c r="B7" s="305" t="s">
        <v>15</v>
      </c>
      <c r="C7" s="306"/>
      <c r="D7" s="307"/>
      <c r="E7" s="287"/>
      <c r="F7" s="309"/>
    </row>
    <row r="8" spans="1:6" s="310" customFormat="1" ht="12.75" customHeight="1">
      <c r="A8" s="304"/>
      <c r="B8" s="103"/>
      <c r="C8" s="306"/>
      <c r="D8" s="307"/>
      <c r="E8" s="287"/>
      <c r="F8" s="308"/>
    </row>
    <row r="9" spans="1:6" s="201" customFormat="1" ht="165.75">
      <c r="A9" s="196"/>
      <c r="B9" s="197" t="s">
        <v>57</v>
      </c>
      <c r="C9" s="198"/>
      <c r="D9" s="8"/>
      <c r="E9" s="122"/>
      <c r="F9" s="200"/>
    </row>
    <row r="10" spans="1:6" s="201" customFormat="1" ht="15">
      <c r="A10" s="196"/>
      <c r="B10" s="311"/>
      <c r="C10" s="198"/>
      <c r="D10" s="8"/>
      <c r="E10" s="122"/>
      <c r="F10" s="200"/>
    </row>
    <row r="11" spans="1:6" s="201" customFormat="1" ht="51">
      <c r="A11" s="196"/>
      <c r="B11" s="312" t="s">
        <v>61</v>
      </c>
      <c r="C11" s="198"/>
      <c r="D11" s="8"/>
      <c r="E11" s="122"/>
      <c r="F11" s="200"/>
    </row>
    <row r="12" spans="1:6" s="310" customFormat="1" ht="12.75" customHeight="1">
      <c r="A12" s="304"/>
      <c r="B12" s="103"/>
      <c r="C12" s="306"/>
      <c r="D12" s="307"/>
      <c r="E12" s="287"/>
      <c r="F12" s="308"/>
    </row>
    <row r="13" spans="1:6" s="216" customFormat="1" ht="15">
      <c r="A13" s="202" t="s">
        <v>16</v>
      </c>
      <c r="B13" s="254" t="s">
        <v>46</v>
      </c>
      <c r="C13" s="186"/>
      <c r="D13" s="28"/>
      <c r="E13" s="32" t="s">
        <v>79</v>
      </c>
      <c r="F13" s="187"/>
    </row>
    <row r="14" spans="1:6" s="216" customFormat="1" ht="15">
      <c r="A14" s="202"/>
      <c r="B14" s="254"/>
      <c r="C14" s="186"/>
      <c r="D14" s="28"/>
      <c r="E14" s="32"/>
      <c r="F14" s="187"/>
    </row>
    <row r="15" spans="1:6" s="188" customFormat="1" ht="352.5" customHeight="1">
      <c r="A15" s="202"/>
      <c r="B15" s="313" t="s">
        <v>4732</v>
      </c>
      <c r="C15" s="186"/>
      <c r="D15" s="28"/>
      <c r="E15" s="32" t="s">
        <v>79</v>
      </c>
      <c r="F15" s="187"/>
    </row>
    <row r="16" spans="1:6" s="188" customFormat="1" ht="13.5" customHeight="1">
      <c r="A16" s="202"/>
      <c r="B16" s="249"/>
      <c r="C16" s="186"/>
      <c r="D16" s="28"/>
      <c r="E16" s="32" t="s">
        <v>79</v>
      </c>
      <c r="F16" s="187"/>
    </row>
    <row r="17" spans="1:6" s="207" customFormat="1" ht="15">
      <c r="A17" s="202"/>
      <c r="B17" s="209" t="s">
        <v>333</v>
      </c>
      <c r="C17" s="204"/>
      <c r="D17" s="205"/>
      <c r="E17" s="123"/>
      <c r="F17" s="206"/>
    </row>
    <row r="18" spans="1:6" s="207" customFormat="1" ht="15">
      <c r="A18" s="202"/>
      <c r="B18" s="203"/>
      <c r="C18" s="204"/>
      <c r="D18" s="205"/>
      <c r="E18" s="123"/>
      <c r="F18" s="206"/>
    </row>
    <row r="19" spans="1:6" s="188" customFormat="1" ht="293.25">
      <c r="A19" s="1692" t="s">
        <v>424</v>
      </c>
      <c r="B19" s="177" t="s">
        <v>551</v>
      </c>
      <c r="C19" s="186"/>
      <c r="D19" s="28"/>
      <c r="E19" s="32" t="s">
        <v>79</v>
      </c>
      <c r="F19" s="187"/>
    </row>
    <row r="20" spans="1:6" s="188" customFormat="1" ht="66.75" customHeight="1">
      <c r="A20" s="1692"/>
      <c r="B20" s="190" t="s">
        <v>558</v>
      </c>
      <c r="C20" s="186" t="s">
        <v>7</v>
      </c>
      <c r="D20" s="28">
        <v>280</v>
      </c>
      <c r="E20" s="32">
        <v>0</v>
      </c>
      <c r="F20" s="187">
        <f>SUM(D20*E20)</f>
        <v>0</v>
      </c>
    </row>
    <row r="21" spans="1:6" s="188" customFormat="1" ht="12.75">
      <c r="A21" s="1692"/>
      <c r="B21" s="26"/>
      <c r="C21" s="186"/>
      <c r="D21" s="28"/>
      <c r="E21" s="32" t="s">
        <v>79</v>
      </c>
      <c r="F21" s="187"/>
    </row>
    <row r="22" spans="1:6" s="250" customFormat="1" ht="159.75" customHeight="1">
      <c r="A22" s="1692" t="s">
        <v>425</v>
      </c>
      <c r="B22" s="189" t="s">
        <v>426</v>
      </c>
      <c r="C22" s="186"/>
      <c r="D22" s="28"/>
      <c r="E22" s="32"/>
      <c r="F22" s="187"/>
    </row>
    <row r="23" spans="1:6" s="250" customFormat="1" ht="30" customHeight="1">
      <c r="A23" s="1692"/>
      <c r="B23" s="190" t="s">
        <v>2346</v>
      </c>
      <c r="C23" s="186" t="s">
        <v>7</v>
      </c>
      <c r="D23" s="28">
        <v>6</v>
      </c>
      <c r="E23" s="32">
        <v>0</v>
      </c>
      <c r="F23" s="187">
        <f>SUM(D23*E23)</f>
        <v>0</v>
      </c>
    </row>
    <row r="24" spans="1:6" s="250" customFormat="1" ht="12.75">
      <c r="A24" s="1692"/>
      <c r="B24" s="26"/>
      <c r="C24" s="186"/>
      <c r="D24" s="28"/>
      <c r="E24" s="32"/>
      <c r="F24" s="215"/>
    </row>
    <row r="25" spans="1:6" s="188" customFormat="1" ht="170.25" customHeight="1">
      <c r="A25" s="1692" t="s">
        <v>427</v>
      </c>
      <c r="B25" s="189" t="s">
        <v>428</v>
      </c>
      <c r="C25" s="186"/>
      <c r="D25" s="28"/>
      <c r="E25" s="32"/>
      <c r="F25" s="187"/>
    </row>
    <row r="26" spans="1:6" s="188" customFormat="1" ht="25.5">
      <c r="A26" s="1692"/>
      <c r="B26" s="190" t="s">
        <v>429</v>
      </c>
      <c r="C26" s="186" t="s">
        <v>7</v>
      </c>
      <c r="D26" s="28">
        <v>11</v>
      </c>
      <c r="E26" s="32">
        <v>0</v>
      </c>
      <c r="F26" s="187">
        <f>SUM(D26*E26)</f>
        <v>0</v>
      </c>
    </row>
    <row r="27" spans="1:6" s="188" customFormat="1" ht="12.75">
      <c r="A27" s="185"/>
      <c r="B27" s="26"/>
      <c r="C27" s="186"/>
      <c r="D27" s="28"/>
      <c r="E27" s="32"/>
      <c r="F27" s="187"/>
    </row>
    <row r="28" spans="1:6" s="188" customFormat="1" ht="171" customHeight="1">
      <c r="A28" s="1692" t="s">
        <v>431</v>
      </c>
      <c r="B28" s="189" t="s">
        <v>430</v>
      </c>
      <c r="C28" s="186"/>
      <c r="D28" s="28"/>
      <c r="E28" s="32"/>
      <c r="F28" s="187"/>
    </row>
    <row r="29" spans="1:6" s="188" customFormat="1" ht="30" customHeight="1">
      <c r="A29" s="1692"/>
      <c r="B29" s="190" t="s">
        <v>435</v>
      </c>
      <c r="C29" s="186" t="s">
        <v>7</v>
      </c>
      <c r="D29" s="28">
        <v>32</v>
      </c>
      <c r="E29" s="32">
        <v>0</v>
      </c>
      <c r="F29" s="187">
        <f>SUM(D29*E29)</f>
        <v>0</v>
      </c>
    </row>
    <row r="30" spans="1:6" s="188" customFormat="1" ht="15" customHeight="1">
      <c r="A30" s="185"/>
      <c r="B30" s="26"/>
      <c r="C30" s="186"/>
      <c r="D30" s="28"/>
      <c r="E30" s="32"/>
      <c r="F30" s="187"/>
    </row>
    <row r="31" spans="1:6" s="188" customFormat="1" ht="183" customHeight="1">
      <c r="A31" s="1692" t="s">
        <v>432</v>
      </c>
      <c r="B31" s="189" t="s">
        <v>433</v>
      </c>
      <c r="C31" s="186"/>
      <c r="D31" s="28"/>
      <c r="E31" s="32"/>
      <c r="F31" s="187"/>
    </row>
    <row r="32" spans="1:6" s="188" customFormat="1" ht="41.25" customHeight="1">
      <c r="A32" s="1692"/>
      <c r="B32" s="190" t="s">
        <v>434</v>
      </c>
      <c r="C32" s="186" t="s">
        <v>7</v>
      </c>
      <c r="D32" s="28">
        <v>5</v>
      </c>
      <c r="E32" s="32">
        <v>0</v>
      </c>
      <c r="F32" s="187">
        <f>SUM(D32*E32)</f>
        <v>0</v>
      </c>
    </row>
    <row r="33" spans="1:6" s="188" customFormat="1" ht="15" customHeight="1">
      <c r="A33" s="185"/>
      <c r="B33" s="26"/>
      <c r="C33" s="186"/>
      <c r="D33" s="28"/>
      <c r="E33" s="32"/>
      <c r="F33" s="187"/>
    </row>
    <row r="34" spans="1:6" s="188" customFormat="1" ht="171" customHeight="1">
      <c r="A34" s="1692" t="s">
        <v>436</v>
      </c>
      <c r="B34" s="189" t="s">
        <v>437</v>
      </c>
      <c r="C34" s="186"/>
      <c r="D34" s="28"/>
      <c r="E34" s="32"/>
      <c r="F34" s="187"/>
    </row>
    <row r="35" spans="1:6" s="188" customFormat="1" ht="12.75">
      <c r="A35" s="1692"/>
      <c r="B35" s="190" t="s">
        <v>438</v>
      </c>
      <c r="C35" s="186" t="s">
        <v>7</v>
      </c>
      <c r="D35" s="28">
        <v>6</v>
      </c>
      <c r="E35" s="32">
        <v>0</v>
      </c>
      <c r="F35" s="187">
        <f>SUM(D35*E35)</f>
        <v>0</v>
      </c>
    </row>
    <row r="36" spans="1:6" s="188" customFormat="1" ht="15" customHeight="1">
      <c r="A36" s="185"/>
      <c r="B36" s="26"/>
      <c r="C36" s="186"/>
      <c r="D36" s="28"/>
      <c r="E36" s="32"/>
      <c r="F36" s="187"/>
    </row>
    <row r="37" spans="1:6" s="188" customFormat="1" ht="171" customHeight="1">
      <c r="A37" s="1692" t="s">
        <v>439</v>
      </c>
      <c r="B37" s="189" t="s">
        <v>430</v>
      </c>
      <c r="C37" s="186"/>
      <c r="D37" s="28"/>
      <c r="E37" s="32"/>
      <c r="F37" s="187"/>
    </row>
    <row r="38" spans="1:6" s="188" customFormat="1" ht="42" customHeight="1">
      <c r="A38" s="1692"/>
      <c r="B38" s="190" t="s">
        <v>440</v>
      </c>
      <c r="C38" s="186" t="s">
        <v>7</v>
      </c>
      <c r="D38" s="28">
        <v>1.5</v>
      </c>
      <c r="E38" s="32">
        <v>0</v>
      </c>
      <c r="F38" s="187">
        <f>SUM(D38*E38)</f>
        <v>0</v>
      </c>
    </row>
    <row r="39" spans="1:6" s="188" customFormat="1" ht="15" customHeight="1">
      <c r="A39" s="185"/>
      <c r="B39" s="26"/>
      <c r="C39" s="186"/>
      <c r="D39" s="28"/>
      <c r="E39" s="32"/>
      <c r="F39" s="187"/>
    </row>
    <row r="40" spans="1:6" s="250" customFormat="1" ht="155.25" customHeight="1">
      <c r="A40" s="1692" t="s">
        <v>441</v>
      </c>
      <c r="B40" s="189" t="s">
        <v>443</v>
      </c>
      <c r="C40" s="186"/>
      <c r="D40" s="28"/>
      <c r="E40" s="32"/>
      <c r="F40" s="187"/>
    </row>
    <row r="41" spans="1:6" s="250" customFormat="1" ht="41.25" customHeight="1">
      <c r="A41" s="1692"/>
      <c r="B41" s="190" t="s">
        <v>442</v>
      </c>
      <c r="C41" s="186" t="s">
        <v>7</v>
      </c>
      <c r="D41" s="28">
        <v>1.5</v>
      </c>
      <c r="E41" s="32">
        <v>0</v>
      </c>
      <c r="F41" s="187">
        <f>SUM(D41*E41)</f>
        <v>0</v>
      </c>
    </row>
    <row r="42" spans="1:6" s="250" customFormat="1" ht="12.75">
      <c r="A42" s="1692"/>
      <c r="B42" s="26"/>
      <c r="C42" s="186"/>
      <c r="D42" s="28"/>
      <c r="E42" s="32"/>
      <c r="F42" s="215"/>
    </row>
    <row r="43" spans="1:6" s="188" customFormat="1" ht="155.25" customHeight="1">
      <c r="A43" s="1692" t="s">
        <v>444</v>
      </c>
      <c r="B43" s="189" t="s">
        <v>443</v>
      </c>
      <c r="C43" s="186"/>
      <c r="D43" s="28"/>
      <c r="E43" s="32"/>
      <c r="F43" s="187"/>
    </row>
    <row r="44" spans="1:6" s="188" customFormat="1" ht="55.5" customHeight="1">
      <c r="A44" s="1692"/>
      <c r="B44" s="190" t="s">
        <v>985</v>
      </c>
      <c r="C44" s="186" t="s">
        <v>7</v>
      </c>
      <c r="D44" s="28">
        <v>5</v>
      </c>
      <c r="E44" s="32">
        <v>0</v>
      </c>
      <c r="F44" s="187">
        <f>SUM(D44*E44)</f>
        <v>0</v>
      </c>
    </row>
    <row r="45" spans="1:6" s="188" customFormat="1" ht="12.75">
      <c r="A45" s="1692"/>
      <c r="B45" s="26"/>
      <c r="C45" s="186"/>
      <c r="D45" s="28"/>
      <c r="E45" s="32"/>
      <c r="F45" s="187"/>
    </row>
    <row r="46" spans="1:6" s="188" customFormat="1" ht="171" customHeight="1">
      <c r="A46" s="1692" t="s">
        <v>446</v>
      </c>
      <c r="B46" s="189" t="s">
        <v>430</v>
      </c>
      <c r="C46" s="186"/>
      <c r="D46" s="28"/>
      <c r="E46" s="32"/>
      <c r="F46" s="187"/>
    </row>
    <row r="47" spans="1:6" s="188" customFormat="1" ht="30" customHeight="1">
      <c r="A47" s="1692"/>
      <c r="B47" s="190" t="s">
        <v>445</v>
      </c>
      <c r="C47" s="186" t="s">
        <v>7</v>
      </c>
      <c r="D47" s="28">
        <v>4</v>
      </c>
      <c r="E47" s="32">
        <v>0</v>
      </c>
      <c r="F47" s="187">
        <f>SUM(D47*E47)</f>
        <v>0</v>
      </c>
    </row>
    <row r="48" spans="1:6" s="188" customFormat="1" ht="15" customHeight="1">
      <c r="A48" s="185"/>
      <c r="B48" s="26"/>
      <c r="C48" s="186"/>
      <c r="D48" s="28"/>
      <c r="E48" s="32"/>
      <c r="F48" s="187"/>
    </row>
    <row r="49" spans="1:6" s="188" customFormat="1" ht="171" customHeight="1">
      <c r="A49" s="1692" t="s">
        <v>451</v>
      </c>
      <c r="B49" s="189" t="s">
        <v>447</v>
      </c>
      <c r="C49" s="186"/>
      <c r="D49" s="28"/>
      <c r="E49" s="32"/>
      <c r="F49" s="187"/>
    </row>
    <row r="50" spans="1:6" s="188" customFormat="1" ht="12.75">
      <c r="A50" s="1692"/>
      <c r="B50" s="190" t="s">
        <v>448</v>
      </c>
      <c r="C50" s="186" t="s">
        <v>7</v>
      </c>
      <c r="D50" s="28">
        <v>7</v>
      </c>
      <c r="E50" s="32">
        <v>0</v>
      </c>
      <c r="F50" s="187">
        <f>SUM(D50*E50)</f>
        <v>0</v>
      </c>
    </row>
    <row r="51" spans="1:6" s="188" customFormat="1" ht="15" customHeight="1">
      <c r="A51" s="185"/>
      <c r="B51" s="26"/>
      <c r="C51" s="186"/>
      <c r="D51" s="28"/>
      <c r="E51" s="32"/>
      <c r="F51" s="187"/>
    </row>
    <row r="52" spans="1:6" s="188" customFormat="1" ht="183.75" customHeight="1">
      <c r="A52" s="1692" t="s">
        <v>452</v>
      </c>
      <c r="B52" s="189" t="s">
        <v>449</v>
      </c>
      <c r="C52" s="186"/>
      <c r="D52" s="28"/>
      <c r="E52" s="32"/>
      <c r="F52" s="187"/>
    </row>
    <row r="53" spans="1:6" s="188" customFormat="1" ht="25.5">
      <c r="A53" s="1692"/>
      <c r="B53" s="190" t="s">
        <v>450</v>
      </c>
      <c r="C53" s="186" t="s">
        <v>7</v>
      </c>
      <c r="D53" s="28">
        <v>13</v>
      </c>
      <c r="E53" s="32">
        <v>0</v>
      </c>
      <c r="F53" s="187">
        <f>SUM(D53*E53)</f>
        <v>0</v>
      </c>
    </row>
    <row r="54" spans="1:6" s="188" customFormat="1" ht="12.75">
      <c r="A54" s="185"/>
      <c r="B54" s="26"/>
      <c r="C54" s="186"/>
      <c r="D54" s="28"/>
      <c r="E54" s="32"/>
      <c r="F54" s="187"/>
    </row>
    <row r="55" spans="1:6" s="188" customFormat="1" ht="170.25" customHeight="1">
      <c r="A55" s="1692" t="s">
        <v>455</v>
      </c>
      <c r="B55" s="189" t="s">
        <v>453</v>
      </c>
      <c r="C55" s="186"/>
      <c r="D55" s="28"/>
      <c r="E55" s="32"/>
      <c r="F55" s="187"/>
    </row>
    <row r="56" spans="1:6" s="188" customFormat="1" ht="12.75">
      <c r="A56" s="1692"/>
      <c r="B56" s="190" t="s">
        <v>454</v>
      </c>
      <c r="C56" s="186" t="s">
        <v>7</v>
      </c>
      <c r="D56" s="28">
        <v>7</v>
      </c>
      <c r="E56" s="32">
        <v>0</v>
      </c>
      <c r="F56" s="187">
        <f>SUM(D56*E56)</f>
        <v>0</v>
      </c>
    </row>
    <row r="57" spans="1:6" s="188" customFormat="1" ht="12.75">
      <c r="A57" s="185"/>
      <c r="B57" s="26"/>
      <c r="C57" s="186"/>
      <c r="D57" s="28"/>
      <c r="E57" s="32"/>
      <c r="F57" s="187"/>
    </row>
    <row r="58" spans="1:6" s="188" customFormat="1" ht="183" customHeight="1">
      <c r="A58" s="1692" t="s">
        <v>458</v>
      </c>
      <c r="B58" s="189" t="s">
        <v>456</v>
      </c>
      <c r="C58" s="186"/>
      <c r="D58" s="28"/>
      <c r="E58" s="32"/>
      <c r="F58" s="187"/>
    </row>
    <row r="59" spans="1:6" s="188" customFormat="1" ht="12.75">
      <c r="A59" s="1692"/>
      <c r="B59" s="190" t="s">
        <v>457</v>
      </c>
      <c r="C59" s="186" t="s">
        <v>7</v>
      </c>
      <c r="D59" s="28">
        <v>9</v>
      </c>
      <c r="E59" s="32">
        <v>0</v>
      </c>
      <c r="F59" s="187">
        <f>SUM(D59*E59)</f>
        <v>0</v>
      </c>
    </row>
    <row r="60" spans="1:6" s="188" customFormat="1" ht="15" customHeight="1">
      <c r="A60" s="185"/>
      <c r="B60" s="26"/>
      <c r="C60" s="186"/>
      <c r="D60" s="28"/>
      <c r="E60" s="32"/>
      <c r="F60" s="187"/>
    </row>
    <row r="61" spans="1:6" s="188" customFormat="1" ht="184.5" customHeight="1">
      <c r="A61" s="1692" t="s">
        <v>461</v>
      </c>
      <c r="B61" s="189" t="s">
        <v>459</v>
      </c>
      <c r="C61" s="186"/>
      <c r="D61" s="28"/>
      <c r="E61" s="32"/>
      <c r="F61" s="187"/>
    </row>
    <row r="62" spans="1:6" s="188" customFormat="1" ht="25.5">
      <c r="A62" s="1692"/>
      <c r="B62" s="190" t="s">
        <v>460</v>
      </c>
      <c r="C62" s="186" t="s">
        <v>7</v>
      </c>
      <c r="D62" s="28">
        <v>4</v>
      </c>
      <c r="E62" s="32">
        <v>0</v>
      </c>
      <c r="F62" s="187">
        <f>SUM(D62*E62)</f>
        <v>0</v>
      </c>
    </row>
    <row r="63" spans="1:6" s="317" customFormat="1" ht="15" customHeight="1">
      <c r="A63" s="220"/>
      <c r="B63" s="314"/>
      <c r="C63" s="315"/>
      <c r="D63" s="316"/>
      <c r="E63" s="125"/>
      <c r="F63" s="215"/>
    </row>
    <row r="64" spans="1:6" s="188" customFormat="1" ht="183" customHeight="1">
      <c r="A64" s="1692" t="s">
        <v>464</v>
      </c>
      <c r="B64" s="189" t="s">
        <v>462</v>
      </c>
      <c r="C64" s="186"/>
      <c r="D64" s="28"/>
      <c r="E64" s="32"/>
      <c r="F64" s="187"/>
    </row>
    <row r="65" spans="1:6" s="188" customFormat="1" ht="12.75">
      <c r="A65" s="1692"/>
      <c r="B65" s="190" t="s">
        <v>463</v>
      </c>
      <c r="C65" s="186" t="s">
        <v>7</v>
      </c>
      <c r="D65" s="28">
        <v>6</v>
      </c>
      <c r="E65" s="32">
        <v>0</v>
      </c>
      <c r="F65" s="187">
        <f>SUM(D65*E65)</f>
        <v>0</v>
      </c>
    </row>
    <row r="66" spans="1:6" s="188" customFormat="1" ht="15" customHeight="1">
      <c r="A66" s="185"/>
      <c r="B66" s="26"/>
      <c r="C66" s="186"/>
      <c r="D66" s="28"/>
      <c r="E66" s="32"/>
      <c r="F66" s="187"/>
    </row>
    <row r="67" spans="1:6" s="188" customFormat="1" ht="170.25" customHeight="1">
      <c r="A67" s="1692" t="s">
        <v>467</v>
      </c>
      <c r="B67" s="189" t="s">
        <v>465</v>
      </c>
      <c r="C67" s="186"/>
      <c r="D67" s="28"/>
      <c r="E67" s="32"/>
      <c r="F67" s="187"/>
    </row>
    <row r="68" spans="1:6" s="188" customFormat="1" ht="30.75" customHeight="1">
      <c r="A68" s="1692"/>
      <c r="B68" s="190" t="s">
        <v>466</v>
      </c>
      <c r="C68" s="186" t="s">
        <v>7</v>
      </c>
      <c r="D68" s="28">
        <v>110</v>
      </c>
      <c r="E68" s="32">
        <v>0</v>
      </c>
      <c r="F68" s="187">
        <f>SUM(D68*E68)</f>
        <v>0</v>
      </c>
    </row>
    <row r="69" spans="1:6" s="188" customFormat="1" ht="12.75">
      <c r="A69" s="185"/>
      <c r="B69" s="26"/>
      <c r="C69" s="186"/>
      <c r="D69" s="28"/>
      <c r="E69" s="32"/>
      <c r="F69" s="187"/>
    </row>
    <row r="70" spans="1:6" s="188" customFormat="1" ht="170.25" customHeight="1">
      <c r="A70" s="1692" t="s">
        <v>470</v>
      </c>
      <c r="B70" s="189" t="s">
        <v>468</v>
      </c>
      <c r="C70" s="186"/>
      <c r="D70" s="28"/>
      <c r="E70" s="32"/>
      <c r="F70" s="187"/>
    </row>
    <row r="71" spans="1:6" s="188" customFormat="1" ht="30.75" customHeight="1">
      <c r="A71" s="1692"/>
      <c r="B71" s="190" t="s">
        <v>469</v>
      </c>
      <c r="C71" s="186" t="s">
        <v>7</v>
      </c>
      <c r="D71" s="28">
        <v>120</v>
      </c>
      <c r="E71" s="32">
        <v>0</v>
      </c>
      <c r="F71" s="187">
        <f>SUM(D71*E71)</f>
        <v>0</v>
      </c>
    </row>
    <row r="72" spans="1:6" s="188" customFormat="1" ht="12.75">
      <c r="A72" s="185"/>
      <c r="B72" s="26"/>
      <c r="C72" s="186"/>
      <c r="D72" s="28"/>
      <c r="E72" s="32"/>
      <c r="F72" s="187"/>
    </row>
    <row r="73" spans="1:6" s="188" customFormat="1" ht="132" customHeight="1">
      <c r="A73" s="1692" t="s">
        <v>472</v>
      </c>
      <c r="B73" s="189" t="s">
        <v>471</v>
      </c>
      <c r="C73" s="186"/>
      <c r="D73" s="28"/>
      <c r="E73" s="32"/>
      <c r="F73" s="187"/>
    </row>
    <row r="74" spans="1:6" s="188" customFormat="1" ht="28.5" customHeight="1">
      <c r="A74" s="1692"/>
      <c r="B74" s="190" t="s">
        <v>4735</v>
      </c>
      <c r="C74" s="186" t="s">
        <v>7</v>
      </c>
      <c r="D74" s="28">
        <v>2.5</v>
      </c>
      <c r="E74" s="32">
        <v>0</v>
      </c>
      <c r="F74" s="187">
        <f>SUM(D74*E74)</f>
        <v>0</v>
      </c>
    </row>
    <row r="75" spans="1:6" s="188" customFormat="1" ht="12.75">
      <c r="A75" s="185"/>
      <c r="B75" s="26"/>
      <c r="C75" s="186"/>
      <c r="D75" s="28"/>
      <c r="E75" s="32"/>
      <c r="F75" s="187"/>
    </row>
    <row r="76" spans="1:6" s="188" customFormat="1" ht="222.75" customHeight="1">
      <c r="A76" s="1692" t="s">
        <v>474</v>
      </c>
      <c r="B76" s="177" t="s">
        <v>3482</v>
      </c>
      <c r="C76" s="186"/>
      <c r="D76" s="28"/>
      <c r="E76" s="32"/>
      <c r="F76" s="187"/>
    </row>
    <row r="77" spans="1:6" s="188" customFormat="1" ht="28.5" customHeight="1">
      <c r="A77" s="1692"/>
      <c r="B77" s="318" t="s">
        <v>3480</v>
      </c>
      <c r="C77" s="186" t="s">
        <v>7</v>
      </c>
      <c r="D77" s="28">
        <v>230</v>
      </c>
      <c r="E77" s="32">
        <v>0</v>
      </c>
      <c r="F77" s="187">
        <f>SUM(D77*E77)</f>
        <v>0</v>
      </c>
    </row>
    <row r="78" spans="1:6" s="188" customFormat="1" ht="13.5" customHeight="1">
      <c r="A78" s="202"/>
      <c r="B78" s="249"/>
      <c r="C78" s="186"/>
      <c r="D78" s="28"/>
      <c r="E78" s="32"/>
      <c r="F78" s="187"/>
    </row>
    <row r="79" spans="1:6" s="188" customFormat="1" ht="56.25" customHeight="1">
      <c r="A79" s="1692" t="s">
        <v>475</v>
      </c>
      <c r="B79" s="177" t="s">
        <v>3483</v>
      </c>
      <c r="C79" s="186"/>
      <c r="D79" s="28"/>
      <c r="E79" s="32"/>
      <c r="F79" s="187"/>
    </row>
    <row r="80" spans="1:6" s="188" customFormat="1" ht="28.5" customHeight="1">
      <c r="A80" s="1692"/>
      <c r="B80" s="318" t="s">
        <v>3481</v>
      </c>
      <c r="C80" s="186" t="s">
        <v>36</v>
      </c>
      <c r="D80" s="28">
        <v>1</v>
      </c>
      <c r="E80" s="32">
        <v>0</v>
      </c>
      <c r="F80" s="187">
        <f>SUM(D80*E80)</f>
        <v>0</v>
      </c>
    </row>
    <row r="81" spans="1:6" s="188" customFormat="1" ht="13.5" customHeight="1">
      <c r="A81" s="202"/>
      <c r="B81" s="249"/>
      <c r="C81" s="186"/>
      <c r="D81" s="28"/>
      <c r="E81" s="32"/>
      <c r="F81" s="187"/>
    </row>
    <row r="82" spans="1:6" s="188" customFormat="1" ht="96.75" customHeight="1">
      <c r="A82" s="1692" t="s">
        <v>478</v>
      </c>
      <c r="B82" s="189" t="s">
        <v>476</v>
      </c>
      <c r="C82" s="186"/>
      <c r="D82" s="28"/>
      <c r="E82" s="32" t="s">
        <v>79</v>
      </c>
      <c r="F82" s="187"/>
    </row>
    <row r="83" spans="1:6" s="188" customFormat="1" ht="25.5">
      <c r="A83" s="1692"/>
      <c r="B83" s="190" t="s">
        <v>477</v>
      </c>
      <c r="C83" s="186" t="s">
        <v>6</v>
      </c>
      <c r="D83" s="28">
        <v>70</v>
      </c>
      <c r="E83" s="32">
        <v>0</v>
      </c>
      <c r="F83" s="187">
        <f>SUM(D83*E83)</f>
        <v>0</v>
      </c>
    </row>
    <row r="84" spans="1:6" s="188" customFormat="1" ht="12.75">
      <c r="A84" s="1692"/>
      <c r="B84" s="26"/>
      <c r="C84" s="186"/>
      <c r="D84" s="28"/>
      <c r="E84" s="32" t="s">
        <v>79</v>
      </c>
      <c r="F84" s="187"/>
    </row>
    <row r="85" spans="1:6" s="188" customFormat="1" ht="96.75" customHeight="1">
      <c r="A85" s="1692" t="s">
        <v>481</v>
      </c>
      <c r="B85" s="189" t="s">
        <v>479</v>
      </c>
      <c r="C85" s="186"/>
      <c r="D85" s="28"/>
      <c r="E85" s="32" t="s">
        <v>79</v>
      </c>
      <c r="F85" s="187"/>
    </row>
    <row r="86" spans="1:6" s="188" customFormat="1" ht="25.5">
      <c r="A86" s="1692"/>
      <c r="B86" s="190" t="s">
        <v>480</v>
      </c>
      <c r="C86" s="186" t="s">
        <v>6</v>
      </c>
      <c r="D86" s="28">
        <v>100</v>
      </c>
      <c r="E86" s="32">
        <v>0</v>
      </c>
      <c r="F86" s="187">
        <f>SUM(D86*E86)</f>
        <v>0</v>
      </c>
    </row>
    <row r="87" spans="1:6" s="188" customFormat="1" ht="12.75">
      <c r="A87" s="1692"/>
      <c r="B87" s="26"/>
      <c r="C87" s="186"/>
      <c r="D87" s="28"/>
      <c r="E87" s="32" t="s">
        <v>79</v>
      </c>
      <c r="F87" s="187"/>
    </row>
    <row r="88" spans="1:6" s="188" customFormat="1" ht="91.5" customHeight="1">
      <c r="A88" s="1692" t="s">
        <v>484</v>
      </c>
      <c r="B88" s="189" t="s">
        <v>482</v>
      </c>
      <c r="C88" s="186"/>
      <c r="D88" s="28"/>
      <c r="E88" s="32" t="s">
        <v>79</v>
      </c>
      <c r="F88" s="187"/>
    </row>
    <row r="89" spans="1:6" s="188" customFormat="1" ht="25.5">
      <c r="A89" s="1692"/>
      <c r="B89" s="190" t="s">
        <v>483</v>
      </c>
      <c r="C89" s="186" t="s">
        <v>8</v>
      </c>
      <c r="D89" s="28">
        <v>30</v>
      </c>
      <c r="E89" s="32">
        <v>0</v>
      </c>
      <c r="F89" s="187">
        <f>SUM(D89*E89)</f>
        <v>0</v>
      </c>
    </row>
    <row r="90" spans="1:6" s="188" customFormat="1" ht="12.75">
      <c r="A90" s="1692"/>
      <c r="B90" s="26"/>
      <c r="C90" s="186"/>
      <c r="D90" s="28"/>
      <c r="E90" s="32" t="s">
        <v>79</v>
      </c>
      <c r="F90" s="187"/>
    </row>
    <row r="91" spans="1:6" s="188" customFormat="1" ht="69" customHeight="1">
      <c r="A91" s="1692" t="s">
        <v>486</v>
      </c>
      <c r="B91" s="189" t="s">
        <v>991</v>
      </c>
      <c r="C91" s="186"/>
      <c r="D91" s="28"/>
      <c r="E91" s="32" t="s">
        <v>79</v>
      </c>
      <c r="F91" s="187"/>
    </row>
    <row r="92" spans="1:6" s="188" customFormat="1" ht="12.75">
      <c r="A92" s="1692"/>
      <c r="B92" s="190" t="s">
        <v>990</v>
      </c>
      <c r="C92" s="186" t="s">
        <v>6</v>
      </c>
      <c r="D92" s="28">
        <v>20</v>
      </c>
      <c r="E92" s="32">
        <v>0</v>
      </c>
      <c r="F92" s="187">
        <f t="shared" ref="F92" si="0">SUM(D92*E92)</f>
        <v>0</v>
      </c>
    </row>
    <row r="93" spans="1:6" s="188" customFormat="1" ht="12.75">
      <c r="A93" s="1692"/>
      <c r="B93" s="26"/>
      <c r="C93" s="186"/>
      <c r="D93" s="28"/>
      <c r="E93" s="32" t="s">
        <v>79</v>
      </c>
      <c r="F93" s="187"/>
    </row>
    <row r="94" spans="1:6" s="188" customFormat="1" ht="198.75" customHeight="1">
      <c r="A94" s="1692" t="s">
        <v>488</v>
      </c>
      <c r="B94" s="189" t="s">
        <v>485</v>
      </c>
      <c r="C94" s="186"/>
      <c r="D94" s="28"/>
      <c r="E94" s="32"/>
      <c r="F94" s="187"/>
    </row>
    <row r="95" spans="1:6" s="188" customFormat="1" ht="57" customHeight="1">
      <c r="A95" s="1692"/>
      <c r="B95" s="190" t="s">
        <v>2347</v>
      </c>
      <c r="C95" s="186" t="s">
        <v>7</v>
      </c>
      <c r="D95" s="28">
        <v>10</v>
      </c>
      <c r="E95" s="32">
        <v>0</v>
      </c>
      <c r="F95" s="187">
        <f>SUM(D95*E95)</f>
        <v>0</v>
      </c>
    </row>
    <row r="96" spans="1:6" s="188" customFormat="1" ht="15" customHeight="1">
      <c r="A96" s="185"/>
      <c r="B96" s="26"/>
      <c r="C96" s="186"/>
      <c r="D96" s="28"/>
      <c r="E96" s="32"/>
      <c r="F96" s="187"/>
    </row>
    <row r="97" spans="1:6" s="250" customFormat="1" ht="155.25" customHeight="1">
      <c r="A97" s="1692" t="s">
        <v>491</v>
      </c>
      <c r="B97" s="189" t="s">
        <v>443</v>
      </c>
      <c r="C97" s="186"/>
      <c r="D97" s="28"/>
      <c r="E97" s="32"/>
      <c r="F97" s="187"/>
    </row>
    <row r="98" spans="1:6" s="250" customFormat="1" ht="41.25" customHeight="1">
      <c r="A98" s="1692"/>
      <c r="B98" s="190" t="s">
        <v>487</v>
      </c>
      <c r="C98" s="186" t="s">
        <v>7</v>
      </c>
      <c r="D98" s="28">
        <v>1.5</v>
      </c>
      <c r="E98" s="32">
        <v>0</v>
      </c>
      <c r="F98" s="187">
        <f>SUM(D98*E98)</f>
        <v>0</v>
      </c>
    </row>
    <row r="99" spans="1:6" s="250" customFormat="1" ht="12.75">
      <c r="A99" s="1692"/>
      <c r="B99" s="26"/>
      <c r="C99" s="186"/>
      <c r="D99" s="28"/>
      <c r="E99" s="32"/>
      <c r="F99" s="215"/>
    </row>
    <row r="100" spans="1:6" s="188" customFormat="1" ht="81.75" customHeight="1">
      <c r="A100" s="1692" t="s">
        <v>492</v>
      </c>
      <c r="B100" s="189" t="s">
        <v>489</v>
      </c>
      <c r="C100" s="186"/>
      <c r="D100" s="28"/>
      <c r="E100" s="32"/>
      <c r="F100" s="187"/>
    </row>
    <row r="101" spans="1:6" s="188" customFormat="1" ht="25.5">
      <c r="A101" s="1692"/>
      <c r="B101" s="190" t="s">
        <v>490</v>
      </c>
      <c r="C101" s="186" t="s">
        <v>7</v>
      </c>
      <c r="D101" s="28">
        <v>2</v>
      </c>
      <c r="E101" s="32">
        <v>0</v>
      </c>
      <c r="F101" s="187">
        <f>SUM(D101*E101)</f>
        <v>0</v>
      </c>
    </row>
    <row r="102" spans="1:6" s="188" customFormat="1" ht="15" customHeight="1">
      <c r="A102" s="185"/>
      <c r="B102" s="26"/>
      <c r="C102" s="186"/>
      <c r="D102" s="28"/>
      <c r="E102" s="32"/>
      <c r="F102" s="187"/>
    </row>
    <row r="103" spans="1:6" s="188" customFormat="1" ht="121.5" customHeight="1">
      <c r="A103" s="1692" t="s">
        <v>494</v>
      </c>
      <c r="B103" s="189" t="s">
        <v>550</v>
      </c>
      <c r="C103" s="186"/>
      <c r="D103" s="28"/>
      <c r="E103" s="32"/>
      <c r="F103" s="187"/>
    </row>
    <row r="104" spans="1:6" s="188" customFormat="1" ht="47.25" customHeight="1">
      <c r="A104" s="1692"/>
      <c r="B104" s="190" t="s">
        <v>498</v>
      </c>
      <c r="C104" s="186" t="s">
        <v>8</v>
      </c>
      <c r="D104" s="28">
        <v>1</v>
      </c>
      <c r="E104" s="32">
        <v>0</v>
      </c>
      <c r="F104" s="187">
        <f>SUM(D104*E104)</f>
        <v>0</v>
      </c>
    </row>
    <row r="105" spans="1:6" s="188" customFormat="1" ht="15" customHeight="1">
      <c r="A105" s="185"/>
      <c r="B105" s="190"/>
      <c r="C105" s="186"/>
      <c r="D105" s="28"/>
      <c r="E105" s="32"/>
      <c r="F105" s="187"/>
    </row>
    <row r="106" spans="1:6" s="188" customFormat="1" ht="127.5">
      <c r="A106" s="1692" t="s">
        <v>497</v>
      </c>
      <c r="B106" s="189" t="s">
        <v>3485</v>
      </c>
      <c r="C106" s="186"/>
      <c r="D106" s="28"/>
      <c r="E106" s="32"/>
      <c r="F106" s="187"/>
    </row>
    <row r="107" spans="1:6" s="188" customFormat="1" ht="47.25" customHeight="1">
      <c r="A107" s="1692"/>
      <c r="B107" s="190" t="s">
        <v>3484</v>
      </c>
      <c r="C107" s="186" t="s">
        <v>8</v>
      </c>
      <c r="D107" s="28">
        <v>1</v>
      </c>
      <c r="E107" s="32">
        <v>0</v>
      </c>
      <c r="F107" s="187">
        <f>SUM(D107*E107)</f>
        <v>0</v>
      </c>
    </row>
    <row r="108" spans="1:6" s="188" customFormat="1" ht="15" customHeight="1">
      <c r="A108" s="185"/>
      <c r="B108" s="190"/>
      <c r="C108" s="186"/>
      <c r="D108" s="28"/>
      <c r="E108" s="32"/>
      <c r="F108" s="187"/>
    </row>
    <row r="109" spans="1:6" s="188" customFormat="1" ht="109.5" customHeight="1">
      <c r="A109" s="1692" t="s">
        <v>503</v>
      </c>
      <c r="B109" s="189" t="s">
        <v>495</v>
      </c>
      <c r="C109" s="186"/>
      <c r="D109" s="28"/>
      <c r="E109" s="32"/>
      <c r="F109" s="187"/>
    </row>
    <row r="110" spans="1:6" s="188" customFormat="1" ht="47.25" customHeight="1">
      <c r="A110" s="1692"/>
      <c r="B110" s="190" t="s">
        <v>499</v>
      </c>
      <c r="C110" s="186" t="s">
        <v>8</v>
      </c>
      <c r="D110" s="28">
        <v>1</v>
      </c>
      <c r="E110" s="32">
        <v>0</v>
      </c>
      <c r="F110" s="187">
        <f>SUM(D110*E110)</f>
        <v>0</v>
      </c>
    </row>
    <row r="111" spans="1:6" s="188" customFormat="1" ht="15" customHeight="1">
      <c r="A111" s="185"/>
      <c r="B111" s="190"/>
      <c r="C111" s="186"/>
      <c r="D111" s="28"/>
      <c r="E111" s="32"/>
      <c r="F111" s="187"/>
    </row>
    <row r="112" spans="1:6" s="188" customFormat="1" ht="109.5" customHeight="1">
      <c r="A112" s="1692" t="s">
        <v>502</v>
      </c>
      <c r="B112" s="189" t="s">
        <v>496</v>
      </c>
      <c r="C112" s="186"/>
      <c r="D112" s="28"/>
      <c r="E112" s="32"/>
      <c r="F112" s="187"/>
    </row>
    <row r="113" spans="1:6" s="188" customFormat="1" ht="47.25" customHeight="1">
      <c r="A113" s="1692"/>
      <c r="B113" s="190" t="s">
        <v>499</v>
      </c>
      <c r="C113" s="186" t="s">
        <v>8</v>
      </c>
      <c r="D113" s="28">
        <v>2</v>
      </c>
      <c r="E113" s="32">
        <v>0</v>
      </c>
      <c r="F113" s="187">
        <f>SUM(D113*E113)</f>
        <v>0</v>
      </c>
    </row>
    <row r="114" spans="1:6" s="188" customFormat="1" ht="15" customHeight="1">
      <c r="A114" s="185"/>
      <c r="B114" s="190"/>
      <c r="C114" s="186"/>
      <c r="D114" s="28"/>
      <c r="E114" s="32"/>
      <c r="F114" s="187"/>
    </row>
    <row r="115" spans="1:6" s="207" customFormat="1" ht="15">
      <c r="A115" s="202"/>
      <c r="B115" s="209" t="s">
        <v>376</v>
      </c>
      <c r="C115" s="204"/>
      <c r="D115" s="205"/>
      <c r="E115" s="123"/>
      <c r="F115" s="206"/>
    </row>
    <row r="116" spans="1:6" s="207" customFormat="1" ht="15">
      <c r="A116" s="202"/>
      <c r="B116" s="203"/>
      <c r="C116" s="204"/>
      <c r="D116" s="205"/>
      <c r="E116" s="123"/>
      <c r="F116" s="206"/>
    </row>
    <row r="117" spans="1:6" s="188" customFormat="1" ht="51">
      <c r="A117" s="1692" t="s">
        <v>504</v>
      </c>
      <c r="B117" s="189" t="s">
        <v>500</v>
      </c>
      <c r="C117" s="186"/>
      <c r="D117" s="28"/>
      <c r="E117" s="32"/>
      <c r="F117" s="187"/>
    </row>
    <row r="118" spans="1:6" s="188" customFormat="1" ht="54.75" customHeight="1">
      <c r="A118" s="1692"/>
      <c r="B118" s="190" t="s">
        <v>501</v>
      </c>
      <c r="C118" s="186" t="s">
        <v>7</v>
      </c>
      <c r="D118" s="28">
        <v>60</v>
      </c>
      <c r="E118" s="32">
        <v>0</v>
      </c>
      <c r="F118" s="187">
        <f>SUM(D118*E118)</f>
        <v>0</v>
      </c>
    </row>
    <row r="119" spans="1:6" s="188" customFormat="1" ht="12.75">
      <c r="A119" s="1692"/>
      <c r="B119" s="26" t="s">
        <v>50</v>
      </c>
      <c r="C119" s="186"/>
      <c r="D119" s="28"/>
      <c r="E119" s="32" t="s">
        <v>79</v>
      </c>
      <c r="F119" s="187"/>
    </row>
    <row r="120" spans="1:6" s="188" customFormat="1" ht="293.25">
      <c r="A120" s="1692" t="s">
        <v>505</v>
      </c>
      <c r="B120" s="177" t="s">
        <v>552</v>
      </c>
      <c r="C120" s="186"/>
      <c r="D120" s="28"/>
      <c r="E120" s="32" t="s">
        <v>79</v>
      </c>
      <c r="F120" s="187"/>
    </row>
    <row r="121" spans="1:6" s="188" customFormat="1" ht="66.75" customHeight="1">
      <c r="A121" s="1692"/>
      <c r="B121" s="190" t="s">
        <v>557</v>
      </c>
      <c r="C121" s="186" t="s">
        <v>7</v>
      </c>
      <c r="D121" s="28">
        <v>310</v>
      </c>
      <c r="E121" s="32">
        <v>0</v>
      </c>
      <c r="F121" s="187">
        <f>SUM(D121*E121)</f>
        <v>0</v>
      </c>
    </row>
    <row r="122" spans="1:6" s="188" customFormat="1" ht="12.75">
      <c r="A122" s="1692"/>
      <c r="B122" s="26"/>
      <c r="C122" s="186"/>
      <c r="D122" s="28"/>
      <c r="E122" s="32" t="s">
        <v>79</v>
      </c>
      <c r="F122" s="187"/>
    </row>
    <row r="123" spans="1:6" s="188" customFormat="1" ht="171" customHeight="1">
      <c r="A123" s="1692" t="s">
        <v>506</v>
      </c>
      <c r="B123" s="189" t="s">
        <v>430</v>
      </c>
      <c r="C123" s="186"/>
      <c r="D123" s="28"/>
      <c r="E123" s="32"/>
      <c r="F123" s="187"/>
    </row>
    <row r="124" spans="1:6" s="188" customFormat="1" ht="30" customHeight="1">
      <c r="A124" s="1692"/>
      <c r="B124" s="190" t="s">
        <v>435</v>
      </c>
      <c r="C124" s="186" t="s">
        <v>7</v>
      </c>
      <c r="D124" s="28">
        <v>40</v>
      </c>
      <c r="E124" s="32">
        <v>0</v>
      </c>
      <c r="F124" s="187">
        <f>SUM(D124*E124)</f>
        <v>0</v>
      </c>
    </row>
    <row r="125" spans="1:6" s="188" customFormat="1" ht="15" customHeight="1">
      <c r="A125" s="185"/>
      <c r="B125" s="26"/>
      <c r="C125" s="186"/>
      <c r="D125" s="28"/>
      <c r="E125" s="32"/>
      <c r="F125" s="187"/>
    </row>
    <row r="126" spans="1:6" s="188" customFormat="1" ht="183" customHeight="1">
      <c r="A126" s="1692" t="s">
        <v>508</v>
      </c>
      <c r="B126" s="189" t="s">
        <v>433</v>
      </c>
      <c r="C126" s="186"/>
      <c r="D126" s="28"/>
      <c r="E126" s="32"/>
      <c r="F126" s="187"/>
    </row>
    <row r="127" spans="1:6" s="188" customFormat="1" ht="41.25" customHeight="1">
      <c r="A127" s="1692"/>
      <c r="B127" s="190" t="s">
        <v>434</v>
      </c>
      <c r="C127" s="186" t="s">
        <v>7</v>
      </c>
      <c r="D127" s="28">
        <v>6</v>
      </c>
      <c r="E127" s="32">
        <v>0</v>
      </c>
      <c r="F127" s="187">
        <f>SUM(D127*E127)</f>
        <v>0</v>
      </c>
    </row>
    <row r="128" spans="1:6" s="188" customFormat="1" ht="15" customHeight="1">
      <c r="A128" s="185"/>
      <c r="B128" s="26"/>
      <c r="C128" s="186"/>
      <c r="D128" s="28"/>
      <c r="E128" s="32"/>
      <c r="F128" s="187"/>
    </row>
    <row r="129" spans="1:6" s="188" customFormat="1" ht="171" customHeight="1">
      <c r="A129" s="1692" t="s">
        <v>510</v>
      </c>
      <c r="B129" s="189" t="s">
        <v>430</v>
      </c>
      <c r="C129" s="186"/>
      <c r="D129" s="28"/>
      <c r="E129" s="32"/>
      <c r="F129" s="187"/>
    </row>
    <row r="130" spans="1:6" s="188" customFormat="1" ht="30" customHeight="1">
      <c r="A130" s="1692"/>
      <c r="B130" s="190" t="s">
        <v>507</v>
      </c>
      <c r="C130" s="186" t="s">
        <v>7</v>
      </c>
      <c r="D130" s="28">
        <v>9</v>
      </c>
      <c r="E130" s="32">
        <v>0</v>
      </c>
      <c r="F130" s="187">
        <f>SUM(D130*E130)</f>
        <v>0</v>
      </c>
    </row>
    <row r="131" spans="1:6" s="188" customFormat="1" ht="15" customHeight="1">
      <c r="A131" s="185"/>
      <c r="B131" s="26"/>
      <c r="C131" s="186"/>
      <c r="D131" s="28"/>
      <c r="E131" s="32"/>
      <c r="F131" s="187"/>
    </row>
    <row r="132" spans="1:6" s="188" customFormat="1" ht="171" customHeight="1">
      <c r="A132" s="1692" t="s">
        <v>512</v>
      </c>
      <c r="B132" s="189" t="s">
        <v>430</v>
      </c>
      <c r="C132" s="186"/>
      <c r="D132" s="28"/>
      <c r="E132" s="32"/>
      <c r="F132" s="187"/>
    </row>
    <row r="133" spans="1:6" s="188" customFormat="1" ht="30" customHeight="1">
      <c r="A133" s="1692"/>
      <c r="B133" s="190" t="s">
        <v>509</v>
      </c>
      <c r="C133" s="186" t="s">
        <v>7</v>
      </c>
      <c r="D133" s="28">
        <v>17</v>
      </c>
      <c r="E133" s="32">
        <v>0</v>
      </c>
      <c r="F133" s="187">
        <f>SUM(D133*E133)</f>
        <v>0</v>
      </c>
    </row>
    <row r="134" spans="1:6" s="188" customFormat="1" ht="15" customHeight="1">
      <c r="A134" s="185"/>
      <c r="B134" s="26"/>
      <c r="C134" s="186"/>
      <c r="D134" s="28"/>
      <c r="E134" s="32"/>
      <c r="F134" s="187"/>
    </row>
    <row r="135" spans="1:6" s="188" customFormat="1" ht="171" customHeight="1">
      <c r="A135" s="1692" t="s">
        <v>514</v>
      </c>
      <c r="B135" s="189" t="s">
        <v>430</v>
      </c>
      <c r="C135" s="186"/>
      <c r="D135" s="28"/>
      <c r="E135" s="32"/>
      <c r="F135" s="187"/>
    </row>
    <row r="136" spans="1:6" s="188" customFormat="1" ht="30" customHeight="1">
      <c r="A136" s="1692"/>
      <c r="B136" s="190" t="s">
        <v>511</v>
      </c>
      <c r="C136" s="186" t="s">
        <v>7</v>
      </c>
      <c r="D136" s="28">
        <v>8</v>
      </c>
      <c r="E136" s="32">
        <v>0</v>
      </c>
      <c r="F136" s="187">
        <f>SUM(D136*E136)</f>
        <v>0</v>
      </c>
    </row>
    <row r="137" spans="1:6" s="188" customFormat="1" ht="15" customHeight="1">
      <c r="A137" s="185"/>
      <c r="B137" s="26"/>
      <c r="C137" s="186"/>
      <c r="D137" s="28"/>
      <c r="E137" s="32"/>
      <c r="F137" s="187"/>
    </row>
    <row r="138" spans="1:6" s="188" customFormat="1" ht="170.25" customHeight="1">
      <c r="A138" s="1692" t="s">
        <v>516</v>
      </c>
      <c r="B138" s="189" t="s">
        <v>230</v>
      </c>
      <c r="C138" s="186"/>
      <c r="D138" s="28"/>
      <c r="E138" s="32"/>
      <c r="F138" s="187"/>
    </row>
    <row r="139" spans="1:6" s="188" customFormat="1" ht="38.25">
      <c r="A139" s="1692"/>
      <c r="B139" s="190" t="s">
        <v>513</v>
      </c>
      <c r="C139" s="186" t="s">
        <v>7</v>
      </c>
      <c r="D139" s="28">
        <v>50</v>
      </c>
      <c r="E139" s="32">
        <v>0</v>
      </c>
      <c r="F139" s="187">
        <f>SUM(D139*E139)</f>
        <v>0</v>
      </c>
    </row>
    <row r="140" spans="1:6" s="188" customFormat="1" ht="12.75">
      <c r="A140" s="185"/>
      <c r="B140" s="26"/>
      <c r="C140" s="186"/>
      <c r="D140" s="28"/>
      <c r="E140" s="32"/>
      <c r="F140" s="187"/>
    </row>
    <row r="141" spans="1:6" s="188" customFormat="1" ht="170.25" customHeight="1">
      <c r="A141" s="1692" t="s">
        <v>519</v>
      </c>
      <c r="B141" s="189" t="s">
        <v>453</v>
      </c>
      <c r="C141" s="186"/>
      <c r="D141" s="28"/>
      <c r="E141" s="32"/>
      <c r="F141" s="187"/>
    </row>
    <row r="142" spans="1:6" s="188" customFormat="1" ht="25.5">
      <c r="A142" s="1692"/>
      <c r="B142" s="190" t="s">
        <v>515</v>
      </c>
      <c r="C142" s="186" t="s">
        <v>7</v>
      </c>
      <c r="D142" s="28">
        <v>20</v>
      </c>
      <c r="E142" s="32">
        <v>0</v>
      </c>
      <c r="F142" s="187">
        <f>SUM(D142*E142)</f>
        <v>0</v>
      </c>
    </row>
    <row r="143" spans="1:6" s="188" customFormat="1" ht="12.75">
      <c r="A143" s="185"/>
      <c r="B143" s="26"/>
      <c r="C143" s="186"/>
      <c r="D143" s="28"/>
      <c r="E143" s="32"/>
      <c r="F143" s="187"/>
    </row>
    <row r="144" spans="1:6" s="188" customFormat="1" ht="183.75" customHeight="1">
      <c r="A144" s="1692" t="s">
        <v>521</v>
      </c>
      <c r="B144" s="189" t="s">
        <v>449</v>
      </c>
      <c r="C144" s="186"/>
      <c r="D144" s="28"/>
      <c r="E144" s="32"/>
      <c r="F144" s="187"/>
    </row>
    <row r="145" spans="1:6" s="188" customFormat="1" ht="25.5">
      <c r="A145" s="1692"/>
      <c r="B145" s="190" t="s">
        <v>517</v>
      </c>
      <c r="C145" s="186" t="s">
        <v>7</v>
      </c>
      <c r="D145" s="28">
        <v>18</v>
      </c>
      <c r="E145" s="32">
        <v>0</v>
      </c>
      <c r="F145" s="187">
        <f>SUM(D145*E145)</f>
        <v>0</v>
      </c>
    </row>
    <row r="146" spans="1:6" s="188" customFormat="1" ht="12.75">
      <c r="A146" s="185"/>
      <c r="B146" s="26"/>
      <c r="C146" s="186"/>
      <c r="D146" s="28"/>
      <c r="E146" s="32"/>
      <c r="F146" s="187"/>
    </row>
    <row r="147" spans="1:6" s="188" customFormat="1" ht="182.25" customHeight="1">
      <c r="A147" s="1692" t="s">
        <v>525</v>
      </c>
      <c r="B147" s="189" t="s">
        <v>520</v>
      </c>
      <c r="C147" s="186"/>
      <c r="D147" s="28"/>
      <c r="E147" s="32"/>
      <c r="F147" s="187"/>
    </row>
    <row r="148" spans="1:6" s="188" customFormat="1" ht="12.75">
      <c r="A148" s="1692"/>
      <c r="B148" s="190" t="s">
        <v>518</v>
      </c>
      <c r="C148" s="186" t="s">
        <v>7</v>
      </c>
      <c r="D148" s="28">
        <v>17</v>
      </c>
      <c r="E148" s="32">
        <v>0</v>
      </c>
      <c r="F148" s="187">
        <f>SUM(D148*E148)</f>
        <v>0</v>
      </c>
    </row>
    <row r="149" spans="1:6" s="188" customFormat="1" ht="12.75">
      <c r="A149" s="185"/>
      <c r="B149" s="26"/>
      <c r="C149" s="186"/>
      <c r="D149" s="28"/>
      <c r="E149" s="32"/>
      <c r="F149" s="187"/>
    </row>
    <row r="150" spans="1:6" s="188" customFormat="1" ht="184.5" customHeight="1">
      <c r="A150" s="1692" t="s">
        <v>528</v>
      </c>
      <c r="B150" s="189" t="s">
        <v>459</v>
      </c>
      <c r="C150" s="186"/>
      <c r="D150" s="28"/>
      <c r="E150" s="32"/>
      <c r="F150" s="187"/>
    </row>
    <row r="151" spans="1:6" s="188" customFormat="1" ht="25.5">
      <c r="A151" s="1692"/>
      <c r="B151" s="190" t="s">
        <v>522</v>
      </c>
      <c r="C151" s="186" t="s">
        <v>7</v>
      </c>
      <c r="D151" s="28">
        <v>18</v>
      </c>
      <c r="E151" s="32">
        <v>0</v>
      </c>
      <c r="F151" s="187">
        <f>SUM(D151*E151)</f>
        <v>0</v>
      </c>
    </row>
    <row r="152" spans="1:6" s="317" customFormat="1" ht="15" customHeight="1">
      <c r="A152" s="220"/>
      <c r="B152" s="314"/>
      <c r="C152" s="315"/>
      <c r="D152" s="316"/>
      <c r="E152" s="125"/>
      <c r="F152" s="215"/>
    </row>
    <row r="153" spans="1:6" s="188" customFormat="1" ht="168.75" customHeight="1">
      <c r="A153" s="1692" t="s">
        <v>529</v>
      </c>
      <c r="B153" s="189" t="s">
        <v>523</v>
      </c>
      <c r="C153" s="186"/>
      <c r="D153" s="28"/>
      <c r="E153" s="32"/>
      <c r="F153" s="187"/>
    </row>
    <row r="154" spans="1:6" s="188" customFormat="1" ht="12.75">
      <c r="A154" s="1692"/>
      <c r="B154" s="190" t="s">
        <v>524</v>
      </c>
      <c r="C154" s="186" t="s">
        <v>7</v>
      </c>
      <c r="D154" s="28">
        <v>5</v>
      </c>
      <c r="E154" s="32">
        <v>0</v>
      </c>
      <c r="F154" s="187">
        <f>SUM(D154*E154)</f>
        <v>0</v>
      </c>
    </row>
    <row r="155" spans="1:6" s="317" customFormat="1" ht="15" customHeight="1">
      <c r="A155" s="220"/>
      <c r="B155" s="314"/>
      <c r="C155" s="315"/>
      <c r="D155" s="316"/>
      <c r="E155" s="125"/>
      <c r="F155" s="215"/>
    </row>
    <row r="156" spans="1:6" s="188" customFormat="1" ht="168.75" customHeight="1">
      <c r="A156" s="1692" t="s">
        <v>531</v>
      </c>
      <c r="B156" s="189" t="s">
        <v>527</v>
      </c>
      <c r="C156" s="186"/>
      <c r="D156" s="28"/>
      <c r="E156" s="32"/>
      <c r="F156" s="187"/>
    </row>
    <row r="157" spans="1:6" s="188" customFormat="1" ht="25.5">
      <c r="A157" s="1692"/>
      <c r="B157" s="190" t="s">
        <v>526</v>
      </c>
      <c r="C157" s="186" t="s">
        <v>7</v>
      </c>
      <c r="D157" s="28">
        <v>8</v>
      </c>
      <c r="E157" s="32">
        <v>0</v>
      </c>
      <c r="F157" s="187">
        <f>SUM(D157*E157)</f>
        <v>0</v>
      </c>
    </row>
    <row r="158" spans="1:6" s="317" customFormat="1" ht="15" customHeight="1">
      <c r="A158" s="220"/>
      <c r="B158" s="314"/>
      <c r="C158" s="315"/>
      <c r="D158" s="316"/>
      <c r="E158" s="125"/>
      <c r="F158" s="215"/>
    </row>
    <row r="159" spans="1:6" s="188" customFormat="1" ht="170.25" customHeight="1">
      <c r="A159" s="1692" t="s">
        <v>533</v>
      </c>
      <c r="B159" s="189" t="s">
        <v>465</v>
      </c>
      <c r="C159" s="186"/>
      <c r="D159" s="28"/>
      <c r="E159" s="32"/>
      <c r="F159" s="187"/>
    </row>
    <row r="160" spans="1:6" s="188" customFormat="1" ht="12.75">
      <c r="A160" s="1692"/>
      <c r="B160" s="190" t="s">
        <v>530</v>
      </c>
      <c r="C160" s="186" t="s">
        <v>7</v>
      </c>
      <c r="D160" s="28">
        <v>15</v>
      </c>
      <c r="E160" s="32">
        <v>0</v>
      </c>
      <c r="F160" s="187">
        <f>SUM(D160*E160)</f>
        <v>0</v>
      </c>
    </row>
    <row r="161" spans="1:6" s="188" customFormat="1" ht="12.75">
      <c r="A161" s="185"/>
      <c r="B161" s="26"/>
      <c r="C161" s="186"/>
      <c r="D161" s="28"/>
      <c r="E161" s="32"/>
      <c r="F161" s="187"/>
    </row>
    <row r="162" spans="1:6" s="188" customFormat="1" ht="170.25" customHeight="1">
      <c r="A162" s="1692" t="s">
        <v>536</v>
      </c>
      <c r="B162" s="189" t="s">
        <v>468</v>
      </c>
      <c r="C162" s="186"/>
      <c r="D162" s="28"/>
      <c r="E162" s="32"/>
      <c r="F162" s="187"/>
    </row>
    <row r="163" spans="1:6" s="188" customFormat="1" ht="39.75" customHeight="1">
      <c r="A163" s="1692"/>
      <c r="B163" s="190" t="s">
        <v>532</v>
      </c>
      <c r="C163" s="186" t="s">
        <v>7</v>
      </c>
      <c r="D163" s="28">
        <v>330</v>
      </c>
      <c r="E163" s="32">
        <v>0</v>
      </c>
      <c r="F163" s="187">
        <f>SUM(D163*E163)</f>
        <v>0</v>
      </c>
    </row>
    <row r="164" spans="1:6" s="188" customFormat="1" ht="12.75">
      <c r="A164" s="185"/>
      <c r="B164" s="26"/>
      <c r="C164" s="186"/>
      <c r="D164" s="28"/>
      <c r="E164" s="32"/>
      <c r="F164" s="187"/>
    </row>
    <row r="165" spans="1:6" s="188" customFormat="1" ht="119.25" customHeight="1">
      <c r="A165" s="1692" t="s">
        <v>537</v>
      </c>
      <c r="B165" s="189" t="s">
        <v>535</v>
      </c>
      <c r="C165" s="186"/>
      <c r="D165" s="28"/>
      <c r="E165" s="32"/>
      <c r="F165" s="187"/>
    </row>
    <row r="166" spans="1:6" s="188" customFormat="1" ht="12.75">
      <c r="A166" s="1692"/>
      <c r="B166" s="190" t="s">
        <v>534</v>
      </c>
      <c r="C166" s="186" t="s">
        <v>7</v>
      </c>
      <c r="D166" s="28">
        <v>1</v>
      </c>
      <c r="E166" s="32">
        <v>0</v>
      </c>
      <c r="F166" s="187">
        <f>SUM(D166*E166)</f>
        <v>0</v>
      </c>
    </row>
    <row r="167" spans="1:6" s="188" customFormat="1" ht="12.75">
      <c r="A167" s="185"/>
      <c r="B167" s="26"/>
      <c r="C167" s="186"/>
      <c r="D167" s="28"/>
      <c r="E167" s="32"/>
      <c r="F167" s="187"/>
    </row>
    <row r="168" spans="1:6" s="188" customFormat="1" ht="96.75" customHeight="1">
      <c r="A168" s="1692" t="s">
        <v>538</v>
      </c>
      <c r="B168" s="189" t="s">
        <v>479</v>
      </c>
      <c r="C168" s="186"/>
      <c r="D168" s="28"/>
      <c r="E168" s="32" t="s">
        <v>79</v>
      </c>
      <c r="F168" s="187"/>
    </row>
    <row r="169" spans="1:6" s="188" customFormat="1" ht="25.5">
      <c r="A169" s="1692"/>
      <c r="B169" s="190" t="s">
        <v>480</v>
      </c>
      <c r="C169" s="186" t="s">
        <v>6</v>
      </c>
      <c r="D169" s="28">
        <v>50</v>
      </c>
      <c r="E169" s="32">
        <v>0</v>
      </c>
      <c r="F169" s="187">
        <f>SUM(D169*E169)</f>
        <v>0</v>
      </c>
    </row>
    <row r="170" spans="1:6" s="188" customFormat="1" ht="12.75">
      <c r="A170" s="1692"/>
      <c r="B170" s="26"/>
      <c r="C170" s="186"/>
      <c r="D170" s="28"/>
      <c r="E170" s="32" t="s">
        <v>79</v>
      </c>
      <c r="F170" s="187"/>
    </row>
    <row r="171" spans="1:6" s="188" customFormat="1" ht="96.75" customHeight="1">
      <c r="A171" s="1692" t="s">
        <v>539</v>
      </c>
      <c r="B171" s="189" t="s">
        <v>476</v>
      </c>
      <c r="C171" s="186"/>
      <c r="D171" s="28"/>
      <c r="E171" s="32" t="s">
        <v>79</v>
      </c>
      <c r="F171" s="187"/>
    </row>
    <row r="172" spans="1:6" s="188" customFormat="1" ht="25.5">
      <c r="A172" s="1692"/>
      <c r="B172" s="190" t="s">
        <v>477</v>
      </c>
      <c r="C172" s="186" t="s">
        <v>6</v>
      </c>
      <c r="D172" s="28">
        <v>160</v>
      </c>
      <c r="E172" s="32">
        <v>0</v>
      </c>
      <c r="F172" s="187">
        <f>SUM(D172*E172)</f>
        <v>0</v>
      </c>
    </row>
    <row r="173" spans="1:6" s="188" customFormat="1" ht="12.75">
      <c r="A173" s="1692"/>
      <c r="B173" s="26"/>
      <c r="C173" s="186"/>
      <c r="D173" s="28"/>
      <c r="E173" s="32" t="s">
        <v>79</v>
      </c>
      <c r="F173" s="187"/>
    </row>
    <row r="174" spans="1:6" s="188" customFormat="1" ht="91.5" customHeight="1">
      <c r="A174" s="1692" t="s">
        <v>540</v>
      </c>
      <c r="B174" s="189" t="s">
        <v>482</v>
      </c>
      <c r="C174" s="186"/>
      <c r="D174" s="28"/>
      <c r="E174" s="32" t="s">
        <v>79</v>
      </c>
      <c r="F174" s="187"/>
    </row>
    <row r="175" spans="1:6" s="188" customFormat="1" ht="25.5">
      <c r="A175" s="1692"/>
      <c r="B175" s="190" t="s">
        <v>483</v>
      </c>
      <c r="C175" s="186" t="s">
        <v>8</v>
      </c>
      <c r="D175" s="28">
        <v>20</v>
      </c>
      <c r="E175" s="32">
        <v>0</v>
      </c>
      <c r="F175" s="187">
        <f>SUM(D175*E175)</f>
        <v>0</v>
      </c>
    </row>
    <row r="176" spans="1:6" s="188" customFormat="1" ht="12.75">
      <c r="A176" s="1692"/>
      <c r="B176" s="26"/>
      <c r="C176" s="186"/>
      <c r="D176" s="28"/>
      <c r="E176" s="32" t="s">
        <v>79</v>
      </c>
      <c r="F176" s="187"/>
    </row>
    <row r="177" spans="1:6" s="188" customFormat="1" ht="69" customHeight="1">
      <c r="A177" s="1692" t="s">
        <v>543</v>
      </c>
      <c r="B177" s="189" t="s">
        <v>991</v>
      </c>
      <c r="C177" s="186"/>
      <c r="D177" s="28"/>
      <c r="E177" s="32" t="s">
        <v>79</v>
      </c>
      <c r="F177" s="187"/>
    </row>
    <row r="178" spans="1:6" s="188" customFormat="1" ht="12.75">
      <c r="A178" s="1692"/>
      <c r="B178" s="190" t="s">
        <v>990</v>
      </c>
      <c r="C178" s="186" t="s">
        <v>6</v>
      </c>
      <c r="D178" s="28">
        <v>30</v>
      </c>
      <c r="E178" s="32">
        <v>0</v>
      </c>
      <c r="F178" s="187">
        <f t="shared" ref="F178" si="1">SUM(D178*E178)</f>
        <v>0</v>
      </c>
    </row>
    <row r="179" spans="1:6" s="188" customFormat="1" ht="12.75">
      <c r="A179" s="1692"/>
      <c r="B179" s="26"/>
      <c r="C179" s="186"/>
      <c r="D179" s="28"/>
      <c r="E179" s="32" t="s">
        <v>79</v>
      </c>
      <c r="F179" s="187"/>
    </row>
    <row r="180" spans="1:6" s="188" customFormat="1" ht="109.5" customHeight="1">
      <c r="A180" s="1692" t="s">
        <v>545</v>
      </c>
      <c r="B180" s="189" t="s">
        <v>493</v>
      </c>
      <c r="C180" s="186"/>
      <c r="D180" s="28"/>
      <c r="E180" s="32"/>
      <c r="F180" s="187"/>
    </row>
    <row r="181" spans="1:6" s="188" customFormat="1" ht="47.25" customHeight="1">
      <c r="A181" s="1692"/>
      <c r="B181" s="190" t="s">
        <v>542</v>
      </c>
      <c r="C181" s="186" t="s">
        <v>8</v>
      </c>
      <c r="D181" s="28">
        <v>1</v>
      </c>
      <c r="E181" s="32">
        <v>0</v>
      </c>
      <c r="F181" s="187">
        <f>SUM(D181*E181)</f>
        <v>0</v>
      </c>
    </row>
    <row r="182" spans="1:6" s="188" customFormat="1" ht="14.25" customHeight="1">
      <c r="A182" s="185"/>
      <c r="B182" s="190"/>
      <c r="C182" s="186"/>
      <c r="D182" s="28"/>
      <c r="E182" s="32"/>
      <c r="F182" s="187"/>
    </row>
    <row r="183" spans="1:6" s="188" customFormat="1" ht="109.5" customHeight="1">
      <c r="A183" s="1692" t="s">
        <v>547</v>
      </c>
      <c r="B183" s="189" t="s">
        <v>495</v>
      </c>
      <c r="C183" s="186"/>
      <c r="D183" s="28"/>
      <c r="E183" s="32"/>
      <c r="F183" s="187"/>
    </row>
    <row r="184" spans="1:6" s="188" customFormat="1" ht="47.25" customHeight="1">
      <c r="A184" s="1692"/>
      <c r="B184" s="190" t="s">
        <v>541</v>
      </c>
      <c r="C184" s="186" t="s">
        <v>8</v>
      </c>
      <c r="D184" s="28">
        <v>2</v>
      </c>
      <c r="E184" s="32">
        <v>0</v>
      </c>
      <c r="F184" s="187">
        <f>SUM(D184*E184)</f>
        <v>0</v>
      </c>
    </row>
    <row r="185" spans="1:6" s="188" customFormat="1" ht="15" customHeight="1">
      <c r="A185" s="185"/>
      <c r="B185" s="190"/>
      <c r="C185" s="186"/>
      <c r="D185" s="28"/>
      <c r="E185" s="32"/>
      <c r="F185" s="187"/>
    </row>
    <row r="186" spans="1:6" s="188" customFormat="1" ht="121.5" customHeight="1">
      <c r="A186" s="1692" t="s">
        <v>553</v>
      </c>
      <c r="B186" s="189" t="s">
        <v>550</v>
      </c>
      <c r="C186" s="186"/>
      <c r="D186" s="28"/>
      <c r="E186" s="32"/>
      <c r="F186" s="187"/>
    </row>
    <row r="187" spans="1:6" s="188" customFormat="1" ht="47.25" customHeight="1">
      <c r="A187" s="1692"/>
      <c r="B187" s="190" t="s">
        <v>544</v>
      </c>
      <c r="C187" s="186" t="s">
        <v>8</v>
      </c>
      <c r="D187" s="28">
        <v>1</v>
      </c>
      <c r="E187" s="32">
        <v>0</v>
      </c>
      <c r="F187" s="187">
        <f>SUM(D187*E187)</f>
        <v>0</v>
      </c>
    </row>
    <row r="188" spans="1:6" s="188" customFormat="1" ht="15" customHeight="1">
      <c r="A188" s="185"/>
      <c r="B188" s="190"/>
      <c r="C188" s="186"/>
      <c r="D188" s="28"/>
      <c r="E188" s="32"/>
      <c r="F188" s="187"/>
    </row>
    <row r="189" spans="1:6" s="188" customFormat="1" ht="222.75" customHeight="1">
      <c r="A189" s="1692" t="s">
        <v>554</v>
      </c>
      <c r="B189" s="189" t="s">
        <v>473</v>
      </c>
      <c r="C189" s="186"/>
      <c r="D189" s="28"/>
      <c r="E189" s="32"/>
      <c r="F189" s="187"/>
    </row>
    <row r="190" spans="1:6" s="188" customFormat="1" ht="28.5" customHeight="1">
      <c r="A190" s="1692"/>
      <c r="B190" s="190" t="s">
        <v>546</v>
      </c>
      <c r="C190" s="186" t="s">
        <v>7</v>
      </c>
      <c r="D190" s="28">
        <v>45</v>
      </c>
      <c r="E190" s="32">
        <v>0</v>
      </c>
      <c r="F190" s="187">
        <f>SUM(D190*E190)</f>
        <v>0</v>
      </c>
    </row>
    <row r="191" spans="1:6" s="188" customFormat="1" ht="13.5" customHeight="1">
      <c r="A191" s="202"/>
      <c r="B191" s="249"/>
      <c r="C191" s="186"/>
      <c r="D191" s="28"/>
      <c r="E191" s="32"/>
      <c r="F191" s="187"/>
    </row>
    <row r="192" spans="1:6" s="188" customFormat="1" ht="67.5" customHeight="1">
      <c r="A192" s="1692" t="s">
        <v>559</v>
      </c>
      <c r="B192" s="189" t="s">
        <v>549</v>
      </c>
      <c r="C192" s="186"/>
      <c r="D192" s="28"/>
      <c r="E192" s="32"/>
      <c r="F192" s="187"/>
    </row>
    <row r="193" spans="1:6" s="188" customFormat="1" ht="44.25" customHeight="1">
      <c r="A193" s="1692"/>
      <c r="B193" s="190" t="s">
        <v>548</v>
      </c>
      <c r="C193" s="186" t="s">
        <v>36</v>
      </c>
      <c r="D193" s="28">
        <v>1</v>
      </c>
      <c r="E193" s="32">
        <v>0</v>
      </c>
      <c r="F193" s="187">
        <f>SUM(D193*E193)</f>
        <v>0</v>
      </c>
    </row>
    <row r="194" spans="1:6" s="188" customFormat="1" ht="13.5" customHeight="1">
      <c r="A194" s="202"/>
      <c r="B194" s="249"/>
      <c r="C194" s="186"/>
      <c r="D194" s="28"/>
      <c r="E194" s="32"/>
      <c r="F194" s="187"/>
    </row>
    <row r="195" spans="1:6" s="207" customFormat="1" ht="15">
      <c r="A195" s="202"/>
      <c r="B195" s="209" t="s">
        <v>387</v>
      </c>
      <c r="C195" s="204"/>
      <c r="D195" s="205"/>
      <c r="E195" s="123"/>
      <c r="F195" s="206"/>
    </row>
    <row r="196" spans="1:6" s="207" customFormat="1" ht="15">
      <c r="A196" s="202"/>
      <c r="B196" s="203"/>
      <c r="C196" s="204"/>
      <c r="D196" s="205"/>
      <c r="E196" s="123"/>
      <c r="F196" s="206"/>
    </row>
    <row r="197" spans="1:6" s="188" customFormat="1" ht="51">
      <c r="A197" s="1692" t="s">
        <v>561</v>
      </c>
      <c r="B197" s="189" t="s">
        <v>500</v>
      </c>
      <c r="C197" s="186"/>
      <c r="D197" s="28"/>
      <c r="E197" s="32"/>
      <c r="F197" s="187"/>
    </row>
    <row r="198" spans="1:6" s="188" customFormat="1" ht="54.75" customHeight="1">
      <c r="A198" s="1692"/>
      <c r="B198" s="190" t="s">
        <v>501</v>
      </c>
      <c r="C198" s="186" t="s">
        <v>7</v>
      </c>
      <c r="D198" s="28">
        <v>100</v>
      </c>
      <c r="E198" s="32">
        <v>0</v>
      </c>
      <c r="F198" s="187">
        <f>SUM(D198*E198)</f>
        <v>0</v>
      </c>
    </row>
    <row r="199" spans="1:6" s="188" customFormat="1" ht="12.75">
      <c r="A199" s="1692"/>
      <c r="B199" s="26" t="s">
        <v>50</v>
      </c>
      <c r="C199" s="186"/>
      <c r="D199" s="28"/>
      <c r="E199" s="32" t="s">
        <v>79</v>
      </c>
      <c r="F199" s="187"/>
    </row>
    <row r="200" spans="1:6" s="188" customFormat="1" ht="293.25">
      <c r="A200" s="1692" t="s">
        <v>562</v>
      </c>
      <c r="B200" s="177" t="s">
        <v>555</v>
      </c>
      <c r="C200" s="186"/>
      <c r="D200" s="28"/>
      <c r="E200" s="32" t="s">
        <v>79</v>
      </c>
      <c r="F200" s="187"/>
    </row>
    <row r="201" spans="1:6" s="188" customFormat="1" ht="25.5">
      <c r="A201" s="1692"/>
      <c r="B201" s="190" t="s">
        <v>556</v>
      </c>
      <c r="C201" s="186" t="s">
        <v>7</v>
      </c>
      <c r="D201" s="28">
        <v>600</v>
      </c>
      <c r="E201" s="32">
        <v>0</v>
      </c>
      <c r="F201" s="187">
        <f>SUM(D201*E201)</f>
        <v>0</v>
      </c>
    </row>
    <row r="202" spans="1:6" s="188" customFormat="1" ht="12.75">
      <c r="A202" s="1692"/>
      <c r="B202" s="26"/>
      <c r="C202" s="186"/>
      <c r="D202" s="28"/>
      <c r="E202" s="32" t="s">
        <v>79</v>
      </c>
      <c r="F202" s="187"/>
    </row>
    <row r="203" spans="1:6" s="188" customFormat="1" ht="171" customHeight="1">
      <c r="A203" s="1692" t="s">
        <v>564</v>
      </c>
      <c r="B203" s="189" t="s">
        <v>430</v>
      </c>
      <c r="C203" s="186"/>
      <c r="D203" s="28"/>
      <c r="E203" s="32"/>
      <c r="F203" s="187"/>
    </row>
    <row r="204" spans="1:6" s="188" customFormat="1" ht="51">
      <c r="A204" s="1692"/>
      <c r="B204" s="190" t="s">
        <v>560</v>
      </c>
      <c r="C204" s="186" t="s">
        <v>7</v>
      </c>
      <c r="D204" s="28">
        <v>25</v>
      </c>
      <c r="E204" s="32">
        <v>0</v>
      </c>
      <c r="F204" s="187">
        <f>SUM(D204*E204)</f>
        <v>0</v>
      </c>
    </row>
    <row r="205" spans="1:6" s="188" customFormat="1" ht="15" customHeight="1">
      <c r="A205" s="185"/>
      <c r="B205" s="26"/>
      <c r="C205" s="186"/>
      <c r="D205" s="28"/>
      <c r="E205" s="32"/>
      <c r="F205" s="187"/>
    </row>
    <row r="206" spans="1:6" s="188" customFormat="1" ht="170.25" customHeight="1">
      <c r="A206" s="1692" t="s">
        <v>566</v>
      </c>
      <c r="B206" s="189" t="s">
        <v>230</v>
      </c>
      <c r="C206" s="186"/>
      <c r="D206" s="28"/>
      <c r="E206" s="32"/>
      <c r="F206" s="187"/>
    </row>
    <row r="207" spans="1:6" s="188" customFormat="1" ht="51">
      <c r="A207" s="1692"/>
      <c r="B207" s="190" t="s">
        <v>4733</v>
      </c>
      <c r="C207" s="186" t="s">
        <v>7</v>
      </c>
      <c r="D207" s="28">
        <v>120</v>
      </c>
      <c r="E207" s="32">
        <v>0</v>
      </c>
      <c r="F207" s="187">
        <f>SUM(D207*E207)</f>
        <v>0</v>
      </c>
    </row>
    <row r="208" spans="1:6" s="188" customFormat="1" ht="171" customHeight="1">
      <c r="A208" s="1692" t="s">
        <v>568</v>
      </c>
      <c r="B208" s="189" t="s">
        <v>447</v>
      </c>
      <c r="C208" s="186"/>
      <c r="D208" s="28"/>
      <c r="E208" s="32"/>
      <c r="F208" s="187"/>
    </row>
    <row r="209" spans="1:6" s="188" customFormat="1" ht="12.75">
      <c r="A209" s="1692"/>
      <c r="B209" s="190" t="s">
        <v>563</v>
      </c>
      <c r="C209" s="186" t="s">
        <v>7</v>
      </c>
      <c r="D209" s="28">
        <v>1</v>
      </c>
      <c r="E209" s="32">
        <v>0</v>
      </c>
      <c r="F209" s="187">
        <f>SUM(D209*E209)</f>
        <v>0</v>
      </c>
    </row>
    <row r="210" spans="1:6" s="188" customFormat="1" ht="15" customHeight="1">
      <c r="A210" s="185"/>
      <c r="B210" s="26"/>
      <c r="C210" s="186"/>
      <c r="D210" s="28"/>
      <c r="E210" s="32"/>
      <c r="F210" s="187"/>
    </row>
    <row r="211" spans="1:6" s="188" customFormat="1" ht="171" customHeight="1">
      <c r="A211" s="1692" t="s">
        <v>571</v>
      </c>
      <c r="B211" s="189" t="s">
        <v>430</v>
      </c>
      <c r="C211" s="186"/>
      <c r="D211" s="28"/>
      <c r="E211" s="32"/>
      <c r="F211" s="187"/>
    </row>
    <row r="212" spans="1:6" s="188" customFormat="1" ht="55.5" customHeight="1">
      <c r="A212" s="1692"/>
      <c r="B212" s="190" t="s">
        <v>565</v>
      </c>
      <c r="C212" s="186" t="s">
        <v>7</v>
      </c>
      <c r="D212" s="28">
        <v>7</v>
      </c>
      <c r="E212" s="32">
        <v>0</v>
      </c>
      <c r="F212" s="187">
        <f>SUM(D212*E212)</f>
        <v>0</v>
      </c>
    </row>
    <row r="213" spans="1:6" s="188" customFormat="1" ht="55.5" customHeight="1">
      <c r="A213" s="1692"/>
      <c r="B213" s="190" t="s">
        <v>4734</v>
      </c>
      <c r="C213" s="186" t="s">
        <v>7</v>
      </c>
      <c r="D213" s="28">
        <v>3</v>
      </c>
      <c r="E213" s="32">
        <v>0</v>
      </c>
      <c r="F213" s="187">
        <f>SUM(D213*E213)</f>
        <v>0</v>
      </c>
    </row>
    <row r="214" spans="1:6" s="188" customFormat="1" ht="15" customHeight="1">
      <c r="A214" s="185"/>
      <c r="B214" s="26"/>
      <c r="C214" s="186"/>
      <c r="D214" s="28"/>
      <c r="E214" s="32"/>
      <c r="F214" s="187"/>
    </row>
    <row r="215" spans="1:6" s="250" customFormat="1" ht="155.25" customHeight="1">
      <c r="A215" s="1692" t="s">
        <v>576</v>
      </c>
      <c r="B215" s="189" t="s">
        <v>443</v>
      </c>
      <c r="C215" s="186"/>
      <c r="D215" s="28"/>
      <c r="E215" s="32"/>
      <c r="F215" s="187"/>
    </row>
    <row r="216" spans="1:6" s="250" customFormat="1" ht="55.5" customHeight="1">
      <c r="A216" s="1692"/>
      <c r="B216" s="190" t="s">
        <v>567</v>
      </c>
      <c r="C216" s="186" t="s">
        <v>7</v>
      </c>
      <c r="D216" s="28">
        <v>10</v>
      </c>
      <c r="E216" s="32">
        <v>0</v>
      </c>
      <c r="F216" s="187">
        <f>SUM(D216*E216)</f>
        <v>0</v>
      </c>
    </row>
    <row r="217" spans="1:6" s="250" customFormat="1" ht="12.75">
      <c r="A217" s="1692"/>
      <c r="B217" s="26"/>
      <c r="C217" s="186"/>
      <c r="D217" s="28"/>
      <c r="E217" s="32"/>
      <c r="F217" s="215"/>
    </row>
    <row r="218" spans="1:6" s="188" customFormat="1" ht="155.25" customHeight="1">
      <c r="A218" s="1692" t="s">
        <v>575</v>
      </c>
      <c r="B218" s="189" t="s">
        <v>443</v>
      </c>
      <c r="C218" s="186"/>
      <c r="D218" s="28"/>
      <c r="E218" s="32"/>
      <c r="F218" s="187"/>
    </row>
    <row r="219" spans="1:6" s="188" customFormat="1" ht="55.5" customHeight="1">
      <c r="A219" s="1692"/>
      <c r="B219" s="190" t="s">
        <v>985</v>
      </c>
      <c r="C219" s="186" t="s">
        <v>7</v>
      </c>
      <c r="D219" s="28">
        <v>30</v>
      </c>
      <c r="E219" s="32">
        <v>0</v>
      </c>
      <c r="F219" s="187">
        <f>SUM(D219*E219)</f>
        <v>0</v>
      </c>
    </row>
    <row r="220" spans="1:6" s="188" customFormat="1" ht="12.75">
      <c r="A220" s="1692"/>
      <c r="B220" s="26"/>
      <c r="C220" s="186"/>
      <c r="D220" s="28"/>
      <c r="E220" s="32"/>
      <c r="F220" s="187"/>
    </row>
    <row r="221" spans="1:6" s="188" customFormat="1" ht="184.5" customHeight="1">
      <c r="A221" s="1692" t="s">
        <v>578</v>
      </c>
      <c r="B221" s="189" t="s">
        <v>569</v>
      </c>
      <c r="C221" s="186"/>
      <c r="D221" s="28"/>
      <c r="E221" s="32"/>
      <c r="F221" s="187"/>
    </row>
    <row r="222" spans="1:6" s="188" customFormat="1" ht="12.75">
      <c r="A222" s="1692"/>
      <c r="B222" s="190" t="s">
        <v>570</v>
      </c>
      <c r="C222" s="186" t="s">
        <v>7</v>
      </c>
      <c r="D222" s="28">
        <v>14</v>
      </c>
      <c r="E222" s="32">
        <v>0</v>
      </c>
      <c r="F222" s="187">
        <f>SUM(D222*E222)</f>
        <v>0</v>
      </c>
    </row>
    <row r="223" spans="1:6" s="317" customFormat="1" ht="15" customHeight="1">
      <c r="A223" s="220"/>
      <c r="B223" s="314"/>
      <c r="C223" s="315"/>
      <c r="D223" s="316"/>
      <c r="E223" s="125"/>
      <c r="F223" s="215"/>
    </row>
    <row r="224" spans="1:6" s="188" customFormat="1" ht="184.5" customHeight="1">
      <c r="A224" s="1692" t="s">
        <v>580</v>
      </c>
      <c r="B224" s="189" t="s">
        <v>459</v>
      </c>
      <c r="C224" s="186"/>
      <c r="D224" s="28"/>
      <c r="E224" s="32"/>
      <c r="F224" s="187"/>
    </row>
    <row r="225" spans="1:6" s="188" customFormat="1" ht="25.5">
      <c r="A225" s="1692"/>
      <c r="B225" s="190" t="s">
        <v>572</v>
      </c>
      <c r="C225" s="186" t="s">
        <v>7</v>
      </c>
      <c r="D225" s="28">
        <v>20</v>
      </c>
      <c r="E225" s="32">
        <v>0</v>
      </c>
      <c r="F225" s="187">
        <f>SUM(D225*E225)</f>
        <v>0</v>
      </c>
    </row>
    <row r="226" spans="1:6" s="317" customFormat="1" ht="15" customHeight="1">
      <c r="A226" s="220"/>
      <c r="B226" s="314"/>
      <c r="C226" s="315"/>
      <c r="D226" s="316"/>
      <c r="E226" s="125"/>
      <c r="F226" s="215"/>
    </row>
    <row r="227" spans="1:6" s="188" customFormat="1" ht="184.5" customHeight="1">
      <c r="A227" s="1692" t="s">
        <v>584</v>
      </c>
      <c r="B227" s="189" t="s">
        <v>573</v>
      </c>
      <c r="C227" s="186"/>
      <c r="D227" s="28"/>
      <c r="E227" s="32"/>
      <c r="F227" s="187"/>
    </row>
    <row r="228" spans="1:6" s="188" customFormat="1" ht="12.75">
      <c r="A228" s="1692"/>
      <c r="B228" s="190" t="s">
        <v>574</v>
      </c>
      <c r="C228" s="186" t="s">
        <v>7</v>
      </c>
      <c r="D228" s="28">
        <v>7</v>
      </c>
      <c r="E228" s="32">
        <v>0</v>
      </c>
      <c r="F228" s="187">
        <f>SUM(D228*E228)</f>
        <v>0</v>
      </c>
    </row>
    <row r="229" spans="1:6" s="317" customFormat="1" ht="15" customHeight="1">
      <c r="A229" s="220"/>
      <c r="B229" s="314"/>
      <c r="C229" s="315"/>
      <c r="D229" s="316"/>
      <c r="E229" s="125"/>
      <c r="F229" s="215"/>
    </row>
    <row r="230" spans="1:6" s="188" customFormat="1" ht="183.75" customHeight="1">
      <c r="A230" s="1692" t="s">
        <v>585</v>
      </c>
      <c r="B230" s="189" t="s">
        <v>449</v>
      </c>
      <c r="C230" s="186"/>
      <c r="D230" s="28"/>
      <c r="E230" s="32"/>
      <c r="F230" s="187"/>
    </row>
    <row r="231" spans="1:6" s="188" customFormat="1" ht="25.5">
      <c r="A231" s="1692"/>
      <c r="B231" s="190" t="s">
        <v>577</v>
      </c>
      <c r="C231" s="186" t="s">
        <v>7</v>
      </c>
      <c r="D231" s="28">
        <v>22</v>
      </c>
      <c r="E231" s="32">
        <v>0</v>
      </c>
      <c r="F231" s="187">
        <f>SUM(D231*E231)</f>
        <v>0</v>
      </c>
    </row>
    <row r="232" spans="1:6" s="188" customFormat="1" ht="12.75">
      <c r="A232" s="185"/>
      <c r="B232" s="26"/>
      <c r="C232" s="186"/>
      <c r="D232" s="28"/>
      <c r="E232" s="32"/>
      <c r="F232" s="187"/>
    </row>
    <row r="233" spans="1:6" s="188" customFormat="1" ht="182.25" customHeight="1">
      <c r="A233" s="1692" t="s">
        <v>587</v>
      </c>
      <c r="B233" s="189" t="s">
        <v>520</v>
      </c>
      <c r="C233" s="186"/>
      <c r="D233" s="28"/>
      <c r="E233" s="32"/>
      <c r="F233" s="187"/>
    </row>
    <row r="234" spans="1:6" s="188" customFormat="1" ht="25.5">
      <c r="A234" s="1692"/>
      <c r="B234" s="190" t="s">
        <v>579</v>
      </c>
      <c r="C234" s="186" t="s">
        <v>7</v>
      </c>
      <c r="D234" s="28">
        <v>45</v>
      </c>
      <c r="E234" s="32">
        <v>0</v>
      </c>
      <c r="F234" s="187">
        <f>SUM(D234*E234)</f>
        <v>0</v>
      </c>
    </row>
    <row r="235" spans="1:6" s="188" customFormat="1" ht="12.75">
      <c r="A235" s="185"/>
      <c r="B235" s="26"/>
      <c r="C235" s="186"/>
      <c r="D235" s="28"/>
      <c r="E235" s="32"/>
      <c r="F235" s="187"/>
    </row>
    <row r="236" spans="1:6" s="188" customFormat="1" ht="169.5" customHeight="1">
      <c r="A236" s="1692" t="s">
        <v>588</v>
      </c>
      <c r="B236" s="189" t="s">
        <v>581</v>
      </c>
      <c r="C236" s="186"/>
      <c r="D236" s="28"/>
      <c r="E236" s="32"/>
      <c r="F236" s="187"/>
    </row>
    <row r="237" spans="1:6" s="188" customFormat="1" ht="12.75">
      <c r="A237" s="1692"/>
      <c r="B237" s="190" t="s">
        <v>582</v>
      </c>
      <c r="C237" s="186" t="s">
        <v>7</v>
      </c>
      <c r="D237" s="28">
        <v>12</v>
      </c>
      <c r="E237" s="32">
        <v>0</v>
      </c>
      <c r="F237" s="187">
        <f>SUM(D237*E237)</f>
        <v>0</v>
      </c>
    </row>
    <row r="238" spans="1:6" s="188" customFormat="1" ht="12.75">
      <c r="A238" s="185"/>
      <c r="B238" s="26"/>
      <c r="C238" s="186"/>
      <c r="D238" s="28"/>
      <c r="E238" s="32"/>
      <c r="F238" s="187"/>
    </row>
    <row r="239" spans="1:6" s="188" customFormat="1" ht="168.75" customHeight="1">
      <c r="A239" s="1692" t="s">
        <v>589</v>
      </c>
      <c r="B239" s="189" t="s">
        <v>527</v>
      </c>
      <c r="C239" s="186"/>
      <c r="D239" s="28"/>
      <c r="E239" s="32"/>
      <c r="F239" s="187"/>
    </row>
    <row r="240" spans="1:6" s="188" customFormat="1" ht="25.5">
      <c r="A240" s="1692"/>
      <c r="B240" s="190" t="s">
        <v>583</v>
      </c>
      <c r="C240" s="186" t="s">
        <v>7</v>
      </c>
      <c r="D240" s="28">
        <v>6</v>
      </c>
      <c r="E240" s="32">
        <v>0</v>
      </c>
      <c r="F240" s="187">
        <f>SUM(D240*E240)</f>
        <v>0</v>
      </c>
    </row>
    <row r="241" spans="1:6" s="317" customFormat="1" ht="15" customHeight="1">
      <c r="A241" s="220"/>
      <c r="B241" s="314"/>
      <c r="C241" s="315"/>
      <c r="D241" s="316"/>
      <c r="E241" s="125"/>
      <c r="F241" s="215"/>
    </row>
    <row r="242" spans="1:6" s="188" customFormat="1" ht="168.75" customHeight="1">
      <c r="A242" s="1692" t="s">
        <v>590</v>
      </c>
      <c r="B242" s="189" t="s">
        <v>523</v>
      </c>
      <c r="C242" s="186"/>
      <c r="D242" s="28"/>
      <c r="E242" s="32"/>
      <c r="F242" s="187"/>
    </row>
    <row r="243" spans="1:6" s="188" customFormat="1" ht="30.75" customHeight="1">
      <c r="A243" s="1692"/>
      <c r="B243" s="190" t="s">
        <v>586</v>
      </c>
      <c r="C243" s="186" t="s">
        <v>7</v>
      </c>
      <c r="D243" s="28">
        <v>26</v>
      </c>
      <c r="E243" s="32">
        <v>0</v>
      </c>
      <c r="F243" s="187">
        <f>SUM(D243*E243)</f>
        <v>0</v>
      </c>
    </row>
    <row r="244" spans="1:6" s="317" customFormat="1" ht="15" customHeight="1">
      <c r="A244" s="220"/>
      <c r="B244" s="314"/>
      <c r="C244" s="315"/>
      <c r="D244" s="316"/>
      <c r="E244" s="125"/>
      <c r="F244" s="215"/>
    </row>
    <row r="245" spans="1:6" s="188" customFormat="1" ht="170.25" customHeight="1">
      <c r="A245" s="1692" t="s">
        <v>591</v>
      </c>
      <c r="B245" s="189" t="s">
        <v>465</v>
      </c>
      <c r="C245" s="186"/>
      <c r="D245" s="28"/>
      <c r="E245" s="32"/>
      <c r="F245" s="187"/>
    </row>
    <row r="246" spans="1:6" s="188" customFormat="1" ht="25.5">
      <c r="A246" s="1692"/>
      <c r="B246" s="190" t="s">
        <v>3506</v>
      </c>
      <c r="C246" s="186" t="s">
        <v>7</v>
      </c>
      <c r="D246" s="28">
        <v>100</v>
      </c>
      <c r="E246" s="32">
        <v>0</v>
      </c>
      <c r="F246" s="187">
        <f>SUM(D246*E246)</f>
        <v>0</v>
      </c>
    </row>
    <row r="247" spans="1:6" s="188" customFormat="1" ht="12.75">
      <c r="A247" s="185"/>
      <c r="B247" s="26"/>
      <c r="C247" s="186"/>
      <c r="D247" s="28"/>
      <c r="E247" s="32"/>
      <c r="F247" s="187"/>
    </row>
    <row r="248" spans="1:6" s="188" customFormat="1" ht="170.25" customHeight="1">
      <c r="A248" s="1692" t="s">
        <v>592</v>
      </c>
      <c r="B248" s="189" t="s">
        <v>468</v>
      </c>
      <c r="C248" s="186"/>
      <c r="D248" s="28"/>
      <c r="E248" s="32"/>
      <c r="F248" s="187"/>
    </row>
    <row r="249" spans="1:6" s="188" customFormat="1" ht="25.5">
      <c r="A249" s="1692"/>
      <c r="B249" s="190" t="s">
        <v>3507</v>
      </c>
      <c r="C249" s="186" t="s">
        <v>7</v>
      </c>
      <c r="D249" s="28">
        <v>520</v>
      </c>
      <c r="E249" s="32">
        <v>0</v>
      </c>
      <c r="F249" s="187">
        <f>SUM(D249*E249)</f>
        <v>0</v>
      </c>
    </row>
    <row r="250" spans="1:6" s="188" customFormat="1" ht="12.75">
      <c r="A250" s="185"/>
      <c r="B250" s="26"/>
      <c r="C250" s="186"/>
      <c r="D250" s="28"/>
      <c r="E250" s="32"/>
      <c r="F250" s="187"/>
    </row>
    <row r="251" spans="1:6" s="188" customFormat="1" ht="96.75" customHeight="1">
      <c r="A251" s="1692" t="s">
        <v>594</v>
      </c>
      <c r="B251" s="189" t="s">
        <v>479</v>
      </c>
      <c r="C251" s="186"/>
      <c r="D251" s="28"/>
      <c r="E251" s="32" t="s">
        <v>79</v>
      </c>
      <c r="F251" s="187"/>
    </row>
    <row r="252" spans="1:6" s="188" customFormat="1" ht="25.5">
      <c r="A252" s="1692"/>
      <c r="B252" s="190" t="s">
        <v>480</v>
      </c>
      <c r="C252" s="186" t="s">
        <v>6</v>
      </c>
      <c r="D252" s="28">
        <v>60</v>
      </c>
      <c r="E252" s="32">
        <v>0</v>
      </c>
      <c r="F252" s="187">
        <f>SUM(D252*E252)</f>
        <v>0</v>
      </c>
    </row>
    <row r="253" spans="1:6" s="188" customFormat="1" ht="12.75">
      <c r="A253" s="1692"/>
      <c r="B253" s="26"/>
      <c r="C253" s="186"/>
      <c r="D253" s="28"/>
      <c r="E253" s="32" t="s">
        <v>79</v>
      </c>
      <c r="F253" s="187"/>
    </row>
    <row r="254" spans="1:6" s="188" customFormat="1" ht="96.75" customHeight="1">
      <c r="A254" s="1692" t="s">
        <v>596</v>
      </c>
      <c r="B254" s="189" t="s">
        <v>476</v>
      </c>
      <c r="C254" s="186"/>
      <c r="D254" s="28"/>
      <c r="E254" s="32" t="s">
        <v>79</v>
      </c>
      <c r="F254" s="187"/>
    </row>
    <row r="255" spans="1:6" s="188" customFormat="1" ht="25.5">
      <c r="A255" s="1692"/>
      <c r="B255" s="190" t="s">
        <v>477</v>
      </c>
      <c r="C255" s="186" t="s">
        <v>6</v>
      </c>
      <c r="D255" s="28">
        <v>400</v>
      </c>
      <c r="E255" s="32">
        <v>0</v>
      </c>
      <c r="F255" s="187">
        <f>SUM(D255*E255)</f>
        <v>0</v>
      </c>
    </row>
    <row r="256" spans="1:6" s="188" customFormat="1" ht="12.75">
      <c r="A256" s="1692"/>
      <c r="B256" s="26"/>
      <c r="C256" s="186"/>
      <c r="D256" s="28"/>
      <c r="E256" s="32" t="s">
        <v>79</v>
      </c>
      <c r="F256" s="187"/>
    </row>
    <row r="257" spans="1:6" s="188" customFormat="1" ht="91.5" customHeight="1">
      <c r="A257" s="1692" t="s">
        <v>987</v>
      </c>
      <c r="B257" s="189" t="s">
        <v>482</v>
      </c>
      <c r="C257" s="186"/>
      <c r="D257" s="28"/>
      <c r="E257" s="32" t="s">
        <v>79</v>
      </c>
      <c r="F257" s="187"/>
    </row>
    <row r="258" spans="1:6" s="188" customFormat="1" ht="25.5">
      <c r="A258" s="1692"/>
      <c r="B258" s="190" t="s">
        <v>483</v>
      </c>
      <c r="C258" s="186" t="s">
        <v>8</v>
      </c>
      <c r="D258" s="28">
        <v>50</v>
      </c>
      <c r="E258" s="32">
        <v>0</v>
      </c>
      <c r="F258" s="187">
        <f>SUM(D258*E258)</f>
        <v>0</v>
      </c>
    </row>
    <row r="259" spans="1:6" s="188" customFormat="1" ht="12.75">
      <c r="A259" s="1692"/>
      <c r="B259" s="26"/>
      <c r="C259" s="186"/>
      <c r="D259" s="28"/>
      <c r="E259" s="32" t="s">
        <v>79</v>
      </c>
      <c r="F259" s="187"/>
    </row>
    <row r="260" spans="1:6" s="188" customFormat="1" ht="69" customHeight="1">
      <c r="A260" s="1692" t="s">
        <v>986</v>
      </c>
      <c r="B260" s="189" t="s">
        <v>991</v>
      </c>
      <c r="C260" s="186"/>
      <c r="D260" s="28"/>
      <c r="E260" s="32" t="s">
        <v>79</v>
      </c>
      <c r="F260" s="187"/>
    </row>
    <row r="261" spans="1:6" s="188" customFormat="1" ht="12.75">
      <c r="A261" s="1692"/>
      <c r="B261" s="190" t="s">
        <v>990</v>
      </c>
      <c r="C261" s="186" t="s">
        <v>6</v>
      </c>
      <c r="D261" s="28">
        <v>50</v>
      </c>
      <c r="E261" s="32">
        <v>0</v>
      </c>
      <c r="F261" s="187">
        <f t="shared" ref="F261" si="2">SUM(D261*E261)</f>
        <v>0</v>
      </c>
    </row>
    <row r="262" spans="1:6" s="188" customFormat="1" ht="12.75">
      <c r="A262" s="1692"/>
      <c r="B262" s="26"/>
      <c r="C262" s="186"/>
      <c r="D262" s="28"/>
      <c r="E262" s="32" t="s">
        <v>79</v>
      </c>
      <c r="F262" s="187"/>
    </row>
    <row r="263" spans="1:6" s="188" customFormat="1" ht="109.5" customHeight="1">
      <c r="A263" s="1692" t="s">
        <v>992</v>
      </c>
      <c r="B263" s="189" t="s">
        <v>493</v>
      </c>
      <c r="C263" s="186"/>
      <c r="D263" s="28"/>
      <c r="E263" s="32"/>
      <c r="F263" s="187"/>
    </row>
    <row r="264" spans="1:6" s="188" customFormat="1" ht="47.25" customHeight="1">
      <c r="A264" s="1692"/>
      <c r="B264" s="190" t="s">
        <v>593</v>
      </c>
      <c r="C264" s="186" t="s">
        <v>8</v>
      </c>
      <c r="D264" s="28">
        <v>1</v>
      </c>
      <c r="E264" s="32">
        <v>0</v>
      </c>
      <c r="F264" s="187">
        <f>SUM(D264*E264)</f>
        <v>0</v>
      </c>
    </row>
    <row r="265" spans="1:6" s="188" customFormat="1" ht="14.25" customHeight="1">
      <c r="A265" s="185"/>
      <c r="B265" s="190"/>
      <c r="C265" s="186"/>
      <c r="D265" s="28"/>
      <c r="E265" s="32"/>
      <c r="F265" s="187"/>
    </row>
    <row r="266" spans="1:6" s="188" customFormat="1" ht="109.5" customHeight="1">
      <c r="A266" s="1692" t="s">
        <v>993</v>
      </c>
      <c r="B266" s="189" t="s">
        <v>495</v>
      </c>
      <c r="C266" s="186"/>
      <c r="D266" s="28"/>
      <c r="E266" s="32"/>
      <c r="F266" s="187"/>
    </row>
    <row r="267" spans="1:6" s="188" customFormat="1" ht="47.25" customHeight="1">
      <c r="A267" s="1692"/>
      <c r="B267" s="190" t="s">
        <v>595</v>
      </c>
      <c r="C267" s="186" t="s">
        <v>8</v>
      </c>
      <c r="D267" s="28">
        <v>1</v>
      </c>
      <c r="E267" s="32">
        <v>0</v>
      </c>
      <c r="F267" s="187">
        <f>SUM(D267*E267)</f>
        <v>0</v>
      </c>
    </row>
    <row r="268" spans="1:6" s="188" customFormat="1" ht="15" customHeight="1">
      <c r="A268" s="185"/>
      <c r="B268" s="190"/>
      <c r="C268" s="186"/>
      <c r="D268" s="28"/>
      <c r="E268" s="32"/>
      <c r="F268" s="187"/>
    </row>
    <row r="269" spans="1:6" s="188" customFormat="1" ht="191.25">
      <c r="A269" s="1692" t="s">
        <v>994</v>
      </c>
      <c r="B269" s="189" t="s">
        <v>597</v>
      </c>
      <c r="C269" s="186"/>
      <c r="D269" s="28"/>
      <c r="E269" s="32"/>
      <c r="F269" s="187"/>
    </row>
    <row r="270" spans="1:6" s="188" customFormat="1" ht="41.25" customHeight="1">
      <c r="A270" s="1692"/>
      <c r="B270" s="190" t="s">
        <v>598</v>
      </c>
      <c r="C270" s="186" t="s">
        <v>7</v>
      </c>
      <c r="D270" s="28">
        <v>5</v>
      </c>
      <c r="E270" s="32">
        <v>0</v>
      </c>
      <c r="F270" s="187">
        <f>SUM(D270*E270)</f>
        <v>0</v>
      </c>
    </row>
    <row r="271" spans="1:6" s="188" customFormat="1" ht="15" customHeight="1">
      <c r="A271" s="185"/>
      <c r="B271" s="26"/>
      <c r="C271" s="186"/>
      <c r="D271" s="28"/>
      <c r="E271" s="32"/>
      <c r="F271" s="187"/>
    </row>
    <row r="272" spans="1:6" s="188" customFormat="1" ht="222.75" customHeight="1">
      <c r="A272" s="1692" t="s">
        <v>3508</v>
      </c>
      <c r="B272" s="177" t="s">
        <v>3482</v>
      </c>
      <c r="C272" s="186"/>
      <c r="D272" s="28"/>
      <c r="E272" s="32"/>
      <c r="F272" s="187"/>
    </row>
    <row r="273" spans="1:6" s="188" customFormat="1" ht="38.25">
      <c r="A273" s="1692"/>
      <c r="B273" s="318" t="s">
        <v>3510</v>
      </c>
      <c r="C273" s="186" t="s">
        <v>7</v>
      </c>
      <c r="D273" s="28">
        <v>260</v>
      </c>
      <c r="E273" s="32">
        <v>0</v>
      </c>
      <c r="F273" s="187">
        <f>SUM(D273*E273)</f>
        <v>0</v>
      </c>
    </row>
    <row r="274" spans="1:6" s="188" customFormat="1" ht="13.5" customHeight="1">
      <c r="A274" s="202"/>
      <c r="B274" s="249"/>
      <c r="C274" s="186"/>
      <c r="D274" s="28"/>
      <c r="E274" s="32"/>
      <c r="F274" s="187"/>
    </row>
    <row r="275" spans="1:6" s="188" customFormat="1" ht="56.25" customHeight="1">
      <c r="A275" s="1692" t="s">
        <v>3509</v>
      </c>
      <c r="B275" s="177" t="s">
        <v>3483</v>
      </c>
      <c r="C275" s="186"/>
      <c r="D275" s="28"/>
      <c r="E275" s="32"/>
      <c r="F275" s="187"/>
    </row>
    <row r="276" spans="1:6" s="188" customFormat="1" ht="38.25">
      <c r="A276" s="1692"/>
      <c r="B276" s="318" t="s">
        <v>3511</v>
      </c>
      <c r="C276" s="186" t="s">
        <v>36</v>
      </c>
      <c r="D276" s="28">
        <v>1</v>
      </c>
      <c r="E276" s="32">
        <v>0</v>
      </c>
      <c r="F276" s="187">
        <f>SUM(D276*E276)</f>
        <v>0</v>
      </c>
    </row>
    <row r="277" spans="1:6" s="188" customFormat="1" ht="13.5" customHeight="1">
      <c r="A277" s="202"/>
      <c r="B277" s="249"/>
      <c r="C277" s="186"/>
      <c r="D277" s="28"/>
      <c r="E277" s="32"/>
      <c r="F277" s="187"/>
    </row>
    <row r="278" spans="1:6" s="188" customFormat="1" ht="183" customHeight="1">
      <c r="A278" s="1692" t="s">
        <v>3542</v>
      </c>
      <c r="B278" s="189" t="s">
        <v>3541</v>
      </c>
      <c r="C278" s="186"/>
      <c r="D278" s="28"/>
      <c r="E278" s="32"/>
      <c r="F278" s="187"/>
    </row>
    <row r="279" spans="1:6" s="188" customFormat="1" ht="12.75">
      <c r="A279" s="1692"/>
      <c r="B279" s="190" t="s">
        <v>3540</v>
      </c>
      <c r="C279" s="186" t="s">
        <v>7</v>
      </c>
      <c r="D279" s="28">
        <v>4</v>
      </c>
      <c r="E279" s="32">
        <v>0</v>
      </c>
      <c r="F279" s="187">
        <f>SUM(D279*E279)</f>
        <v>0</v>
      </c>
    </row>
    <row r="280" spans="1:6" s="188" customFormat="1" ht="15" customHeight="1" thickBot="1">
      <c r="A280" s="185"/>
      <c r="B280" s="26"/>
      <c r="C280" s="186"/>
      <c r="D280" s="28"/>
      <c r="E280" s="32"/>
      <c r="F280" s="187"/>
    </row>
    <row r="281" spans="1:6" ht="16.5" thickTop="1" thickBot="1">
      <c r="A281" s="222" t="s">
        <v>16</v>
      </c>
      <c r="B281" s="223" t="str">
        <f>B13</f>
        <v>MAVČNA DELA</v>
      </c>
      <c r="C281" s="224"/>
      <c r="D281" s="225"/>
      <c r="E281" s="126" t="s">
        <v>79</v>
      </c>
      <c r="F281" s="225">
        <f>SUM(F20:F279)</f>
        <v>0</v>
      </c>
    </row>
    <row r="282" spans="1:6" s="11" customFormat="1" ht="15.75" thickTop="1">
      <c r="A282" s="319"/>
      <c r="B282" s="254"/>
      <c r="C282" s="320"/>
      <c r="D282" s="321"/>
      <c r="E282" s="288" t="s">
        <v>79</v>
      </c>
      <c r="F282" s="323"/>
    </row>
    <row r="283" spans="1:6" s="214" customFormat="1" ht="15">
      <c r="A283" s="202" t="s">
        <v>17</v>
      </c>
      <c r="B283" s="254" t="s">
        <v>599</v>
      </c>
      <c r="C283" s="186"/>
      <c r="D283" s="28"/>
      <c r="E283" s="32" t="s">
        <v>79</v>
      </c>
      <c r="F283" s="187"/>
    </row>
    <row r="284" spans="1:6" s="11" customFormat="1" ht="15">
      <c r="A284" s="319"/>
      <c r="B284" s="254"/>
      <c r="C284" s="320"/>
      <c r="D284" s="321"/>
      <c r="E284" s="288" t="s">
        <v>79</v>
      </c>
      <c r="F284" s="323"/>
    </row>
    <row r="285" spans="1:6" s="207" customFormat="1" ht="15">
      <c r="A285" s="202"/>
      <c r="B285" s="209" t="s">
        <v>387</v>
      </c>
      <c r="C285" s="204"/>
      <c r="D285" s="205"/>
      <c r="E285" s="123"/>
      <c r="F285" s="206"/>
    </row>
    <row r="286" spans="1:6" s="207" customFormat="1" ht="15">
      <c r="A286" s="202"/>
      <c r="B286" s="203"/>
      <c r="C286" s="204"/>
      <c r="D286" s="205"/>
      <c r="E286" s="123"/>
      <c r="F286" s="206"/>
    </row>
    <row r="287" spans="1:6" s="214" customFormat="1" ht="68.25" customHeight="1">
      <c r="A287" s="1692" t="s">
        <v>607</v>
      </c>
      <c r="B287" s="324" t="s">
        <v>610</v>
      </c>
      <c r="C287" s="186"/>
      <c r="D287" s="253"/>
      <c r="E287" s="32" t="s">
        <v>79</v>
      </c>
      <c r="F287" s="187"/>
    </row>
    <row r="288" spans="1:6" s="250" customFormat="1" ht="12.75">
      <c r="A288" s="1692"/>
      <c r="B288" s="324" t="s">
        <v>600</v>
      </c>
      <c r="C288" s="186"/>
      <c r="D288" s="253"/>
      <c r="E288" s="32" t="s">
        <v>79</v>
      </c>
      <c r="F288" s="187"/>
    </row>
    <row r="289" spans="1:6" s="250" customFormat="1" ht="51">
      <c r="A289" s="1692"/>
      <c r="B289" s="325" t="s">
        <v>611</v>
      </c>
      <c r="C289" s="186"/>
      <c r="D289" s="253"/>
      <c r="E289" s="32" t="s">
        <v>79</v>
      </c>
      <c r="F289" s="187"/>
    </row>
    <row r="290" spans="1:6" s="250" customFormat="1" ht="12.75">
      <c r="A290" s="1692"/>
      <c r="B290" s="325" t="s">
        <v>601</v>
      </c>
      <c r="C290" s="186"/>
      <c r="D290" s="253"/>
      <c r="E290" s="32" t="s">
        <v>79</v>
      </c>
      <c r="F290" s="187"/>
    </row>
    <row r="291" spans="1:6" s="250" customFormat="1" ht="38.25">
      <c r="A291" s="1692"/>
      <c r="B291" s="325" t="s">
        <v>602</v>
      </c>
      <c r="C291" s="186"/>
      <c r="D291" s="253"/>
      <c r="E291" s="32" t="s">
        <v>79</v>
      </c>
      <c r="F291" s="187"/>
    </row>
    <row r="292" spans="1:6" s="250" customFormat="1" ht="38.25">
      <c r="A292" s="185"/>
      <c r="B292" s="325" t="s">
        <v>603</v>
      </c>
      <c r="C292" s="186"/>
      <c r="D292" s="253"/>
      <c r="E292" s="32" t="s">
        <v>79</v>
      </c>
      <c r="F292" s="187"/>
    </row>
    <row r="293" spans="1:6" s="250" customFormat="1" ht="25.5">
      <c r="A293" s="185"/>
      <c r="B293" s="325" t="s">
        <v>604</v>
      </c>
      <c r="C293" s="186"/>
      <c r="D293" s="253"/>
      <c r="E293" s="32" t="s">
        <v>79</v>
      </c>
      <c r="F293" s="187"/>
    </row>
    <row r="294" spans="1:6" s="250" customFormat="1" ht="39.75" customHeight="1">
      <c r="A294" s="185"/>
      <c r="B294" s="325" t="s">
        <v>4662</v>
      </c>
      <c r="C294" s="186"/>
      <c r="D294" s="253"/>
      <c r="E294" s="32" t="s">
        <v>79</v>
      </c>
      <c r="F294" s="187"/>
    </row>
    <row r="295" spans="1:6" s="250" customFormat="1" ht="12.75">
      <c r="A295" s="185"/>
      <c r="B295" s="324" t="s">
        <v>605</v>
      </c>
      <c r="C295" s="186" t="s">
        <v>7</v>
      </c>
      <c r="D295" s="28">
        <v>3</v>
      </c>
      <c r="E295" s="32">
        <v>0</v>
      </c>
      <c r="F295" s="187">
        <f>SUM(D295*E295)</f>
        <v>0</v>
      </c>
    </row>
    <row r="296" spans="1:6" s="250" customFormat="1" ht="12.75">
      <c r="A296" s="185"/>
      <c r="B296" s="29"/>
      <c r="C296" s="186"/>
      <c r="D296" s="253"/>
      <c r="E296" s="32"/>
      <c r="F296" s="187"/>
    </row>
    <row r="297" spans="1:6" s="214" customFormat="1" ht="67.5" customHeight="1">
      <c r="A297" s="1692" t="s">
        <v>608</v>
      </c>
      <c r="B297" s="324" t="s">
        <v>4663</v>
      </c>
      <c r="C297" s="186"/>
      <c r="D297" s="253"/>
      <c r="E297" s="32" t="s">
        <v>79</v>
      </c>
      <c r="F297" s="187"/>
    </row>
    <row r="298" spans="1:6" s="250" customFormat="1" ht="12.75">
      <c r="A298" s="1692"/>
      <c r="B298" s="324" t="s">
        <v>600</v>
      </c>
      <c r="C298" s="186"/>
      <c r="D298" s="253"/>
      <c r="E298" s="32" t="s">
        <v>79</v>
      </c>
      <c r="F298" s="187"/>
    </row>
    <row r="299" spans="1:6" s="250" customFormat="1" ht="38.25">
      <c r="A299" s="1692"/>
      <c r="B299" s="325" t="s">
        <v>606</v>
      </c>
      <c r="C299" s="186"/>
      <c r="D299" s="253"/>
      <c r="E299" s="32" t="s">
        <v>79</v>
      </c>
      <c r="F299" s="187"/>
    </row>
    <row r="300" spans="1:6" s="250" customFormat="1" ht="38.25">
      <c r="A300" s="1692"/>
      <c r="B300" s="325" t="s">
        <v>602</v>
      </c>
      <c r="C300" s="186"/>
      <c r="D300" s="253"/>
      <c r="E300" s="32" t="s">
        <v>79</v>
      </c>
      <c r="F300" s="187"/>
    </row>
    <row r="301" spans="1:6" s="250" customFormat="1" ht="38.25">
      <c r="A301" s="185"/>
      <c r="B301" s="325" t="s">
        <v>603</v>
      </c>
      <c r="C301" s="186"/>
      <c r="D301" s="253"/>
      <c r="E301" s="32" t="s">
        <v>79</v>
      </c>
      <c r="F301" s="187"/>
    </row>
    <row r="302" spans="1:6" s="250" customFormat="1" ht="25.5">
      <c r="A302" s="185"/>
      <c r="B302" s="325" t="s">
        <v>604</v>
      </c>
      <c r="C302" s="186"/>
      <c r="D302" s="253"/>
      <c r="E302" s="32" t="s">
        <v>79</v>
      </c>
      <c r="F302" s="187"/>
    </row>
    <row r="303" spans="1:6" s="250" customFormat="1" ht="39.75" customHeight="1">
      <c r="A303" s="185"/>
      <c r="B303" s="325" t="s">
        <v>4664</v>
      </c>
      <c r="C303" s="186"/>
      <c r="D303" s="253"/>
      <c r="E303" s="32" t="s">
        <v>79</v>
      </c>
      <c r="F303" s="187"/>
    </row>
    <row r="304" spans="1:6" s="250" customFormat="1" ht="12.75">
      <c r="A304" s="185"/>
      <c r="B304" s="324" t="s">
        <v>605</v>
      </c>
      <c r="C304" s="186" t="s">
        <v>7</v>
      </c>
      <c r="D304" s="28">
        <v>3</v>
      </c>
      <c r="E304" s="32">
        <v>0</v>
      </c>
      <c r="F304" s="187">
        <f>SUM(D304*E304)</f>
        <v>0</v>
      </c>
    </row>
    <row r="305" spans="1:6" s="250" customFormat="1" ht="12.75">
      <c r="A305" s="185"/>
      <c r="B305" s="29"/>
      <c r="C305" s="186"/>
      <c r="D305" s="253"/>
      <c r="E305" s="32"/>
      <c r="F305" s="187"/>
    </row>
    <row r="306" spans="1:6" s="214" customFormat="1" ht="76.5">
      <c r="A306" s="1692" t="s">
        <v>609</v>
      </c>
      <c r="B306" s="324" t="s">
        <v>4756</v>
      </c>
      <c r="C306" s="186"/>
      <c r="D306" s="253"/>
      <c r="E306" s="32" t="s">
        <v>79</v>
      </c>
      <c r="F306" s="187"/>
    </row>
    <row r="307" spans="1:6" s="250" customFormat="1" ht="12.75">
      <c r="A307" s="1692"/>
      <c r="B307" s="324" t="s">
        <v>600</v>
      </c>
      <c r="C307" s="186"/>
      <c r="D307" s="253"/>
      <c r="E307" s="32" t="s">
        <v>79</v>
      </c>
      <c r="F307" s="187"/>
    </row>
    <row r="308" spans="1:6" s="250" customFormat="1" ht="51">
      <c r="A308" s="1692"/>
      <c r="B308" s="325" t="s">
        <v>4757</v>
      </c>
      <c r="C308" s="186"/>
      <c r="D308" s="253"/>
      <c r="E308" s="32" t="s">
        <v>79</v>
      </c>
      <c r="F308" s="187"/>
    </row>
    <row r="309" spans="1:6" s="250" customFormat="1" ht="12.75">
      <c r="A309" s="1692"/>
      <c r="B309" s="325" t="s">
        <v>601</v>
      </c>
      <c r="C309" s="186"/>
      <c r="D309" s="253"/>
      <c r="E309" s="32" t="s">
        <v>79</v>
      </c>
      <c r="F309" s="187"/>
    </row>
    <row r="310" spans="1:6" s="250" customFormat="1" ht="38.25">
      <c r="A310" s="1692"/>
      <c r="B310" s="325" t="s">
        <v>602</v>
      </c>
      <c r="C310" s="186"/>
      <c r="D310" s="253"/>
      <c r="E310" s="32" t="s">
        <v>79</v>
      </c>
      <c r="F310" s="187"/>
    </row>
    <row r="311" spans="1:6" s="250" customFormat="1" ht="38.25">
      <c r="A311" s="185"/>
      <c r="B311" s="325" t="s">
        <v>603</v>
      </c>
      <c r="C311" s="186"/>
      <c r="D311" s="253"/>
      <c r="E311" s="32" t="s">
        <v>79</v>
      </c>
      <c r="F311" s="187"/>
    </row>
    <row r="312" spans="1:6" s="250" customFormat="1" ht="25.5">
      <c r="A312" s="185"/>
      <c r="B312" s="325" t="s">
        <v>604</v>
      </c>
      <c r="C312" s="186"/>
      <c r="D312" s="253"/>
      <c r="E312" s="32" t="s">
        <v>79</v>
      </c>
      <c r="F312" s="187"/>
    </row>
    <row r="313" spans="1:6" s="250" customFormat="1" ht="39.75" customHeight="1">
      <c r="A313" s="185"/>
      <c r="B313" s="325" t="s">
        <v>4662</v>
      </c>
      <c r="C313" s="186"/>
      <c r="D313" s="253"/>
      <c r="E313" s="32" t="s">
        <v>79</v>
      </c>
      <c r="F313" s="187"/>
    </row>
    <row r="314" spans="1:6" s="250" customFormat="1" ht="38.25">
      <c r="A314" s="185"/>
      <c r="B314" s="325" t="s">
        <v>4758</v>
      </c>
      <c r="C314" s="186" t="s">
        <v>7</v>
      </c>
      <c r="D314" s="28">
        <v>3</v>
      </c>
      <c r="E314" s="32">
        <v>0</v>
      </c>
      <c r="F314" s="187">
        <f>SUM(D314*E314)</f>
        <v>0</v>
      </c>
    </row>
    <row r="315" spans="1:6" s="250" customFormat="1" ht="12.75">
      <c r="A315" s="185"/>
      <c r="B315" s="29"/>
      <c r="C315" s="186"/>
      <c r="D315" s="253"/>
      <c r="E315" s="32"/>
      <c r="F315" s="187"/>
    </row>
    <row r="316" spans="1:6" s="216" customFormat="1" ht="93.75" customHeight="1">
      <c r="A316" s="1692" t="s">
        <v>980</v>
      </c>
      <c r="B316" s="189" t="s">
        <v>981</v>
      </c>
      <c r="C316" s="186" t="s">
        <v>7</v>
      </c>
      <c r="D316" s="28">
        <v>2</v>
      </c>
      <c r="E316" s="32">
        <v>0</v>
      </c>
      <c r="F316" s="187">
        <f>SUM(D316*E316)</f>
        <v>0</v>
      </c>
    </row>
    <row r="317" spans="1:6" s="188" customFormat="1" ht="12.75">
      <c r="A317" s="1692"/>
      <c r="B317" s="29"/>
      <c r="C317" s="186"/>
      <c r="D317" s="28"/>
      <c r="E317" s="32" t="s">
        <v>79</v>
      </c>
      <c r="F317" s="187"/>
    </row>
    <row r="318" spans="1:6" s="214" customFormat="1" ht="42.75" customHeight="1">
      <c r="A318" s="1692" t="s">
        <v>4759</v>
      </c>
      <c r="B318" s="26" t="s">
        <v>612</v>
      </c>
      <c r="C318" s="186" t="s">
        <v>7</v>
      </c>
      <c r="D318" s="28">
        <v>50</v>
      </c>
      <c r="E318" s="32">
        <v>0</v>
      </c>
      <c r="F318" s="187">
        <f>SUM(D318*E318)</f>
        <v>0</v>
      </c>
    </row>
    <row r="319" spans="1:6" s="250" customFormat="1" ht="13.5" thickBot="1">
      <c r="A319" s="1692"/>
      <c r="B319" s="29"/>
      <c r="C319" s="186"/>
      <c r="D319" s="28"/>
      <c r="E319" s="32" t="s">
        <v>79</v>
      </c>
      <c r="F319" s="215"/>
    </row>
    <row r="320" spans="1:6" s="11" customFormat="1" ht="15" customHeight="1" thickTop="1" thickBot="1">
      <c r="A320" s="222" t="s">
        <v>17</v>
      </c>
      <c r="B320" s="223" t="str">
        <f>B283</f>
        <v>FASADERSKA DELA</v>
      </c>
      <c r="C320" s="224"/>
      <c r="D320" s="225"/>
      <c r="E320" s="126" t="s">
        <v>79</v>
      </c>
      <c r="F320" s="326">
        <f>SUM(F287:F319)</f>
        <v>0</v>
      </c>
    </row>
    <row r="321" spans="1:6" s="11" customFormat="1" ht="15.75" thickTop="1">
      <c r="A321" s="319"/>
      <c r="B321" s="254"/>
      <c r="C321" s="320"/>
      <c r="D321" s="321"/>
      <c r="E321" s="288" t="s">
        <v>79</v>
      </c>
      <c r="F321" s="323"/>
    </row>
    <row r="322" spans="1:6" s="216" customFormat="1" ht="15">
      <c r="A322" s="202" t="s">
        <v>10</v>
      </c>
      <c r="B322" s="254" t="s">
        <v>18</v>
      </c>
      <c r="C322" s="186"/>
      <c r="D322" s="28"/>
      <c r="E322" s="32" t="s">
        <v>79</v>
      </c>
      <c r="F322" s="187"/>
    </row>
    <row r="323" spans="1:6" s="207" customFormat="1" ht="15" customHeight="1">
      <c r="A323" s="202"/>
      <c r="B323" s="254"/>
      <c r="C323" s="204"/>
      <c r="D323" s="205"/>
      <c r="E323" s="123" t="s">
        <v>79</v>
      </c>
      <c r="F323" s="206"/>
    </row>
    <row r="324" spans="1:6" s="188" customFormat="1" ht="293.25">
      <c r="A324" s="202"/>
      <c r="B324" s="313" t="s">
        <v>613</v>
      </c>
      <c r="C324" s="186"/>
      <c r="D324" s="28"/>
      <c r="E324" s="32" t="s">
        <v>79</v>
      </c>
      <c r="F324" s="187"/>
    </row>
    <row r="325" spans="1:6" s="188" customFormat="1" ht="15">
      <c r="A325" s="202"/>
      <c r="B325" s="249"/>
      <c r="C325" s="186"/>
      <c r="D325" s="28"/>
      <c r="E325" s="32" t="s">
        <v>79</v>
      </c>
      <c r="F325" s="187"/>
    </row>
    <row r="326" spans="1:6" s="207" customFormat="1" ht="15">
      <c r="A326" s="202"/>
      <c r="B326" s="209" t="s">
        <v>333</v>
      </c>
      <c r="C326" s="204"/>
      <c r="D326" s="205"/>
      <c r="E326" s="123"/>
      <c r="F326" s="206"/>
    </row>
    <row r="327" spans="1:6" s="207" customFormat="1" ht="15">
      <c r="A327" s="202"/>
      <c r="B327" s="203"/>
      <c r="C327" s="204"/>
      <c r="D327" s="205"/>
      <c r="E327" s="123"/>
      <c r="F327" s="206"/>
    </row>
    <row r="328" spans="1:6" s="188" customFormat="1" ht="102">
      <c r="A328" s="1692" t="s">
        <v>47</v>
      </c>
      <c r="B328" s="189" t="s">
        <v>614</v>
      </c>
      <c r="C328" s="186"/>
      <c r="D328" s="28"/>
      <c r="E328" s="32" t="s">
        <v>79</v>
      </c>
      <c r="F328" s="187"/>
    </row>
    <row r="329" spans="1:6" s="188" customFormat="1" ht="42" customHeight="1">
      <c r="A329" s="1692"/>
      <c r="B329" s="190" t="s">
        <v>616</v>
      </c>
      <c r="C329" s="186" t="s">
        <v>7</v>
      </c>
      <c r="D329" s="28">
        <v>80</v>
      </c>
      <c r="E329" s="32">
        <v>0</v>
      </c>
      <c r="F329" s="187">
        <f>SUM(D329*E329)</f>
        <v>0</v>
      </c>
    </row>
    <row r="330" spans="1:6" s="188" customFormat="1" ht="12.75">
      <c r="A330" s="1692"/>
      <c r="B330" s="26"/>
      <c r="C330" s="186"/>
      <c r="D330" s="28"/>
      <c r="E330" s="32" t="s">
        <v>79</v>
      </c>
      <c r="F330" s="187"/>
    </row>
    <row r="331" spans="1:6" s="188" customFormat="1" ht="102">
      <c r="A331" s="1692" t="s">
        <v>48</v>
      </c>
      <c r="B331" s="189" t="s">
        <v>615</v>
      </c>
      <c r="C331" s="186"/>
      <c r="D331" s="28"/>
      <c r="E331" s="32" t="s">
        <v>79</v>
      </c>
      <c r="F331" s="187"/>
    </row>
    <row r="332" spans="1:6" s="188" customFormat="1" ht="42" customHeight="1">
      <c r="A332" s="1692"/>
      <c r="B332" s="190" t="s">
        <v>617</v>
      </c>
      <c r="C332" s="186" t="s">
        <v>7</v>
      </c>
      <c r="D332" s="28">
        <v>300</v>
      </c>
      <c r="E332" s="32">
        <v>0</v>
      </c>
      <c r="F332" s="187">
        <f>SUM(D332*E332)</f>
        <v>0</v>
      </c>
    </row>
    <row r="333" spans="1:6" s="188" customFormat="1" ht="12.75">
      <c r="A333" s="1692"/>
      <c r="B333" s="26"/>
      <c r="C333" s="186"/>
      <c r="D333" s="28"/>
      <c r="E333" s="32" t="s">
        <v>79</v>
      </c>
      <c r="F333" s="187"/>
    </row>
    <row r="334" spans="1:6" s="188" customFormat="1" ht="82.5" customHeight="1">
      <c r="A334" s="1692" t="s">
        <v>58</v>
      </c>
      <c r="B334" s="189" t="s">
        <v>618</v>
      </c>
      <c r="C334" s="186"/>
      <c r="D334" s="28"/>
      <c r="E334" s="32" t="s">
        <v>79</v>
      </c>
      <c r="F334" s="187"/>
    </row>
    <row r="335" spans="1:6" s="188" customFormat="1" ht="42" customHeight="1">
      <c r="A335" s="1692"/>
      <c r="B335" s="190" t="s">
        <v>619</v>
      </c>
      <c r="C335" s="186" t="s">
        <v>7</v>
      </c>
      <c r="D335" s="28">
        <v>280</v>
      </c>
      <c r="E335" s="32">
        <v>0</v>
      </c>
      <c r="F335" s="187">
        <f>SUM(D335*E335)</f>
        <v>0</v>
      </c>
    </row>
    <row r="336" spans="1:6" s="188" customFormat="1" ht="12.75">
      <c r="A336" s="1692"/>
      <c r="B336" s="26"/>
      <c r="C336" s="186"/>
      <c r="D336" s="28"/>
      <c r="E336" s="32" t="s">
        <v>79</v>
      </c>
      <c r="F336" s="187"/>
    </row>
    <row r="337" spans="1:6" s="250" customFormat="1" ht="120.75" customHeight="1">
      <c r="A337" s="1692" t="s">
        <v>59</v>
      </c>
      <c r="B337" s="26" t="s">
        <v>620</v>
      </c>
      <c r="C337" s="327"/>
      <c r="D337" s="28"/>
      <c r="E337" s="289" t="s">
        <v>79</v>
      </c>
      <c r="F337" s="31"/>
    </row>
    <row r="338" spans="1:6" s="250" customFormat="1" ht="76.5">
      <c r="A338" s="1692"/>
      <c r="B338" s="190" t="s">
        <v>621</v>
      </c>
      <c r="C338" s="327" t="s">
        <v>7</v>
      </c>
      <c r="D338" s="28">
        <v>670</v>
      </c>
      <c r="E338" s="32">
        <v>0</v>
      </c>
      <c r="F338" s="187">
        <f>SUM(D338*E338)</f>
        <v>0</v>
      </c>
    </row>
    <row r="339" spans="1:6" s="250" customFormat="1" ht="12.75">
      <c r="A339" s="1692"/>
      <c r="B339" s="26"/>
      <c r="C339" s="327"/>
      <c r="D339" s="28"/>
      <c r="E339" s="289" t="s">
        <v>79</v>
      </c>
      <c r="F339" s="31"/>
    </row>
    <row r="340" spans="1:6" s="250" customFormat="1" ht="120.75" customHeight="1">
      <c r="A340" s="1692" t="s">
        <v>60</v>
      </c>
      <c r="B340" s="26" t="s">
        <v>620</v>
      </c>
      <c r="C340" s="327"/>
      <c r="D340" s="28"/>
      <c r="E340" s="289" t="s">
        <v>79</v>
      </c>
      <c r="F340" s="31"/>
    </row>
    <row r="341" spans="1:6" s="250" customFormat="1" ht="51">
      <c r="A341" s="1692"/>
      <c r="B341" s="190" t="s">
        <v>622</v>
      </c>
      <c r="C341" s="327" t="s">
        <v>7</v>
      </c>
      <c r="D341" s="28">
        <v>20</v>
      </c>
      <c r="E341" s="32">
        <v>0</v>
      </c>
      <c r="F341" s="187">
        <f>SUM(D341*E341)</f>
        <v>0</v>
      </c>
    </row>
    <row r="342" spans="1:6" s="250" customFormat="1" ht="12.75">
      <c r="A342" s="1692"/>
      <c r="B342" s="26"/>
      <c r="C342" s="327"/>
      <c r="D342" s="28"/>
      <c r="E342" s="289" t="s">
        <v>79</v>
      </c>
      <c r="F342" s="31"/>
    </row>
    <row r="343" spans="1:6" s="207" customFormat="1" ht="15">
      <c r="A343" s="202"/>
      <c r="B343" s="209" t="s">
        <v>376</v>
      </c>
      <c r="C343" s="204"/>
      <c r="D343" s="205"/>
      <c r="E343" s="123"/>
      <c r="F343" s="206"/>
    </row>
    <row r="344" spans="1:6" s="207" customFormat="1" ht="15">
      <c r="A344" s="202"/>
      <c r="B344" s="203"/>
      <c r="C344" s="204"/>
      <c r="D344" s="205"/>
      <c r="E344" s="123"/>
      <c r="F344" s="206"/>
    </row>
    <row r="345" spans="1:6" s="250" customFormat="1" ht="120.75" customHeight="1">
      <c r="A345" s="1692" t="s">
        <v>84</v>
      </c>
      <c r="B345" s="26" t="s">
        <v>620</v>
      </c>
      <c r="C345" s="327"/>
      <c r="D345" s="28"/>
      <c r="E345" s="289" t="s">
        <v>79</v>
      </c>
      <c r="F345" s="31"/>
    </row>
    <row r="346" spans="1:6" s="250" customFormat="1" ht="72" customHeight="1">
      <c r="A346" s="1692"/>
      <c r="B346" s="190" t="s">
        <v>623</v>
      </c>
      <c r="C346" s="327" t="s">
        <v>7</v>
      </c>
      <c r="D346" s="28">
        <v>900</v>
      </c>
      <c r="E346" s="32">
        <v>0</v>
      </c>
      <c r="F346" s="187">
        <f>SUM(D346*E346)</f>
        <v>0</v>
      </c>
    </row>
    <row r="347" spans="1:6" s="250" customFormat="1" ht="12.75">
      <c r="A347" s="1692"/>
      <c r="B347" s="26"/>
      <c r="C347" s="327"/>
      <c r="D347" s="28"/>
      <c r="E347" s="289" t="s">
        <v>79</v>
      </c>
      <c r="F347" s="31"/>
    </row>
    <row r="348" spans="1:6" s="188" customFormat="1" ht="82.5" customHeight="1">
      <c r="A348" s="1692" t="s">
        <v>85</v>
      </c>
      <c r="B348" s="189" t="s">
        <v>618</v>
      </c>
      <c r="C348" s="186"/>
      <c r="D348" s="28"/>
      <c r="E348" s="32" t="s">
        <v>79</v>
      </c>
      <c r="F348" s="187"/>
    </row>
    <row r="349" spans="1:6" s="188" customFormat="1" ht="25.5">
      <c r="A349" s="1692"/>
      <c r="B349" s="190" t="s">
        <v>624</v>
      </c>
      <c r="C349" s="186" t="s">
        <v>7</v>
      </c>
      <c r="D349" s="28">
        <v>30</v>
      </c>
      <c r="E349" s="32">
        <v>0</v>
      </c>
      <c r="F349" s="187">
        <f>SUM(D349*E349)</f>
        <v>0</v>
      </c>
    </row>
    <row r="350" spans="1:6" s="188" customFormat="1" ht="12.75">
      <c r="A350" s="1692"/>
      <c r="B350" s="26"/>
      <c r="C350" s="186"/>
      <c r="D350" s="28"/>
      <c r="E350" s="32" t="s">
        <v>79</v>
      </c>
      <c r="F350" s="187"/>
    </row>
    <row r="351" spans="1:6" s="207" customFormat="1" ht="15">
      <c r="A351" s="202"/>
      <c r="B351" s="209" t="s">
        <v>387</v>
      </c>
      <c r="C351" s="204"/>
      <c r="D351" s="205"/>
      <c r="E351" s="123"/>
      <c r="F351" s="206"/>
    </row>
    <row r="352" spans="1:6" s="207" customFormat="1" ht="15">
      <c r="A352" s="202"/>
      <c r="B352" s="203"/>
      <c r="C352" s="204"/>
      <c r="D352" s="205"/>
      <c r="E352" s="123"/>
      <c r="F352" s="206"/>
    </row>
    <row r="353" spans="1:6" s="250" customFormat="1" ht="120.75" customHeight="1">
      <c r="A353" s="1692" t="s">
        <v>86</v>
      </c>
      <c r="B353" s="26" t="s">
        <v>620</v>
      </c>
      <c r="C353" s="327"/>
      <c r="D353" s="28"/>
      <c r="E353" s="289" t="s">
        <v>79</v>
      </c>
      <c r="F353" s="31"/>
    </row>
    <row r="354" spans="1:6" s="250" customFormat="1" ht="54" customHeight="1">
      <c r="A354" s="1692"/>
      <c r="B354" s="190" t="s">
        <v>625</v>
      </c>
      <c r="C354" s="327" t="s">
        <v>7</v>
      </c>
      <c r="D354" s="28">
        <v>1800</v>
      </c>
      <c r="E354" s="32">
        <v>0</v>
      </c>
      <c r="F354" s="187">
        <f>SUM(D354*E354)</f>
        <v>0</v>
      </c>
    </row>
    <row r="355" spans="1:6" s="250" customFormat="1" ht="12.75">
      <c r="A355" s="1692"/>
      <c r="B355" s="26"/>
      <c r="C355" s="327"/>
      <c r="D355" s="28"/>
      <c r="E355" s="289" t="s">
        <v>79</v>
      </c>
      <c r="F355" s="31"/>
    </row>
    <row r="356" spans="1:6" s="188" customFormat="1" ht="82.5" customHeight="1">
      <c r="A356" s="1692" t="s">
        <v>87</v>
      </c>
      <c r="B356" s="189" t="s">
        <v>618</v>
      </c>
      <c r="C356" s="186"/>
      <c r="D356" s="28"/>
      <c r="E356" s="32" t="s">
        <v>79</v>
      </c>
      <c r="F356" s="187"/>
    </row>
    <row r="357" spans="1:6" s="188" customFormat="1" ht="38.25">
      <c r="A357" s="1692"/>
      <c r="B357" s="190" t="s">
        <v>626</v>
      </c>
      <c r="C357" s="186" t="s">
        <v>7</v>
      </c>
      <c r="D357" s="28">
        <v>30</v>
      </c>
      <c r="E357" s="32">
        <v>0</v>
      </c>
      <c r="F357" s="187">
        <f>SUM(D357*E357)</f>
        <v>0</v>
      </c>
    </row>
    <row r="358" spans="1:6" s="188" customFormat="1" ht="13.5" thickBot="1">
      <c r="A358" s="1692"/>
      <c r="B358" s="26"/>
      <c r="C358" s="186"/>
      <c r="D358" s="28"/>
      <c r="E358" s="32" t="s">
        <v>79</v>
      </c>
      <c r="F358" s="187"/>
    </row>
    <row r="359" spans="1:6" ht="16.5" thickTop="1" thickBot="1">
      <c r="A359" s="222" t="s">
        <v>10</v>
      </c>
      <c r="B359" s="223" t="str">
        <f>B322</f>
        <v>SLIKOPLESKARSKA DELA</v>
      </c>
      <c r="C359" s="224"/>
      <c r="D359" s="225"/>
      <c r="E359" s="126" t="s">
        <v>79</v>
      </c>
      <c r="F359" s="225">
        <f>SUM(F325:F357)</f>
        <v>0</v>
      </c>
    </row>
    <row r="360" spans="1:6" s="333" customFormat="1" ht="13.5" thickTop="1">
      <c r="A360" s="328"/>
      <c r="B360" s="329"/>
      <c r="C360" s="330"/>
      <c r="D360" s="331"/>
      <c r="E360" s="290"/>
      <c r="F360" s="332"/>
    </row>
    <row r="361" spans="1:6" s="216" customFormat="1" ht="15">
      <c r="A361" s="202" t="s">
        <v>11</v>
      </c>
      <c r="B361" s="254" t="s">
        <v>56</v>
      </c>
      <c r="C361" s="186"/>
      <c r="D361" s="28"/>
      <c r="E361" s="32" t="s">
        <v>79</v>
      </c>
      <c r="F361" s="187"/>
    </row>
    <row r="362" spans="1:6" ht="15" customHeight="1">
      <c r="A362" s="319"/>
      <c r="B362" s="254"/>
      <c r="C362" s="320"/>
      <c r="D362" s="321"/>
      <c r="E362" s="288" t="s">
        <v>79</v>
      </c>
      <c r="F362" s="322"/>
    </row>
    <row r="363" spans="1:6" s="188" customFormat="1" ht="158.25" customHeight="1">
      <c r="A363" s="202"/>
      <c r="B363" s="313" t="s">
        <v>627</v>
      </c>
      <c r="C363" s="186"/>
      <c r="D363" s="28"/>
      <c r="E363" s="32" t="s">
        <v>79</v>
      </c>
      <c r="F363" s="187"/>
    </row>
    <row r="364" spans="1:6" s="339" customFormat="1" ht="15" customHeight="1">
      <c r="A364" s="334"/>
      <c r="B364" s="335"/>
      <c r="C364" s="336"/>
      <c r="D364" s="337"/>
      <c r="E364" s="291" t="s">
        <v>79</v>
      </c>
      <c r="F364" s="338"/>
    </row>
    <row r="365" spans="1:6" s="207" customFormat="1" ht="15">
      <c r="A365" s="202"/>
      <c r="B365" s="209" t="s">
        <v>333</v>
      </c>
      <c r="C365" s="204"/>
      <c r="D365" s="205"/>
      <c r="E365" s="123"/>
      <c r="F365" s="206"/>
    </row>
    <row r="366" spans="1:6" s="207" customFormat="1" ht="15">
      <c r="A366" s="202"/>
      <c r="B366" s="203"/>
      <c r="C366" s="204"/>
      <c r="D366" s="205"/>
      <c r="E366" s="123"/>
      <c r="F366" s="206"/>
    </row>
    <row r="367" spans="1:6" s="188" customFormat="1" ht="78" customHeight="1">
      <c r="A367" s="1692" t="s">
        <v>12</v>
      </c>
      <c r="B367" s="177" t="s">
        <v>629</v>
      </c>
      <c r="C367" s="186"/>
      <c r="D367" s="28"/>
      <c r="E367" s="32" t="s">
        <v>79</v>
      </c>
      <c r="F367" s="187"/>
    </row>
    <row r="368" spans="1:6" s="188" customFormat="1" ht="27.75" customHeight="1">
      <c r="A368" s="1692"/>
      <c r="B368" s="177" t="s">
        <v>630</v>
      </c>
      <c r="C368" s="186"/>
      <c r="D368" s="28"/>
      <c r="E368" s="32" t="s">
        <v>79</v>
      </c>
      <c r="F368" s="187"/>
    </row>
    <row r="369" spans="1:6" s="188" customFormat="1" ht="104.25" customHeight="1">
      <c r="A369" s="1692"/>
      <c r="B369" s="318" t="s">
        <v>3813</v>
      </c>
      <c r="C369" s="186"/>
      <c r="D369" s="28"/>
      <c r="E369" s="32" t="s">
        <v>79</v>
      </c>
      <c r="F369" s="187"/>
    </row>
    <row r="370" spans="1:6" s="188" customFormat="1" ht="89.25">
      <c r="A370" s="1692"/>
      <c r="B370" s="318" t="s">
        <v>631</v>
      </c>
      <c r="C370" s="186"/>
      <c r="D370" s="28"/>
      <c r="E370" s="32" t="s">
        <v>79</v>
      </c>
      <c r="F370" s="187"/>
    </row>
    <row r="371" spans="1:6" s="188" customFormat="1" ht="133.5" customHeight="1">
      <c r="A371" s="1692"/>
      <c r="B371" s="318" t="s">
        <v>3814</v>
      </c>
      <c r="C371" s="186"/>
      <c r="D371" s="28"/>
      <c r="E371" s="32" t="s">
        <v>79</v>
      </c>
      <c r="F371" s="187"/>
    </row>
    <row r="372" spans="1:6" s="188" customFormat="1" ht="104.25" customHeight="1">
      <c r="A372" s="1692"/>
      <c r="B372" s="318" t="s">
        <v>632</v>
      </c>
      <c r="C372" s="186"/>
      <c r="D372" s="28"/>
      <c r="E372" s="32" t="s">
        <v>79</v>
      </c>
      <c r="F372" s="187"/>
    </row>
    <row r="373" spans="1:6" s="188" customFormat="1" ht="63.75">
      <c r="A373" s="1692"/>
      <c r="B373" s="318" t="s">
        <v>633</v>
      </c>
      <c r="C373" s="186"/>
      <c r="D373" s="28"/>
      <c r="E373" s="32" t="s">
        <v>79</v>
      </c>
      <c r="F373" s="187"/>
    </row>
    <row r="374" spans="1:6" s="188" customFormat="1" ht="169.5" customHeight="1">
      <c r="A374" s="1692"/>
      <c r="B374" s="318" t="s">
        <v>634</v>
      </c>
      <c r="C374" s="186"/>
      <c r="D374" s="28"/>
      <c r="E374" s="32" t="s">
        <v>79</v>
      </c>
      <c r="F374" s="187"/>
    </row>
    <row r="375" spans="1:6" s="317" customFormat="1" ht="102">
      <c r="A375" s="1692"/>
      <c r="B375" s="318" t="s">
        <v>3815</v>
      </c>
      <c r="C375" s="211"/>
      <c r="D375" s="24"/>
      <c r="E375" s="124"/>
      <c r="F375" s="212"/>
    </row>
    <row r="376" spans="1:6" s="188" customFormat="1" ht="168.75" customHeight="1">
      <c r="A376" s="1692"/>
      <c r="B376" s="318" t="s">
        <v>635</v>
      </c>
      <c r="C376" s="186"/>
      <c r="D376" s="28"/>
      <c r="E376" s="32" t="s">
        <v>79</v>
      </c>
      <c r="F376" s="187"/>
    </row>
    <row r="377" spans="1:6" s="188" customFormat="1" ht="12.75">
      <c r="A377" s="1692"/>
      <c r="B377" s="189"/>
      <c r="C377" s="186"/>
      <c r="D377" s="28"/>
      <c r="E377" s="32" t="s">
        <v>79</v>
      </c>
      <c r="F377" s="187"/>
    </row>
    <row r="378" spans="1:6" s="188" customFormat="1" ht="16.5" customHeight="1">
      <c r="A378" s="1692"/>
      <c r="B378" s="190" t="s">
        <v>628</v>
      </c>
      <c r="C378" s="186" t="s">
        <v>7</v>
      </c>
      <c r="D378" s="28">
        <v>75</v>
      </c>
      <c r="E378" s="32">
        <v>0</v>
      </c>
      <c r="F378" s="187">
        <f>SUM(D378*E378)</f>
        <v>0</v>
      </c>
    </row>
    <row r="379" spans="1:6" s="188" customFormat="1" ht="12.75">
      <c r="A379" s="1692"/>
      <c r="B379" s="26"/>
      <c r="C379" s="186"/>
      <c r="D379" s="28"/>
      <c r="E379" s="32" t="s">
        <v>79</v>
      </c>
      <c r="F379" s="187"/>
    </row>
    <row r="380" spans="1:6" s="188" customFormat="1" ht="68.25" customHeight="1">
      <c r="A380" s="1692" t="s">
        <v>39</v>
      </c>
      <c r="B380" s="177" t="s">
        <v>636</v>
      </c>
      <c r="C380" s="186"/>
      <c r="D380" s="28"/>
      <c r="E380" s="32" t="s">
        <v>79</v>
      </c>
      <c r="F380" s="187"/>
    </row>
    <row r="381" spans="1:6" s="188" customFormat="1" ht="27.75" customHeight="1">
      <c r="A381" s="1692"/>
      <c r="B381" s="177" t="s">
        <v>637</v>
      </c>
      <c r="C381" s="186"/>
      <c r="D381" s="28"/>
      <c r="E381" s="32" t="s">
        <v>79</v>
      </c>
      <c r="F381" s="187"/>
    </row>
    <row r="382" spans="1:6" s="188" customFormat="1" ht="76.5">
      <c r="A382" s="1692"/>
      <c r="B382" s="318" t="s">
        <v>639</v>
      </c>
      <c r="C382" s="186"/>
      <c r="D382" s="28"/>
      <c r="E382" s="32" t="s">
        <v>79</v>
      </c>
      <c r="F382" s="187"/>
    </row>
    <row r="383" spans="1:6" s="188" customFormat="1" ht="104.25" customHeight="1">
      <c r="A383" s="1692"/>
      <c r="B383" s="318" t="s">
        <v>632</v>
      </c>
      <c r="C383" s="186"/>
      <c r="D383" s="28"/>
      <c r="E383" s="32" t="s">
        <v>79</v>
      </c>
      <c r="F383" s="187"/>
    </row>
    <row r="384" spans="1:6" s="188" customFormat="1" ht="63.75">
      <c r="A384" s="1692"/>
      <c r="B384" s="318" t="s">
        <v>633</v>
      </c>
      <c r="C384" s="186"/>
      <c r="D384" s="28"/>
      <c r="E384" s="32" t="s">
        <v>79</v>
      </c>
      <c r="F384" s="187"/>
    </row>
    <row r="385" spans="1:6" s="188" customFormat="1" ht="118.5" customHeight="1">
      <c r="A385" s="1692"/>
      <c r="B385" s="318" t="s">
        <v>638</v>
      </c>
      <c r="C385" s="186"/>
      <c r="D385" s="28"/>
      <c r="E385" s="32" t="s">
        <v>79</v>
      </c>
      <c r="F385" s="187"/>
    </row>
    <row r="386" spans="1:6" s="188" customFormat="1" ht="12.75">
      <c r="A386" s="1692"/>
      <c r="B386" s="189"/>
      <c r="C386" s="186"/>
      <c r="D386" s="28"/>
      <c r="E386" s="32" t="s">
        <v>79</v>
      </c>
      <c r="F386" s="187"/>
    </row>
    <row r="387" spans="1:6" s="188" customFormat="1" ht="28.5" customHeight="1">
      <c r="A387" s="1692"/>
      <c r="B387" s="190" t="s">
        <v>640</v>
      </c>
      <c r="C387" s="186" t="s">
        <v>6</v>
      </c>
      <c r="D387" s="28">
        <v>4</v>
      </c>
      <c r="E387" s="32">
        <v>0</v>
      </c>
      <c r="F387" s="187">
        <f>SUM(D387*E387)</f>
        <v>0</v>
      </c>
    </row>
    <row r="388" spans="1:6" s="188" customFormat="1" ht="12.75">
      <c r="A388" s="1692"/>
      <c r="B388" s="26"/>
      <c r="C388" s="186"/>
      <c r="D388" s="28"/>
      <c r="E388" s="32" t="s">
        <v>79</v>
      </c>
      <c r="F388" s="187"/>
    </row>
    <row r="389" spans="1:6" s="188" customFormat="1" ht="146.25" customHeight="1">
      <c r="A389" s="1692" t="s">
        <v>63</v>
      </c>
      <c r="B389" s="189" t="s">
        <v>3532</v>
      </c>
      <c r="C389" s="186"/>
      <c r="D389" s="28"/>
      <c r="E389" s="32"/>
      <c r="F389" s="187"/>
    </row>
    <row r="390" spans="1:6" s="188" customFormat="1" ht="38.25">
      <c r="A390" s="1692"/>
      <c r="B390" s="190" t="s">
        <v>642</v>
      </c>
      <c r="C390" s="186" t="s">
        <v>7</v>
      </c>
      <c r="D390" s="28">
        <v>121</v>
      </c>
      <c r="E390" s="32">
        <v>0</v>
      </c>
      <c r="F390" s="187">
        <f>SUM(D390*E390)</f>
        <v>0</v>
      </c>
    </row>
    <row r="391" spans="1:6" s="188" customFormat="1" ht="12.75">
      <c r="A391" s="1692"/>
      <c r="B391" s="26"/>
      <c r="C391" s="186"/>
      <c r="D391" s="28"/>
      <c r="E391" s="32"/>
      <c r="F391" s="187"/>
    </row>
    <row r="392" spans="1:6" s="188" customFormat="1" ht="146.25" customHeight="1">
      <c r="A392" s="1692" t="s">
        <v>64</v>
      </c>
      <c r="B392" s="189" t="s">
        <v>3533</v>
      </c>
      <c r="C392" s="186"/>
      <c r="D392" s="28"/>
      <c r="E392" s="32"/>
      <c r="F392" s="187"/>
    </row>
    <row r="393" spans="1:6" s="188" customFormat="1" ht="28.5" customHeight="1">
      <c r="A393" s="1692"/>
      <c r="B393" s="190" t="s">
        <v>641</v>
      </c>
      <c r="C393" s="186" t="s">
        <v>7</v>
      </c>
      <c r="D393" s="28">
        <v>25</v>
      </c>
      <c r="E393" s="32">
        <v>0</v>
      </c>
      <c r="F393" s="187">
        <f>SUM(D393*E393)</f>
        <v>0</v>
      </c>
    </row>
    <row r="394" spans="1:6" s="188" customFormat="1" ht="12.75">
      <c r="A394" s="1692"/>
      <c r="B394" s="26"/>
      <c r="C394" s="186"/>
      <c r="D394" s="28"/>
      <c r="E394" s="32"/>
      <c r="F394" s="187"/>
    </row>
    <row r="395" spans="1:6" s="188" customFormat="1" ht="157.5" customHeight="1">
      <c r="A395" s="1692" t="s">
        <v>88</v>
      </c>
      <c r="B395" s="177" t="s">
        <v>3534</v>
      </c>
      <c r="C395" s="186"/>
      <c r="D395" s="28"/>
      <c r="E395" s="32" t="s">
        <v>79</v>
      </c>
      <c r="F395" s="187"/>
    </row>
    <row r="396" spans="1:6" s="188" customFormat="1" ht="25.5">
      <c r="A396" s="1692"/>
      <c r="B396" s="190" t="s">
        <v>643</v>
      </c>
      <c r="C396" s="186" t="s">
        <v>7</v>
      </c>
      <c r="D396" s="28">
        <v>121</v>
      </c>
      <c r="E396" s="32">
        <v>0</v>
      </c>
      <c r="F396" s="187">
        <f>SUM(D396*E396)</f>
        <v>0</v>
      </c>
    </row>
    <row r="397" spans="1:6" s="188" customFormat="1" ht="12.75">
      <c r="A397" s="1692"/>
      <c r="B397" s="26"/>
      <c r="C397" s="186"/>
      <c r="D397" s="28"/>
      <c r="E397" s="32" t="s">
        <v>79</v>
      </c>
      <c r="F397" s="187"/>
    </row>
    <row r="398" spans="1:6" s="188" customFormat="1" ht="195" customHeight="1">
      <c r="A398" s="1692" t="s">
        <v>89</v>
      </c>
      <c r="B398" s="177" t="s">
        <v>3535</v>
      </c>
      <c r="C398" s="186"/>
      <c r="D398" s="28"/>
      <c r="E398" s="32" t="s">
        <v>79</v>
      </c>
      <c r="F398" s="187"/>
    </row>
    <row r="399" spans="1:6" s="188" customFormat="1" ht="25.5">
      <c r="A399" s="1692"/>
      <c r="B399" s="190" t="s">
        <v>644</v>
      </c>
      <c r="C399" s="186" t="s">
        <v>7</v>
      </c>
      <c r="D399" s="28">
        <v>25</v>
      </c>
      <c r="E399" s="32">
        <v>0</v>
      </c>
      <c r="F399" s="187">
        <f>SUM(D399*E399)</f>
        <v>0</v>
      </c>
    </row>
    <row r="400" spans="1:6" s="188" customFormat="1" ht="12.75">
      <c r="A400" s="1692"/>
      <c r="B400" s="26"/>
      <c r="C400" s="186"/>
      <c r="D400" s="28"/>
      <c r="E400" s="32" t="s">
        <v>79</v>
      </c>
      <c r="F400" s="187"/>
    </row>
    <row r="401" spans="1:6" s="188" customFormat="1" ht="181.5" customHeight="1">
      <c r="A401" s="1692" t="s">
        <v>126</v>
      </c>
      <c r="B401" s="177" t="s">
        <v>3536</v>
      </c>
      <c r="C401" s="186"/>
      <c r="D401" s="28"/>
      <c r="E401" s="32" t="s">
        <v>79</v>
      </c>
      <c r="F401" s="187"/>
    </row>
    <row r="402" spans="1:6" s="188" customFormat="1" ht="25.5">
      <c r="A402" s="1692"/>
      <c r="B402" s="190" t="s">
        <v>645</v>
      </c>
      <c r="C402" s="186" t="s">
        <v>7</v>
      </c>
      <c r="D402" s="28">
        <v>1.5</v>
      </c>
      <c r="E402" s="32">
        <v>0</v>
      </c>
      <c r="F402" s="187">
        <f>SUM(D402*E402)</f>
        <v>0</v>
      </c>
    </row>
    <row r="403" spans="1:6" s="188" customFormat="1" ht="12.75">
      <c r="A403" s="1692"/>
      <c r="B403" s="26"/>
      <c r="C403" s="186"/>
      <c r="D403" s="28"/>
      <c r="E403" s="32" t="s">
        <v>79</v>
      </c>
      <c r="F403" s="187"/>
    </row>
    <row r="404" spans="1:6" s="188" customFormat="1" ht="195" customHeight="1">
      <c r="A404" s="1692" t="s">
        <v>127</v>
      </c>
      <c r="B404" s="189" t="s">
        <v>3537</v>
      </c>
      <c r="C404" s="186"/>
      <c r="D404" s="28"/>
      <c r="E404" s="32" t="s">
        <v>79</v>
      </c>
      <c r="F404" s="187"/>
    </row>
    <row r="405" spans="1:6" s="188" customFormat="1" ht="29.25" customHeight="1">
      <c r="A405" s="1692"/>
      <c r="B405" s="190" t="s">
        <v>646</v>
      </c>
      <c r="C405" s="186" t="s">
        <v>7</v>
      </c>
      <c r="D405" s="28">
        <v>6</v>
      </c>
      <c r="E405" s="32">
        <v>0</v>
      </c>
      <c r="F405" s="187">
        <f>SUM(D405*E405)</f>
        <v>0</v>
      </c>
    </row>
    <row r="406" spans="1:6" s="188" customFormat="1" ht="12.75">
      <c r="A406" s="1692"/>
      <c r="B406" s="26"/>
      <c r="C406" s="186"/>
      <c r="D406" s="28"/>
      <c r="E406" s="32" t="s">
        <v>79</v>
      </c>
      <c r="F406" s="187"/>
    </row>
    <row r="407" spans="1:6" s="188" customFormat="1" ht="191.25">
      <c r="A407" s="1692" t="s">
        <v>128</v>
      </c>
      <c r="B407" s="189" t="s">
        <v>3518</v>
      </c>
      <c r="C407" s="186"/>
      <c r="D407" s="28"/>
      <c r="E407" s="32" t="s">
        <v>79</v>
      </c>
      <c r="F407" s="187"/>
    </row>
    <row r="408" spans="1:6" s="188" customFormat="1" ht="25.5">
      <c r="A408" s="1692"/>
      <c r="B408" s="190" t="s">
        <v>647</v>
      </c>
      <c r="C408" s="186" t="s">
        <v>7</v>
      </c>
      <c r="D408" s="28">
        <v>0.5</v>
      </c>
      <c r="E408" s="32">
        <v>0</v>
      </c>
      <c r="F408" s="187">
        <f>SUM(D408*E408)</f>
        <v>0</v>
      </c>
    </row>
    <row r="409" spans="1:6" s="188" customFormat="1" ht="12.75">
      <c r="A409" s="1692"/>
      <c r="B409" s="26"/>
      <c r="C409" s="186"/>
      <c r="D409" s="28"/>
      <c r="E409" s="32" t="s">
        <v>79</v>
      </c>
      <c r="F409" s="187"/>
    </row>
    <row r="410" spans="1:6" s="188" customFormat="1" ht="267.75">
      <c r="A410" s="1692" t="s">
        <v>129</v>
      </c>
      <c r="B410" s="189" t="s">
        <v>3512</v>
      </c>
      <c r="C410" s="186"/>
      <c r="D410" s="28"/>
      <c r="E410" s="32" t="s">
        <v>79</v>
      </c>
      <c r="F410" s="187"/>
    </row>
    <row r="411" spans="1:6" s="188" customFormat="1" ht="29.25" customHeight="1">
      <c r="A411" s="1692"/>
      <c r="B411" s="190" t="s">
        <v>648</v>
      </c>
      <c r="C411" s="186" t="s">
        <v>7</v>
      </c>
      <c r="D411" s="28">
        <v>255</v>
      </c>
      <c r="E411" s="32">
        <v>0</v>
      </c>
      <c r="F411" s="187">
        <f>SUM(D411*E411)</f>
        <v>0</v>
      </c>
    </row>
    <row r="412" spans="1:6" s="188" customFormat="1" ht="12.75">
      <c r="A412" s="1692"/>
      <c r="B412" s="26"/>
      <c r="C412" s="186"/>
      <c r="D412" s="28"/>
      <c r="E412" s="32" t="s">
        <v>79</v>
      </c>
      <c r="F412" s="187"/>
    </row>
    <row r="413" spans="1:6" s="188" customFormat="1" ht="273.75" customHeight="1">
      <c r="A413" s="1692" t="s">
        <v>130</v>
      </c>
      <c r="B413" s="177" t="s">
        <v>218</v>
      </c>
      <c r="C413" s="186"/>
      <c r="D413" s="28"/>
      <c r="E413" s="32" t="s">
        <v>79</v>
      </c>
      <c r="F413" s="187"/>
    </row>
    <row r="414" spans="1:6" s="188" customFormat="1" ht="25.5">
      <c r="A414" s="1692"/>
      <c r="B414" s="190" t="s">
        <v>649</v>
      </c>
      <c r="C414" s="186" t="s">
        <v>7</v>
      </c>
      <c r="D414" s="28">
        <v>255</v>
      </c>
      <c r="E414" s="32">
        <v>0</v>
      </c>
      <c r="F414" s="187">
        <f>SUM(D414*E414)</f>
        <v>0</v>
      </c>
    </row>
    <row r="415" spans="1:6" s="188" customFormat="1" ht="12.75">
      <c r="A415" s="1692"/>
      <c r="B415" s="26"/>
      <c r="C415" s="186"/>
      <c r="D415" s="28"/>
      <c r="E415" s="32" t="s">
        <v>79</v>
      </c>
      <c r="F415" s="187"/>
    </row>
    <row r="416" spans="1:6" s="188" customFormat="1" ht="78.75" customHeight="1">
      <c r="A416" s="1692" t="s">
        <v>131</v>
      </c>
      <c r="B416" s="189" t="s">
        <v>3517</v>
      </c>
      <c r="C416" s="186"/>
      <c r="D416" s="28"/>
      <c r="E416" s="32" t="s">
        <v>79</v>
      </c>
      <c r="F416" s="187"/>
    </row>
    <row r="417" spans="1:6" s="188" customFormat="1" ht="25.5">
      <c r="A417" s="1692"/>
      <c r="B417" s="190" t="s">
        <v>649</v>
      </c>
      <c r="C417" s="186" t="s">
        <v>7</v>
      </c>
      <c r="D417" s="28">
        <v>255</v>
      </c>
      <c r="E417" s="32">
        <v>0</v>
      </c>
      <c r="F417" s="187">
        <f>SUM(D417*E417)</f>
        <v>0</v>
      </c>
    </row>
    <row r="418" spans="1:6" s="188" customFormat="1" ht="12.75">
      <c r="A418" s="1692"/>
      <c r="B418" s="26"/>
      <c r="C418" s="186"/>
      <c r="D418" s="28"/>
      <c r="E418" s="32" t="s">
        <v>79</v>
      </c>
      <c r="F418" s="187"/>
    </row>
    <row r="419" spans="1:6" s="188" customFormat="1" ht="93.75" customHeight="1">
      <c r="A419" s="1692" t="s">
        <v>132</v>
      </c>
      <c r="B419" s="189" t="s">
        <v>651</v>
      </c>
      <c r="C419" s="186"/>
      <c r="D419" s="28"/>
      <c r="E419" s="32"/>
      <c r="F419" s="187"/>
    </row>
    <row r="420" spans="1:6" s="188" customFormat="1" ht="25.5">
      <c r="A420" s="1692"/>
      <c r="B420" s="190" t="s">
        <v>650</v>
      </c>
      <c r="C420" s="186" t="s">
        <v>6</v>
      </c>
      <c r="D420" s="28">
        <v>240</v>
      </c>
      <c r="E420" s="32">
        <v>0</v>
      </c>
      <c r="F420" s="187">
        <f>SUM(D420*E420)</f>
        <v>0</v>
      </c>
    </row>
    <row r="421" spans="1:6" s="188" customFormat="1" ht="12.75">
      <c r="A421" s="1692"/>
      <c r="B421" s="26"/>
      <c r="C421" s="186"/>
      <c r="D421" s="28"/>
      <c r="E421" s="32" t="s">
        <v>79</v>
      </c>
      <c r="F421" s="187"/>
    </row>
    <row r="422" spans="1:6" s="188" customFormat="1" ht="185.25" customHeight="1">
      <c r="A422" s="1692" t="s">
        <v>653</v>
      </c>
      <c r="B422" s="177" t="s">
        <v>662</v>
      </c>
      <c r="C422" s="186"/>
      <c r="D422" s="28"/>
      <c r="E422" s="32" t="s">
        <v>79</v>
      </c>
      <c r="F422" s="187"/>
    </row>
    <row r="423" spans="1:6" s="188" customFormat="1" ht="29.25" customHeight="1">
      <c r="A423" s="1692"/>
      <c r="B423" s="190" t="s">
        <v>652</v>
      </c>
      <c r="C423" s="186" t="s">
        <v>6</v>
      </c>
      <c r="D423" s="28">
        <v>90</v>
      </c>
      <c r="E423" s="32">
        <v>0</v>
      </c>
      <c r="F423" s="187">
        <f>SUM(D423*E423)</f>
        <v>0</v>
      </c>
    </row>
    <row r="424" spans="1:6" s="188" customFormat="1" ht="12.75">
      <c r="A424" s="1692"/>
      <c r="B424" s="26"/>
      <c r="C424" s="186"/>
      <c r="D424" s="28"/>
      <c r="E424" s="32" t="s">
        <v>79</v>
      </c>
      <c r="F424" s="187"/>
    </row>
    <row r="425" spans="1:6" s="188" customFormat="1" ht="80.25" customHeight="1">
      <c r="A425" s="1692" t="s">
        <v>654</v>
      </c>
      <c r="B425" s="189" t="s">
        <v>655</v>
      </c>
      <c r="C425" s="186"/>
      <c r="D425" s="28"/>
      <c r="E425" s="32" t="s">
        <v>79</v>
      </c>
      <c r="F425" s="187"/>
    </row>
    <row r="426" spans="1:6" s="188" customFormat="1" ht="30" customHeight="1">
      <c r="A426" s="1692"/>
      <c r="B426" s="190" t="s">
        <v>656</v>
      </c>
      <c r="C426" s="186" t="s">
        <v>6</v>
      </c>
      <c r="D426" s="28">
        <v>90</v>
      </c>
      <c r="E426" s="32">
        <v>0</v>
      </c>
      <c r="F426" s="187">
        <f>SUM(D426*E426)</f>
        <v>0</v>
      </c>
    </row>
    <row r="427" spans="1:6" s="188" customFormat="1" ht="12.75">
      <c r="A427" s="1692"/>
      <c r="B427" s="26"/>
      <c r="C427" s="186"/>
      <c r="D427" s="28"/>
      <c r="E427" s="32" t="s">
        <v>79</v>
      </c>
      <c r="F427" s="187"/>
    </row>
    <row r="428" spans="1:6" s="188" customFormat="1" ht="158.25" customHeight="1">
      <c r="A428" s="1692" t="s">
        <v>657</v>
      </c>
      <c r="B428" s="177" t="s">
        <v>661</v>
      </c>
      <c r="C428" s="186"/>
      <c r="D428" s="28"/>
      <c r="E428" s="32" t="s">
        <v>79</v>
      </c>
      <c r="F428" s="187"/>
    </row>
    <row r="429" spans="1:6" s="188" customFormat="1" ht="25.5">
      <c r="A429" s="1692"/>
      <c r="B429" s="190" t="s">
        <v>659</v>
      </c>
      <c r="C429" s="186" t="s">
        <v>6</v>
      </c>
      <c r="D429" s="28">
        <v>12</v>
      </c>
      <c r="E429" s="32">
        <v>0</v>
      </c>
      <c r="F429" s="187">
        <f>SUM(D429*E429)</f>
        <v>0</v>
      </c>
    </row>
    <row r="430" spans="1:6" s="188" customFormat="1" ht="12.75">
      <c r="A430" s="1692"/>
      <c r="B430" s="26"/>
      <c r="C430" s="186"/>
      <c r="D430" s="28"/>
      <c r="E430" s="32" t="s">
        <v>79</v>
      </c>
      <c r="F430" s="187"/>
    </row>
    <row r="431" spans="1:6" s="188" customFormat="1" ht="41.25" customHeight="1">
      <c r="A431" s="1692" t="s">
        <v>658</v>
      </c>
      <c r="B431" s="189" t="s">
        <v>660</v>
      </c>
      <c r="C431" s="186"/>
      <c r="D431" s="28"/>
      <c r="E431" s="32" t="s">
        <v>79</v>
      </c>
      <c r="F431" s="187"/>
    </row>
    <row r="432" spans="1:6" s="188" customFormat="1" ht="25.5">
      <c r="A432" s="1692"/>
      <c r="B432" s="190" t="s">
        <v>659</v>
      </c>
      <c r="C432" s="186" t="s">
        <v>6</v>
      </c>
      <c r="D432" s="28">
        <v>12</v>
      </c>
      <c r="E432" s="32">
        <v>0</v>
      </c>
      <c r="F432" s="187">
        <f>SUM(D432*E432)</f>
        <v>0</v>
      </c>
    </row>
    <row r="433" spans="1:6" s="188" customFormat="1" ht="12.75">
      <c r="A433" s="1692"/>
      <c r="B433" s="26"/>
      <c r="C433" s="186"/>
      <c r="D433" s="28"/>
      <c r="E433" s="32" t="s">
        <v>79</v>
      </c>
      <c r="F433" s="187"/>
    </row>
    <row r="434" spans="1:6" s="188" customFormat="1" ht="149.25" customHeight="1">
      <c r="A434" s="1692" t="s">
        <v>663</v>
      </c>
      <c r="B434" s="177" t="s">
        <v>665</v>
      </c>
      <c r="C434" s="186"/>
      <c r="D434" s="28"/>
      <c r="E434" s="32" t="s">
        <v>79</v>
      </c>
      <c r="F434" s="187"/>
    </row>
    <row r="435" spans="1:6" s="188" customFormat="1" ht="25.5">
      <c r="A435" s="1692"/>
      <c r="B435" s="190" t="s">
        <v>666</v>
      </c>
      <c r="C435" s="186" t="s">
        <v>6</v>
      </c>
      <c r="D435" s="28">
        <v>50</v>
      </c>
      <c r="E435" s="32">
        <v>0</v>
      </c>
      <c r="F435" s="187">
        <f>SUM(D435*E435)</f>
        <v>0</v>
      </c>
    </row>
    <row r="436" spans="1:6" s="188" customFormat="1" ht="12.75">
      <c r="A436" s="1692"/>
      <c r="B436" s="26"/>
      <c r="C436" s="186"/>
      <c r="D436" s="28"/>
      <c r="E436" s="32" t="s">
        <v>79</v>
      </c>
      <c r="F436" s="187"/>
    </row>
    <row r="437" spans="1:6" s="188" customFormat="1" ht="41.25" customHeight="1">
      <c r="A437" s="1692" t="s">
        <v>664</v>
      </c>
      <c r="B437" s="189" t="s">
        <v>701</v>
      </c>
      <c r="C437" s="186"/>
      <c r="D437" s="28"/>
      <c r="E437" s="32" t="s">
        <v>79</v>
      </c>
      <c r="F437" s="187"/>
    </row>
    <row r="438" spans="1:6" s="188" customFormat="1" ht="25.5">
      <c r="A438" s="1692"/>
      <c r="B438" s="190" t="s">
        <v>666</v>
      </c>
      <c r="C438" s="186" t="s">
        <v>6</v>
      </c>
      <c r="D438" s="28">
        <v>50</v>
      </c>
      <c r="E438" s="32">
        <v>0</v>
      </c>
      <c r="F438" s="187">
        <f>SUM(D438*E438)</f>
        <v>0</v>
      </c>
    </row>
    <row r="439" spans="1:6" s="188" customFormat="1" ht="12.75">
      <c r="A439" s="1692"/>
      <c r="B439" s="26"/>
      <c r="C439" s="186"/>
      <c r="D439" s="28"/>
      <c r="E439" s="32" t="s">
        <v>79</v>
      </c>
      <c r="F439" s="187"/>
    </row>
    <row r="440" spans="1:6" s="188" customFormat="1" ht="197.25" customHeight="1">
      <c r="A440" s="1692" t="s">
        <v>667</v>
      </c>
      <c r="B440" s="189" t="s">
        <v>3537</v>
      </c>
      <c r="C440" s="186"/>
      <c r="D440" s="28"/>
      <c r="E440" s="32" t="s">
        <v>79</v>
      </c>
      <c r="F440" s="187"/>
    </row>
    <row r="441" spans="1:6" s="188" customFormat="1" ht="41.25" customHeight="1">
      <c r="A441" s="1692"/>
      <c r="B441" s="190" t="s">
        <v>668</v>
      </c>
      <c r="C441" s="186" t="s">
        <v>7</v>
      </c>
      <c r="D441" s="28">
        <v>6</v>
      </c>
      <c r="E441" s="32">
        <v>0</v>
      </c>
      <c r="F441" s="187">
        <f>SUM(D441*E441)</f>
        <v>0</v>
      </c>
    </row>
    <row r="442" spans="1:6" s="188" customFormat="1" ht="12.75">
      <c r="A442" s="1692"/>
      <c r="B442" s="26"/>
      <c r="C442" s="186"/>
      <c r="D442" s="28"/>
      <c r="E442" s="32" t="s">
        <v>79</v>
      </c>
      <c r="F442" s="187"/>
    </row>
    <row r="443" spans="1:6" s="188" customFormat="1" ht="267.75">
      <c r="A443" s="1692" t="s">
        <v>669</v>
      </c>
      <c r="B443" s="189" t="s">
        <v>3512</v>
      </c>
      <c r="C443" s="186"/>
      <c r="D443" s="28"/>
      <c r="E443" s="32" t="s">
        <v>79</v>
      </c>
      <c r="F443" s="187"/>
    </row>
    <row r="444" spans="1:6" s="188" customFormat="1" ht="40.5" customHeight="1">
      <c r="A444" s="1692"/>
      <c r="B444" s="190" t="s">
        <v>740</v>
      </c>
      <c r="C444" s="186" t="s">
        <v>7</v>
      </c>
      <c r="D444" s="28">
        <v>1.5</v>
      </c>
      <c r="E444" s="32">
        <v>0</v>
      </c>
      <c r="F444" s="187">
        <f>SUM(D444*E444)</f>
        <v>0</v>
      </c>
    </row>
    <row r="445" spans="1:6" s="188" customFormat="1" ht="12.75">
      <c r="A445" s="1692"/>
      <c r="B445" s="26"/>
      <c r="C445" s="186"/>
      <c r="D445" s="28"/>
      <c r="E445" s="32" t="s">
        <v>79</v>
      </c>
      <c r="F445" s="187"/>
    </row>
    <row r="446" spans="1:6" s="188" customFormat="1" ht="273.75" customHeight="1">
      <c r="A446" s="1692" t="s">
        <v>670</v>
      </c>
      <c r="B446" s="177" t="s">
        <v>218</v>
      </c>
      <c r="C446" s="186"/>
      <c r="D446" s="28"/>
      <c r="E446" s="32" t="s">
        <v>79</v>
      </c>
      <c r="F446" s="187"/>
    </row>
    <row r="447" spans="1:6" s="188" customFormat="1" ht="39.75" customHeight="1">
      <c r="A447" s="1692"/>
      <c r="B447" s="190" t="s">
        <v>672</v>
      </c>
      <c r="C447" s="186" t="s">
        <v>7</v>
      </c>
      <c r="D447" s="28">
        <v>1.5</v>
      </c>
      <c r="E447" s="32">
        <v>0</v>
      </c>
      <c r="F447" s="187">
        <f>SUM(D447*E447)</f>
        <v>0</v>
      </c>
    </row>
    <row r="448" spans="1:6" s="188" customFormat="1" ht="12.75">
      <c r="A448" s="1692"/>
      <c r="B448" s="26"/>
      <c r="C448" s="186"/>
      <c r="D448" s="28"/>
      <c r="E448" s="32" t="s">
        <v>79</v>
      </c>
      <c r="F448" s="187"/>
    </row>
    <row r="449" spans="1:6" s="188" customFormat="1" ht="76.5">
      <c r="A449" s="1692" t="s">
        <v>671</v>
      </c>
      <c r="B449" s="189" t="s">
        <v>3515</v>
      </c>
      <c r="C449" s="186"/>
      <c r="D449" s="28"/>
      <c r="E449" s="32" t="s">
        <v>79</v>
      </c>
      <c r="F449" s="187"/>
    </row>
    <row r="450" spans="1:6" s="188" customFormat="1" ht="41.25" customHeight="1">
      <c r="A450" s="1692"/>
      <c r="B450" s="190" t="s">
        <v>672</v>
      </c>
      <c r="C450" s="186" t="s">
        <v>7</v>
      </c>
      <c r="D450" s="28">
        <v>1.5</v>
      </c>
      <c r="E450" s="32">
        <v>0</v>
      </c>
      <c r="F450" s="187">
        <f>SUM(D450*E450)</f>
        <v>0</v>
      </c>
    </row>
    <row r="451" spans="1:6" s="188" customFormat="1" ht="12.75">
      <c r="A451" s="1692"/>
      <c r="B451" s="26"/>
      <c r="C451" s="186"/>
      <c r="D451" s="28"/>
      <c r="E451" s="32" t="s">
        <v>79</v>
      </c>
      <c r="F451" s="187"/>
    </row>
    <row r="452" spans="1:6" s="188" customFormat="1" ht="93.75" customHeight="1">
      <c r="A452" s="1692" t="s">
        <v>673</v>
      </c>
      <c r="B452" s="189" t="s">
        <v>651</v>
      </c>
      <c r="C452" s="186"/>
      <c r="D452" s="28"/>
      <c r="E452" s="32" t="s">
        <v>79</v>
      </c>
      <c r="F452" s="187"/>
    </row>
    <row r="453" spans="1:6" s="188" customFormat="1" ht="43.5" customHeight="1">
      <c r="A453" s="1692"/>
      <c r="B453" s="190" t="s">
        <v>672</v>
      </c>
      <c r="C453" s="186" t="s">
        <v>6</v>
      </c>
      <c r="D453" s="28">
        <v>6</v>
      </c>
      <c r="E453" s="32">
        <v>0</v>
      </c>
      <c r="F453" s="187">
        <f>SUM(D453*E453)</f>
        <v>0</v>
      </c>
    </row>
    <row r="454" spans="1:6" s="188" customFormat="1" ht="12.75">
      <c r="A454" s="1692"/>
      <c r="B454" s="26"/>
      <c r="C454" s="186"/>
      <c r="D454" s="28"/>
      <c r="E454" s="32" t="s">
        <v>79</v>
      </c>
      <c r="F454" s="187"/>
    </row>
    <row r="455" spans="1:6" s="188" customFormat="1" ht="117.75" customHeight="1">
      <c r="A455" s="1692" t="s">
        <v>674</v>
      </c>
      <c r="B455" s="189" t="s">
        <v>3519</v>
      </c>
      <c r="C455" s="186"/>
      <c r="D455" s="28"/>
      <c r="E455" s="32" t="s">
        <v>79</v>
      </c>
      <c r="F455" s="187"/>
    </row>
    <row r="456" spans="1:6" s="188" customFormat="1" ht="41.25" customHeight="1">
      <c r="A456" s="1692"/>
      <c r="B456" s="190" t="s">
        <v>2344</v>
      </c>
      <c r="C456" s="186" t="s">
        <v>6</v>
      </c>
      <c r="D456" s="28">
        <v>4</v>
      </c>
      <c r="E456" s="32">
        <v>0</v>
      </c>
      <c r="F456" s="187">
        <f>SUM(D456*E456)</f>
        <v>0</v>
      </c>
    </row>
    <row r="457" spans="1:6" s="188" customFormat="1" ht="12.75">
      <c r="A457" s="1692"/>
      <c r="B457" s="26"/>
      <c r="C457" s="186"/>
      <c r="D457" s="28"/>
      <c r="E457" s="32" t="s">
        <v>79</v>
      </c>
      <c r="F457" s="187"/>
    </row>
    <row r="458" spans="1:6" s="207" customFormat="1" ht="15">
      <c r="A458" s="202"/>
      <c r="B458" s="209" t="s">
        <v>376</v>
      </c>
      <c r="C458" s="204"/>
      <c r="D458" s="205"/>
      <c r="E458" s="123"/>
      <c r="F458" s="206"/>
    </row>
    <row r="459" spans="1:6" s="207" customFormat="1" ht="15">
      <c r="A459" s="202"/>
      <c r="B459" s="203"/>
      <c r="C459" s="204"/>
      <c r="D459" s="205"/>
      <c r="E459" s="123"/>
      <c r="F459" s="206"/>
    </row>
    <row r="460" spans="1:6" s="188" customFormat="1" ht="144.75" customHeight="1">
      <c r="A460" s="1692" t="s">
        <v>677</v>
      </c>
      <c r="B460" s="189" t="s">
        <v>3538</v>
      </c>
      <c r="C460" s="186"/>
      <c r="D460" s="28"/>
      <c r="E460" s="32"/>
      <c r="F460" s="187"/>
    </row>
    <row r="461" spans="1:6" s="188" customFormat="1" ht="41.25" customHeight="1">
      <c r="A461" s="1692"/>
      <c r="B461" s="190" t="s">
        <v>675</v>
      </c>
      <c r="C461" s="186" t="s">
        <v>7</v>
      </c>
      <c r="D461" s="28">
        <v>60</v>
      </c>
      <c r="E461" s="32">
        <v>0</v>
      </c>
      <c r="F461" s="187">
        <f>SUM(D461*E461)</f>
        <v>0</v>
      </c>
    </row>
    <row r="462" spans="1:6" s="188" customFormat="1" ht="12.75">
      <c r="A462" s="1692"/>
      <c r="B462" s="26"/>
      <c r="C462" s="186"/>
      <c r="D462" s="28"/>
      <c r="E462" s="32"/>
      <c r="F462" s="187"/>
    </row>
    <row r="463" spans="1:6" s="188" customFormat="1" ht="165.75">
      <c r="A463" s="1692" t="s">
        <v>681</v>
      </c>
      <c r="B463" s="189" t="s">
        <v>3520</v>
      </c>
      <c r="C463" s="186"/>
      <c r="D463" s="28"/>
      <c r="E463" s="32"/>
      <c r="F463" s="187"/>
    </row>
    <row r="464" spans="1:6" s="188" customFormat="1" ht="25.5">
      <c r="A464" s="1692"/>
      <c r="B464" s="190" t="s">
        <v>676</v>
      </c>
      <c r="C464" s="186" t="s">
        <v>7</v>
      </c>
      <c r="D464" s="28">
        <v>80</v>
      </c>
      <c r="E464" s="32">
        <v>0</v>
      </c>
      <c r="F464" s="187">
        <f>SUM(D464*E464)</f>
        <v>0</v>
      </c>
    </row>
    <row r="465" spans="1:6" s="188" customFormat="1" ht="12.75">
      <c r="A465" s="1692"/>
      <c r="B465" s="26"/>
      <c r="C465" s="186"/>
      <c r="D465" s="28"/>
      <c r="E465" s="32"/>
      <c r="F465" s="187"/>
    </row>
    <row r="466" spans="1:6" s="188" customFormat="1" ht="204">
      <c r="A466" s="1692" t="s">
        <v>680</v>
      </c>
      <c r="B466" s="177" t="s">
        <v>3521</v>
      </c>
      <c r="C466" s="186"/>
      <c r="D466" s="28"/>
      <c r="E466" s="32" t="s">
        <v>79</v>
      </c>
      <c r="F466" s="187"/>
    </row>
    <row r="467" spans="1:6" s="188" customFormat="1" ht="38.25">
      <c r="A467" s="1692"/>
      <c r="B467" s="190" t="s">
        <v>678</v>
      </c>
      <c r="C467" s="186" t="s">
        <v>7</v>
      </c>
      <c r="D467" s="28">
        <v>60</v>
      </c>
      <c r="E467" s="32">
        <v>0</v>
      </c>
      <c r="F467" s="187">
        <f>SUM(D467*E467)</f>
        <v>0</v>
      </c>
    </row>
    <row r="468" spans="1:6" s="188" customFormat="1" ht="12.75">
      <c r="A468" s="1692"/>
      <c r="B468" s="26"/>
      <c r="C468" s="186"/>
      <c r="D468" s="28"/>
      <c r="E468" s="32" t="s">
        <v>79</v>
      </c>
      <c r="F468" s="187"/>
    </row>
    <row r="469" spans="1:6" s="188" customFormat="1" ht="159.75" customHeight="1">
      <c r="A469" s="1692" t="s">
        <v>683</v>
      </c>
      <c r="B469" s="177" t="s">
        <v>3522</v>
      </c>
      <c r="C469" s="186"/>
      <c r="D469" s="28"/>
      <c r="E469" s="32" t="s">
        <v>79</v>
      </c>
      <c r="F469" s="187"/>
    </row>
    <row r="470" spans="1:6" s="188" customFormat="1" ht="25.5">
      <c r="A470" s="1692"/>
      <c r="B470" s="190" t="s">
        <v>679</v>
      </c>
      <c r="C470" s="186" t="s">
        <v>7</v>
      </c>
      <c r="D470" s="28">
        <v>80</v>
      </c>
      <c r="E470" s="32">
        <v>0</v>
      </c>
      <c r="F470" s="187">
        <f>SUM(D470*E470)</f>
        <v>0</v>
      </c>
    </row>
    <row r="471" spans="1:6" s="188" customFormat="1" ht="12.75">
      <c r="A471" s="1692"/>
      <c r="B471" s="26"/>
      <c r="C471" s="186"/>
      <c r="D471" s="28"/>
      <c r="E471" s="32" t="s">
        <v>79</v>
      </c>
      <c r="F471" s="187"/>
    </row>
    <row r="472" spans="1:6" s="188" customFormat="1" ht="144.75" customHeight="1">
      <c r="A472" s="1692" t="s">
        <v>685</v>
      </c>
      <c r="B472" s="189" t="s">
        <v>3523</v>
      </c>
      <c r="C472" s="186"/>
      <c r="D472" s="28"/>
      <c r="E472" s="32" t="s">
        <v>79</v>
      </c>
      <c r="F472" s="187"/>
    </row>
    <row r="473" spans="1:6" s="188" customFormat="1" ht="25.5">
      <c r="A473" s="1692"/>
      <c r="B473" s="190" t="s">
        <v>682</v>
      </c>
      <c r="C473" s="186" t="s">
        <v>6</v>
      </c>
      <c r="D473" s="28">
        <v>55</v>
      </c>
      <c r="E473" s="32">
        <v>0</v>
      </c>
      <c r="F473" s="187">
        <f>SUM(D473*E473)</f>
        <v>0</v>
      </c>
    </row>
    <row r="474" spans="1:6" s="188" customFormat="1" ht="12.75">
      <c r="A474" s="1692"/>
      <c r="B474" s="26"/>
      <c r="C474" s="186"/>
      <c r="D474" s="28"/>
      <c r="E474" s="32" t="s">
        <v>79</v>
      </c>
      <c r="F474" s="187"/>
    </row>
    <row r="475" spans="1:6" s="188" customFormat="1" ht="185.25" customHeight="1">
      <c r="A475" s="1692" t="s">
        <v>687</v>
      </c>
      <c r="B475" s="177" t="s">
        <v>3524</v>
      </c>
      <c r="C475" s="186"/>
      <c r="D475" s="28"/>
      <c r="E475" s="32" t="s">
        <v>79</v>
      </c>
      <c r="F475" s="187"/>
    </row>
    <row r="476" spans="1:6" s="188" customFormat="1" ht="25.5">
      <c r="A476" s="1692"/>
      <c r="B476" s="190" t="s">
        <v>684</v>
      </c>
      <c r="C476" s="186" t="s">
        <v>7</v>
      </c>
      <c r="D476" s="28">
        <v>5</v>
      </c>
      <c r="E476" s="32">
        <v>0</v>
      </c>
      <c r="F476" s="187">
        <f>SUM(D476*E476)</f>
        <v>0</v>
      </c>
    </row>
    <row r="477" spans="1:6" s="188" customFormat="1" ht="12.75">
      <c r="A477" s="1692"/>
      <c r="B477" s="26"/>
      <c r="C477" s="186"/>
      <c r="D477" s="28"/>
      <c r="E477" s="32" t="s">
        <v>79</v>
      </c>
      <c r="F477" s="187"/>
    </row>
    <row r="478" spans="1:6" s="188" customFormat="1" ht="267.75">
      <c r="A478" s="1692" t="s">
        <v>689</v>
      </c>
      <c r="B478" s="189" t="s">
        <v>3512</v>
      </c>
      <c r="C478" s="186"/>
      <c r="D478" s="28"/>
      <c r="E478" s="32" t="s">
        <v>79</v>
      </c>
      <c r="F478" s="187"/>
    </row>
    <row r="479" spans="1:6" s="188" customFormat="1" ht="69" customHeight="1">
      <c r="A479" s="1692"/>
      <c r="B479" s="190" t="s">
        <v>686</v>
      </c>
      <c r="C479" s="186" t="s">
        <v>7</v>
      </c>
      <c r="D479" s="28">
        <v>440</v>
      </c>
      <c r="E479" s="32">
        <v>0</v>
      </c>
      <c r="F479" s="187">
        <f>SUM(D479*E479)</f>
        <v>0</v>
      </c>
    </row>
    <row r="480" spans="1:6" s="188" customFormat="1" ht="12.75">
      <c r="A480" s="1692"/>
      <c r="B480" s="26"/>
      <c r="C480" s="186"/>
      <c r="D480" s="28"/>
      <c r="E480" s="32" t="s">
        <v>79</v>
      </c>
      <c r="F480" s="187"/>
    </row>
    <row r="481" spans="1:6" s="188" customFormat="1" ht="273.75" customHeight="1">
      <c r="A481" s="1692" t="s">
        <v>690</v>
      </c>
      <c r="B481" s="177" t="s">
        <v>218</v>
      </c>
      <c r="C481" s="186"/>
      <c r="D481" s="28"/>
      <c r="E481" s="32" t="s">
        <v>79</v>
      </c>
      <c r="F481" s="187"/>
    </row>
    <row r="482" spans="1:6" s="188" customFormat="1" ht="63.75">
      <c r="A482" s="1692"/>
      <c r="B482" s="190" t="s">
        <v>688</v>
      </c>
      <c r="C482" s="186" t="s">
        <v>7</v>
      </c>
      <c r="D482" s="28">
        <v>440</v>
      </c>
      <c r="E482" s="32">
        <v>0</v>
      </c>
      <c r="F482" s="187">
        <f>SUM(D482*E482)</f>
        <v>0</v>
      </c>
    </row>
    <row r="483" spans="1:6" s="188" customFormat="1" ht="12.75">
      <c r="A483" s="1692"/>
      <c r="B483" s="26"/>
      <c r="C483" s="186"/>
      <c r="D483" s="28"/>
      <c r="E483" s="32" t="s">
        <v>79</v>
      </c>
      <c r="F483" s="187"/>
    </row>
    <row r="484" spans="1:6" s="188" customFormat="1" ht="76.5">
      <c r="A484" s="1692" t="s">
        <v>692</v>
      </c>
      <c r="B484" s="189" t="s">
        <v>3515</v>
      </c>
      <c r="C484" s="186"/>
      <c r="D484" s="28"/>
      <c r="E484" s="32" t="s">
        <v>79</v>
      </c>
      <c r="F484" s="187"/>
    </row>
    <row r="485" spans="1:6" s="188" customFormat="1" ht="63.75">
      <c r="A485" s="1692"/>
      <c r="B485" s="190" t="s">
        <v>688</v>
      </c>
      <c r="C485" s="186" t="s">
        <v>7</v>
      </c>
      <c r="D485" s="28">
        <v>440</v>
      </c>
      <c r="E485" s="32">
        <v>0</v>
      </c>
      <c r="F485" s="187">
        <f>SUM(D485*E485)</f>
        <v>0</v>
      </c>
    </row>
    <row r="486" spans="1:6" s="188" customFormat="1" ht="12.75">
      <c r="A486" s="1692"/>
      <c r="B486" s="26"/>
      <c r="C486" s="186"/>
      <c r="D486" s="28"/>
      <c r="E486" s="32" t="s">
        <v>79</v>
      </c>
      <c r="F486" s="187"/>
    </row>
    <row r="487" spans="1:6" s="188" customFormat="1" ht="93.75" customHeight="1">
      <c r="A487" s="1692" t="s">
        <v>693</v>
      </c>
      <c r="B487" s="189" t="s">
        <v>651</v>
      </c>
      <c r="C487" s="186"/>
      <c r="D487" s="28"/>
      <c r="E487" s="32" t="s">
        <v>79</v>
      </c>
      <c r="F487" s="187"/>
    </row>
    <row r="488" spans="1:6" s="188" customFormat="1" ht="63.75">
      <c r="A488" s="1692"/>
      <c r="B488" s="190" t="s">
        <v>691</v>
      </c>
      <c r="C488" s="186" t="s">
        <v>6</v>
      </c>
      <c r="D488" s="28">
        <v>490</v>
      </c>
      <c r="E488" s="32">
        <v>0</v>
      </c>
      <c r="F488" s="187">
        <f>SUM(D488*E488)</f>
        <v>0</v>
      </c>
    </row>
    <row r="489" spans="1:6" s="188" customFormat="1" ht="12.75">
      <c r="A489" s="1692"/>
      <c r="B489" s="26"/>
      <c r="C489" s="186"/>
      <c r="D489" s="28"/>
      <c r="E489" s="32" t="s">
        <v>79</v>
      </c>
      <c r="F489" s="187"/>
    </row>
    <row r="490" spans="1:6" s="188" customFormat="1" ht="306">
      <c r="A490" s="1692" t="s">
        <v>694</v>
      </c>
      <c r="B490" s="189" t="s">
        <v>3513</v>
      </c>
      <c r="C490" s="186"/>
      <c r="D490" s="28"/>
      <c r="E490" s="32" t="s">
        <v>79</v>
      </c>
      <c r="F490" s="187"/>
    </row>
    <row r="491" spans="1:6" s="188" customFormat="1" ht="43.5" customHeight="1">
      <c r="A491" s="1692"/>
      <c r="B491" s="190" t="s">
        <v>696</v>
      </c>
      <c r="C491" s="186" t="s">
        <v>7</v>
      </c>
      <c r="D491" s="28">
        <v>310</v>
      </c>
      <c r="E491" s="32">
        <v>0</v>
      </c>
      <c r="F491" s="187">
        <f>SUM(D491*E491)</f>
        <v>0</v>
      </c>
    </row>
    <row r="492" spans="1:6" s="188" customFormat="1" ht="12.75">
      <c r="A492" s="1692"/>
      <c r="B492" s="26"/>
      <c r="C492" s="186"/>
      <c r="D492" s="28"/>
      <c r="E492" s="32" t="s">
        <v>79</v>
      </c>
      <c r="F492" s="187"/>
    </row>
    <row r="493" spans="1:6" s="188" customFormat="1" ht="256.5" customHeight="1">
      <c r="A493" s="1692" t="s">
        <v>695</v>
      </c>
      <c r="B493" s="177" t="s">
        <v>227</v>
      </c>
      <c r="C493" s="186"/>
      <c r="D493" s="28"/>
      <c r="E493" s="32" t="s">
        <v>79</v>
      </c>
      <c r="F493" s="187"/>
    </row>
    <row r="494" spans="1:6" s="188" customFormat="1" ht="38.25">
      <c r="A494" s="1692"/>
      <c r="B494" s="190" t="s">
        <v>697</v>
      </c>
      <c r="C494" s="186" t="s">
        <v>7</v>
      </c>
      <c r="D494" s="28">
        <v>310</v>
      </c>
      <c r="E494" s="32">
        <v>0</v>
      </c>
      <c r="F494" s="187">
        <f>SUM(D494*E494)</f>
        <v>0</v>
      </c>
    </row>
    <row r="495" spans="1:6" s="188" customFormat="1" ht="12.75">
      <c r="A495" s="1692"/>
      <c r="B495" s="26"/>
      <c r="C495" s="186"/>
      <c r="D495" s="28"/>
      <c r="E495" s="32" t="s">
        <v>79</v>
      </c>
      <c r="F495" s="187"/>
    </row>
    <row r="496" spans="1:6" s="188" customFormat="1" ht="76.5">
      <c r="A496" s="1692" t="s">
        <v>704</v>
      </c>
      <c r="B496" s="189" t="s">
        <v>3516</v>
      </c>
      <c r="C496" s="186"/>
      <c r="D496" s="28"/>
      <c r="E496" s="32" t="s">
        <v>79</v>
      </c>
      <c r="F496" s="187"/>
    </row>
    <row r="497" spans="1:6" s="188" customFormat="1" ht="38.25">
      <c r="A497" s="1692"/>
      <c r="B497" s="190" t="s">
        <v>697</v>
      </c>
      <c r="C497" s="186" t="s">
        <v>7</v>
      </c>
      <c r="D497" s="28">
        <v>310</v>
      </c>
      <c r="E497" s="32">
        <v>0</v>
      </c>
      <c r="F497" s="187">
        <f>SUM(D497*E497)</f>
        <v>0</v>
      </c>
    </row>
    <row r="498" spans="1:6" s="188" customFormat="1" ht="12.75">
      <c r="A498" s="1692"/>
      <c r="B498" s="26"/>
      <c r="C498" s="186"/>
      <c r="D498" s="28"/>
      <c r="E498" s="32" t="s">
        <v>79</v>
      </c>
      <c r="F498" s="187"/>
    </row>
    <row r="499" spans="1:6" s="188" customFormat="1" ht="84" customHeight="1">
      <c r="A499" s="1692" t="s">
        <v>705</v>
      </c>
      <c r="B499" s="189" t="s">
        <v>228</v>
      </c>
      <c r="C499" s="186"/>
      <c r="D499" s="28"/>
      <c r="E499" s="32" t="s">
        <v>79</v>
      </c>
      <c r="F499" s="187"/>
    </row>
    <row r="500" spans="1:6" s="188" customFormat="1" ht="38.25">
      <c r="A500" s="1692"/>
      <c r="B500" s="190" t="s">
        <v>698</v>
      </c>
      <c r="C500" s="186" t="s">
        <v>6</v>
      </c>
      <c r="D500" s="28">
        <v>200</v>
      </c>
      <c r="E500" s="32">
        <v>0</v>
      </c>
      <c r="F500" s="187">
        <f>SUM(D500*E500)</f>
        <v>0</v>
      </c>
    </row>
    <row r="501" spans="1:6" s="188" customFormat="1" ht="12.75">
      <c r="A501" s="1692"/>
      <c r="B501" s="26"/>
      <c r="C501" s="186"/>
      <c r="D501" s="28"/>
      <c r="E501" s="32" t="s">
        <v>79</v>
      </c>
      <c r="F501" s="187"/>
    </row>
    <row r="502" spans="1:6" s="188" customFormat="1" ht="185.25" customHeight="1">
      <c r="A502" s="1692" t="s">
        <v>706</v>
      </c>
      <c r="B502" s="177" t="s">
        <v>702</v>
      </c>
      <c r="C502" s="186"/>
      <c r="D502" s="28"/>
      <c r="E502" s="32" t="s">
        <v>79</v>
      </c>
      <c r="F502" s="187"/>
    </row>
    <row r="503" spans="1:6" s="188" customFormat="1" ht="29.25" customHeight="1">
      <c r="A503" s="1692"/>
      <c r="B503" s="190" t="s">
        <v>699</v>
      </c>
      <c r="C503" s="186" t="s">
        <v>6</v>
      </c>
      <c r="D503" s="28">
        <v>150</v>
      </c>
      <c r="E503" s="32">
        <v>0</v>
      </c>
      <c r="F503" s="187">
        <f>SUM(D503*E503)</f>
        <v>0</v>
      </c>
    </row>
    <row r="504" spans="1:6" s="188" customFormat="1" ht="12.75">
      <c r="A504" s="1692"/>
      <c r="B504" s="26"/>
      <c r="C504" s="186"/>
      <c r="D504" s="28"/>
      <c r="E504" s="32" t="s">
        <v>79</v>
      </c>
      <c r="F504" s="187"/>
    </row>
    <row r="505" spans="1:6" s="188" customFormat="1" ht="80.25" customHeight="1">
      <c r="A505" s="1692" t="s">
        <v>707</v>
      </c>
      <c r="B505" s="189" t="s">
        <v>655</v>
      </c>
      <c r="C505" s="186"/>
      <c r="D505" s="28"/>
      <c r="E505" s="32" t="s">
        <v>79</v>
      </c>
      <c r="F505" s="187"/>
    </row>
    <row r="506" spans="1:6" s="188" customFormat="1" ht="30" customHeight="1">
      <c r="A506" s="1692"/>
      <c r="B506" s="190" t="s">
        <v>700</v>
      </c>
      <c r="C506" s="186" t="s">
        <v>6</v>
      </c>
      <c r="D506" s="28">
        <v>150</v>
      </c>
      <c r="E506" s="32">
        <v>0</v>
      </c>
      <c r="F506" s="187">
        <f>SUM(D506*E506)</f>
        <v>0</v>
      </c>
    </row>
    <row r="507" spans="1:6" s="188" customFormat="1" ht="12.75">
      <c r="A507" s="1692"/>
      <c r="B507" s="26"/>
      <c r="C507" s="186"/>
      <c r="D507" s="28"/>
      <c r="E507" s="32" t="s">
        <v>79</v>
      </c>
      <c r="F507" s="187"/>
    </row>
    <row r="508" spans="1:6" s="188" customFormat="1" ht="158.25" customHeight="1">
      <c r="A508" s="1692" t="s">
        <v>708</v>
      </c>
      <c r="B508" s="177" t="s">
        <v>661</v>
      </c>
      <c r="C508" s="186"/>
      <c r="D508" s="28"/>
      <c r="E508" s="32" t="s">
        <v>79</v>
      </c>
      <c r="F508" s="187"/>
    </row>
    <row r="509" spans="1:6" s="188" customFormat="1" ht="25.5">
      <c r="A509" s="1692"/>
      <c r="B509" s="190" t="s">
        <v>659</v>
      </c>
      <c r="C509" s="186" t="s">
        <v>6</v>
      </c>
      <c r="D509" s="28">
        <v>12</v>
      </c>
      <c r="E509" s="32">
        <v>0</v>
      </c>
      <c r="F509" s="187">
        <f>SUM(D509*E509)</f>
        <v>0</v>
      </c>
    </row>
    <row r="510" spans="1:6" s="188" customFormat="1" ht="12.75">
      <c r="A510" s="1692"/>
      <c r="B510" s="26"/>
      <c r="C510" s="186"/>
      <c r="D510" s="28"/>
      <c r="E510" s="32" t="s">
        <v>79</v>
      </c>
      <c r="F510" s="187"/>
    </row>
    <row r="511" spans="1:6" s="188" customFormat="1" ht="41.25" customHeight="1">
      <c r="A511" s="1692" t="s">
        <v>709</v>
      </c>
      <c r="B511" s="189" t="s">
        <v>660</v>
      </c>
      <c r="C511" s="186"/>
      <c r="D511" s="28"/>
      <c r="E511" s="32" t="s">
        <v>79</v>
      </c>
      <c r="F511" s="187"/>
    </row>
    <row r="512" spans="1:6" s="188" customFormat="1" ht="25.5">
      <c r="A512" s="1692"/>
      <c r="B512" s="190" t="s">
        <v>659</v>
      </c>
      <c r="C512" s="186" t="s">
        <v>6</v>
      </c>
      <c r="D512" s="28">
        <v>12</v>
      </c>
      <c r="E512" s="32">
        <v>0</v>
      </c>
      <c r="F512" s="187">
        <f>SUM(D512*E512)</f>
        <v>0</v>
      </c>
    </row>
    <row r="513" spans="1:6" s="188" customFormat="1" ht="12.75">
      <c r="A513" s="1692"/>
      <c r="B513" s="26"/>
      <c r="C513" s="186"/>
      <c r="D513" s="28"/>
      <c r="E513" s="32" t="s">
        <v>79</v>
      </c>
      <c r="F513" s="187"/>
    </row>
    <row r="514" spans="1:6" s="188" customFormat="1" ht="149.25" customHeight="1">
      <c r="A514" s="1692" t="s">
        <v>710</v>
      </c>
      <c r="B514" s="177" t="s">
        <v>703</v>
      </c>
      <c r="C514" s="186"/>
      <c r="D514" s="28"/>
      <c r="E514" s="32" t="s">
        <v>79</v>
      </c>
      <c r="F514" s="187"/>
    </row>
    <row r="515" spans="1:6" s="188" customFormat="1" ht="25.5">
      <c r="A515" s="1692"/>
      <c r="B515" s="190" t="s">
        <v>666</v>
      </c>
      <c r="C515" s="186" t="s">
        <v>6</v>
      </c>
      <c r="D515" s="28">
        <v>75</v>
      </c>
      <c r="E515" s="32">
        <v>0</v>
      </c>
      <c r="F515" s="187">
        <f>SUM(D515*E515)</f>
        <v>0</v>
      </c>
    </row>
    <row r="516" spans="1:6" s="188" customFormat="1" ht="12.75">
      <c r="A516" s="1692"/>
      <c r="B516" s="26"/>
      <c r="C516" s="186"/>
      <c r="D516" s="28"/>
      <c r="E516" s="32" t="s">
        <v>79</v>
      </c>
      <c r="F516" s="187"/>
    </row>
    <row r="517" spans="1:6" s="188" customFormat="1" ht="41.25" customHeight="1">
      <c r="A517" s="1692" t="s">
        <v>712</v>
      </c>
      <c r="B517" s="189" t="s">
        <v>701</v>
      </c>
      <c r="C517" s="186"/>
      <c r="D517" s="28"/>
      <c r="E517" s="32" t="s">
        <v>79</v>
      </c>
      <c r="F517" s="187"/>
    </row>
    <row r="518" spans="1:6" s="188" customFormat="1" ht="25.5">
      <c r="A518" s="1692"/>
      <c r="B518" s="190" t="s">
        <v>666</v>
      </c>
      <c r="C518" s="186" t="s">
        <v>6</v>
      </c>
      <c r="D518" s="28">
        <v>75</v>
      </c>
      <c r="E518" s="32">
        <v>0</v>
      </c>
      <c r="F518" s="187">
        <f>SUM(D518*E518)</f>
        <v>0</v>
      </c>
    </row>
    <row r="519" spans="1:6" s="188" customFormat="1" ht="12.75">
      <c r="A519" s="1692"/>
      <c r="B519" s="26"/>
      <c r="C519" s="186"/>
      <c r="D519" s="28"/>
      <c r="E519" s="32" t="s">
        <v>79</v>
      </c>
      <c r="F519" s="187"/>
    </row>
    <row r="520" spans="1:6" s="188" customFormat="1" ht="123.75" customHeight="1">
      <c r="A520" s="1692" t="s">
        <v>714</v>
      </c>
      <c r="B520" s="189" t="s">
        <v>3519</v>
      </c>
      <c r="C520" s="186"/>
      <c r="D520" s="28"/>
      <c r="E520" s="32" t="s">
        <v>79</v>
      </c>
      <c r="F520" s="187"/>
    </row>
    <row r="521" spans="1:6" s="188" customFormat="1" ht="41.25" customHeight="1">
      <c r="A521" s="1692"/>
      <c r="B521" s="190" t="s">
        <v>2344</v>
      </c>
      <c r="C521" s="186" t="s">
        <v>6</v>
      </c>
      <c r="D521" s="28">
        <v>1</v>
      </c>
      <c r="E521" s="32">
        <v>0</v>
      </c>
      <c r="F521" s="187">
        <f>SUM(D521*E521)</f>
        <v>0</v>
      </c>
    </row>
    <row r="522" spans="1:6" s="188" customFormat="1" ht="12.75">
      <c r="A522" s="1692"/>
      <c r="B522" s="26"/>
      <c r="C522" s="186"/>
      <c r="D522" s="28"/>
      <c r="E522" s="32" t="s">
        <v>79</v>
      </c>
      <c r="F522" s="187"/>
    </row>
    <row r="523" spans="1:6" s="207" customFormat="1" ht="15">
      <c r="A523" s="202"/>
      <c r="B523" s="209" t="s">
        <v>387</v>
      </c>
      <c r="C523" s="204"/>
      <c r="D523" s="205"/>
      <c r="E523" s="123"/>
      <c r="F523" s="206"/>
    </row>
    <row r="524" spans="1:6" s="207" customFormat="1" ht="15">
      <c r="A524" s="202"/>
      <c r="B524" s="203"/>
      <c r="C524" s="204"/>
      <c r="D524" s="205"/>
      <c r="E524" s="123"/>
      <c r="F524" s="206"/>
    </row>
    <row r="525" spans="1:6" s="188" customFormat="1" ht="144" customHeight="1">
      <c r="A525" s="1692" t="s">
        <v>716</v>
      </c>
      <c r="B525" s="189" t="s">
        <v>3539</v>
      </c>
      <c r="C525" s="186"/>
      <c r="D525" s="28"/>
      <c r="E525" s="32"/>
      <c r="F525" s="187"/>
    </row>
    <row r="526" spans="1:6" s="188" customFormat="1" ht="41.25" customHeight="1">
      <c r="A526" s="1692"/>
      <c r="B526" s="190" t="s">
        <v>711</v>
      </c>
      <c r="C526" s="186" t="s">
        <v>7</v>
      </c>
      <c r="D526" s="28">
        <v>15</v>
      </c>
      <c r="E526" s="32">
        <v>0</v>
      </c>
      <c r="F526" s="187">
        <f>SUM(D526*E526)</f>
        <v>0</v>
      </c>
    </row>
    <row r="527" spans="1:6" s="188" customFormat="1" ht="12.75">
      <c r="A527" s="1692"/>
      <c r="B527" s="26"/>
      <c r="C527" s="186"/>
      <c r="D527" s="28"/>
      <c r="E527" s="32"/>
      <c r="F527" s="187"/>
    </row>
    <row r="528" spans="1:6" s="188" customFormat="1" ht="165.75">
      <c r="A528" s="1692" t="s">
        <v>718</v>
      </c>
      <c r="B528" s="189" t="s">
        <v>3525</v>
      </c>
      <c r="C528" s="186"/>
      <c r="D528" s="28"/>
      <c r="E528" s="32"/>
      <c r="F528" s="187"/>
    </row>
    <row r="529" spans="1:6" s="188" customFormat="1" ht="38.25">
      <c r="A529" s="1692"/>
      <c r="B529" s="190" t="s">
        <v>713</v>
      </c>
      <c r="C529" s="186" t="s">
        <v>7</v>
      </c>
      <c r="D529" s="28">
        <v>115</v>
      </c>
      <c r="E529" s="32">
        <v>0</v>
      </c>
      <c r="F529" s="187">
        <f>SUM(D529*E529)</f>
        <v>0</v>
      </c>
    </row>
    <row r="530" spans="1:6" s="188" customFormat="1" ht="12.75">
      <c r="A530" s="1692"/>
      <c r="B530" s="26"/>
      <c r="C530" s="186"/>
      <c r="D530" s="28"/>
      <c r="E530" s="32"/>
      <c r="F530" s="187"/>
    </row>
    <row r="531" spans="1:6" s="188" customFormat="1" ht="204">
      <c r="A531" s="1692" t="s">
        <v>720</v>
      </c>
      <c r="B531" s="177" t="s">
        <v>3526</v>
      </c>
      <c r="C531" s="186"/>
      <c r="D531" s="28"/>
      <c r="E531" s="32" t="s">
        <v>79</v>
      </c>
      <c r="F531" s="187"/>
    </row>
    <row r="532" spans="1:6" s="188" customFormat="1" ht="38.25">
      <c r="A532" s="1692"/>
      <c r="B532" s="190" t="s">
        <v>715</v>
      </c>
      <c r="C532" s="186" t="s">
        <v>7</v>
      </c>
      <c r="D532" s="28">
        <v>15</v>
      </c>
      <c r="E532" s="32">
        <v>0</v>
      </c>
      <c r="F532" s="187">
        <f>SUM(D532*E532)</f>
        <v>0</v>
      </c>
    </row>
    <row r="533" spans="1:6" s="188" customFormat="1" ht="12.75">
      <c r="A533" s="1692"/>
      <c r="B533" s="26"/>
      <c r="C533" s="186"/>
      <c r="D533" s="28"/>
      <c r="E533" s="32" t="s">
        <v>79</v>
      </c>
      <c r="F533" s="187"/>
    </row>
    <row r="534" spans="1:6" s="188" customFormat="1" ht="158.25" customHeight="1">
      <c r="A534" s="1692" t="s">
        <v>721</v>
      </c>
      <c r="B534" s="177" t="s">
        <v>3527</v>
      </c>
      <c r="C534" s="186"/>
      <c r="D534" s="28"/>
      <c r="E534" s="32" t="s">
        <v>79</v>
      </c>
      <c r="F534" s="187"/>
    </row>
    <row r="535" spans="1:6" s="188" customFormat="1" ht="38.25">
      <c r="A535" s="1692"/>
      <c r="B535" s="190" t="s">
        <v>717</v>
      </c>
      <c r="C535" s="186" t="s">
        <v>7</v>
      </c>
      <c r="D535" s="28">
        <v>115</v>
      </c>
      <c r="E535" s="32">
        <v>0</v>
      </c>
      <c r="F535" s="187">
        <f>SUM(D535*E535)</f>
        <v>0</v>
      </c>
    </row>
    <row r="536" spans="1:6" s="188" customFormat="1" ht="12.75">
      <c r="A536" s="1692"/>
      <c r="B536" s="26"/>
      <c r="C536" s="186"/>
      <c r="D536" s="28"/>
      <c r="E536" s="32" t="s">
        <v>79</v>
      </c>
      <c r="F536" s="187"/>
    </row>
    <row r="537" spans="1:6" s="188" customFormat="1" ht="196.5" customHeight="1">
      <c r="A537" s="1692" t="s">
        <v>722</v>
      </c>
      <c r="B537" s="189" t="s">
        <v>3528</v>
      </c>
      <c r="C537" s="186"/>
      <c r="D537" s="28"/>
      <c r="E537" s="32" t="s">
        <v>79</v>
      </c>
      <c r="F537" s="187"/>
    </row>
    <row r="538" spans="1:6" s="188" customFormat="1" ht="29.25" customHeight="1">
      <c r="A538" s="1692"/>
      <c r="B538" s="190" t="s">
        <v>719</v>
      </c>
      <c r="C538" s="186" t="s">
        <v>7</v>
      </c>
      <c r="D538" s="28">
        <v>12</v>
      </c>
      <c r="E538" s="32">
        <v>0</v>
      </c>
      <c r="F538" s="187">
        <f>SUM(D538*E538)</f>
        <v>0</v>
      </c>
    </row>
    <row r="539" spans="1:6" s="188" customFormat="1" ht="12.75">
      <c r="A539" s="1692"/>
      <c r="B539" s="26"/>
      <c r="C539" s="186"/>
      <c r="D539" s="28"/>
      <c r="E539" s="32" t="s">
        <v>79</v>
      </c>
      <c r="F539" s="187"/>
    </row>
    <row r="540" spans="1:6" s="188" customFormat="1" ht="267.75">
      <c r="A540" s="1692" t="s">
        <v>723</v>
      </c>
      <c r="B540" s="189" t="s">
        <v>3514</v>
      </c>
      <c r="C540" s="186"/>
      <c r="D540" s="28"/>
      <c r="E540" s="32" t="s">
        <v>79</v>
      </c>
      <c r="F540" s="187"/>
    </row>
    <row r="541" spans="1:6" s="188" customFormat="1" ht="80.25" customHeight="1">
      <c r="A541" s="1692"/>
      <c r="B541" s="190" t="s">
        <v>3498</v>
      </c>
      <c r="C541" s="186" t="s">
        <v>7</v>
      </c>
      <c r="D541" s="28">
        <v>380</v>
      </c>
      <c r="E541" s="32">
        <v>0</v>
      </c>
      <c r="F541" s="187">
        <f>SUM(D541*E541)</f>
        <v>0</v>
      </c>
    </row>
    <row r="542" spans="1:6" s="188" customFormat="1" ht="12.75">
      <c r="A542" s="1692"/>
      <c r="B542" s="26"/>
      <c r="C542" s="186"/>
      <c r="D542" s="28"/>
      <c r="E542" s="32" t="s">
        <v>79</v>
      </c>
      <c r="F542" s="187"/>
    </row>
    <row r="543" spans="1:6" s="188" customFormat="1" ht="273.75" customHeight="1">
      <c r="A543" s="1692" t="s">
        <v>724</v>
      </c>
      <c r="B543" s="177" t="s">
        <v>218</v>
      </c>
      <c r="C543" s="186"/>
      <c r="D543" s="28"/>
      <c r="E543" s="32" t="s">
        <v>79</v>
      </c>
      <c r="F543" s="187"/>
    </row>
    <row r="544" spans="1:6" s="188" customFormat="1" ht="68.25" customHeight="1">
      <c r="A544" s="1692"/>
      <c r="B544" s="190" t="s">
        <v>3499</v>
      </c>
      <c r="C544" s="186" t="s">
        <v>7</v>
      </c>
      <c r="D544" s="28">
        <v>380</v>
      </c>
      <c r="E544" s="32">
        <v>0</v>
      </c>
      <c r="F544" s="187">
        <f>SUM(D544*E544)</f>
        <v>0</v>
      </c>
    </row>
    <row r="545" spans="1:6" s="188" customFormat="1" ht="12.75">
      <c r="A545" s="1692"/>
      <c r="B545" s="26"/>
      <c r="C545" s="186"/>
      <c r="D545" s="28"/>
      <c r="E545" s="32" t="s">
        <v>79</v>
      </c>
      <c r="F545" s="187"/>
    </row>
    <row r="546" spans="1:6" s="188" customFormat="1" ht="76.5">
      <c r="A546" s="1692" t="s">
        <v>725</v>
      </c>
      <c r="B546" s="189" t="s">
        <v>3515</v>
      </c>
      <c r="C546" s="186"/>
      <c r="D546" s="28"/>
      <c r="E546" s="32" t="s">
        <v>79</v>
      </c>
      <c r="F546" s="187"/>
    </row>
    <row r="547" spans="1:6" s="188" customFormat="1" ht="69.75" customHeight="1">
      <c r="A547" s="1692"/>
      <c r="B547" s="190" t="s">
        <v>3499</v>
      </c>
      <c r="C547" s="186" t="s">
        <v>7</v>
      </c>
      <c r="D547" s="28">
        <v>380</v>
      </c>
      <c r="E547" s="32">
        <v>0</v>
      </c>
      <c r="F547" s="187">
        <f>SUM(D547*E547)</f>
        <v>0</v>
      </c>
    </row>
    <row r="548" spans="1:6" s="188" customFormat="1" ht="12.75">
      <c r="A548" s="1692"/>
      <c r="B548" s="26"/>
      <c r="C548" s="186"/>
      <c r="D548" s="28"/>
      <c r="E548" s="32" t="s">
        <v>79</v>
      </c>
      <c r="F548" s="187"/>
    </row>
    <row r="549" spans="1:6" s="188" customFormat="1" ht="93.75" customHeight="1">
      <c r="A549" s="1692" t="s">
        <v>726</v>
      </c>
      <c r="B549" s="189" t="s">
        <v>651</v>
      </c>
      <c r="C549" s="186"/>
      <c r="D549" s="28"/>
      <c r="E549" s="32" t="s">
        <v>79</v>
      </c>
      <c r="F549" s="187"/>
    </row>
    <row r="550" spans="1:6" s="188" customFormat="1" ht="69" customHeight="1">
      <c r="A550" s="1692"/>
      <c r="B550" s="190" t="s">
        <v>3500</v>
      </c>
      <c r="C550" s="186" t="s">
        <v>6</v>
      </c>
      <c r="D550" s="28">
        <v>420</v>
      </c>
      <c r="E550" s="32">
        <v>0</v>
      </c>
      <c r="F550" s="187">
        <f>SUM(D550*E550)</f>
        <v>0</v>
      </c>
    </row>
    <row r="551" spans="1:6" s="188" customFormat="1" ht="12.75">
      <c r="A551" s="1692"/>
      <c r="B551" s="26"/>
      <c r="C551" s="186"/>
      <c r="D551" s="28"/>
      <c r="E551" s="32" t="s">
        <v>79</v>
      </c>
      <c r="F551" s="187"/>
    </row>
    <row r="552" spans="1:6" s="188" customFormat="1" ht="306">
      <c r="A552" s="1692" t="s">
        <v>727</v>
      </c>
      <c r="B552" s="189" t="s">
        <v>3513</v>
      </c>
      <c r="C552" s="186"/>
      <c r="D552" s="28"/>
      <c r="E552" s="32" t="s">
        <v>79</v>
      </c>
      <c r="F552" s="187"/>
    </row>
    <row r="553" spans="1:6" s="188" customFormat="1" ht="43.5" customHeight="1">
      <c r="A553" s="1692"/>
      <c r="B553" s="190" t="s">
        <v>3501</v>
      </c>
      <c r="C553" s="186" t="s">
        <v>7</v>
      </c>
      <c r="D553" s="28">
        <v>220</v>
      </c>
      <c r="E553" s="32">
        <v>0</v>
      </c>
      <c r="F553" s="187">
        <f>SUM(D553*E553)</f>
        <v>0</v>
      </c>
    </row>
    <row r="554" spans="1:6" s="188" customFormat="1" ht="12.75">
      <c r="A554" s="1692"/>
      <c r="B554" s="26"/>
      <c r="C554" s="186"/>
      <c r="D554" s="28"/>
      <c r="E554" s="32" t="s">
        <v>79</v>
      </c>
      <c r="F554" s="187"/>
    </row>
    <row r="555" spans="1:6" s="188" customFormat="1" ht="256.5" customHeight="1">
      <c r="A555" s="1692" t="s">
        <v>728</v>
      </c>
      <c r="B555" s="177" t="s">
        <v>227</v>
      </c>
      <c r="C555" s="186"/>
      <c r="D555" s="28"/>
      <c r="E555" s="32" t="s">
        <v>79</v>
      </c>
      <c r="F555" s="187"/>
    </row>
    <row r="556" spans="1:6" s="188" customFormat="1" ht="38.25">
      <c r="A556" s="1692"/>
      <c r="B556" s="190" t="s">
        <v>3502</v>
      </c>
      <c r="C556" s="186" t="s">
        <v>7</v>
      </c>
      <c r="D556" s="28">
        <v>220</v>
      </c>
      <c r="E556" s="32">
        <v>0</v>
      </c>
      <c r="F556" s="187">
        <f>SUM(D556*E556)</f>
        <v>0</v>
      </c>
    </row>
    <row r="557" spans="1:6" s="188" customFormat="1" ht="12.75">
      <c r="A557" s="1692"/>
      <c r="B557" s="26"/>
      <c r="C557" s="186"/>
      <c r="D557" s="28"/>
      <c r="E557" s="32" t="s">
        <v>79</v>
      </c>
      <c r="F557" s="187"/>
    </row>
    <row r="558" spans="1:6" s="188" customFormat="1" ht="76.5">
      <c r="A558" s="1692" t="s">
        <v>731</v>
      </c>
      <c r="B558" s="189" t="s">
        <v>3516</v>
      </c>
      <c r="C558" s="186"/>
      <c r="D558" s="28"/>
      <c r="E558" s="32" t="s">
        <v>79</v>
      </c>
      <c r="F558" s="187"/>
    </row>
    <row r="559" spans="1:6" s="188" customFormat="1" ht="38.25">
      <c r="A559" s="1692"/>
      <c r="B559" s="190" t="s">
        <v>3502</v>
      </c>
      <c r="C559" s="186" t="s">
        <v>7</v>
      </c>
      <c r="D559" s="28">
        <v>220</v>
      </c>
      <c r="E559" s="32">
        <v>0</v>
      </c>
      <c r="F559" s="187">
        <f>SUM(D559*E559)</f>
        <v>0</v>
      </c>
    </row>
    <row r="560" spans="1:6" s="188" customFormat="1" ht="12.75">
      <c r="A560" s="1692"/>
      <c r="B560" s="26"/>
      <c r="C560" s="186"/>
      <c r="D560" s="28"/>
      <c r="E560" s="32" t="s">
        <v>79</v>
      </c>
      <c r="F560" s="187"/>
    </row>
    <row r="561" spans="1:6" s="188" customFormat="1" ht="84" customHeight="1">
      <c r="A561" s="1692" t="s">
        <v>733</v>
      </c>
      <c r="B561" s="189" t="s">
        <v>228</v>
      </c>
      <c r="C561" s="186"/>
      <c r="D561" s="28"/>
      <c r="E561" s="32" t="s">
        <v>79</v>
      </c>
      <c r="F561" s="187"/>
    </row>
    <row r="562" spans="1:6" s="188" customFormat="1" ht="38.25">
      <c r="A562" s="1692"/>
      <c r="B562" s="190" t="s">
        <v>3503</v>
      </c>
      <c r="C562" s="186" t="s">
        <v>6</v>
      </c>
      <c r="D562" s="28">
        <v>160</v>
      </c>
      <c r="E562" s="32">
        <v>0</v>
      </c>
      <c r="F562" s="187">
        <f>SUM(D562*E562)</f>
        <v>0</v>
      </c>
    </row>
    <row r="563" spans="1:6" s="188" customFormat="1" ht="12.75">
      <c r="A563" s="1692"/>
      <c r="B563" s="26"/>
      <c r="C563" s="186"/>
      <c r="D563" s="28"/>
      <c r="E563" s="32" t="s">
        <v>79</v>
      </c>
      <c r="F563" s="187"/>
    </row>
    <row r="564" spans="1:6" s="188" customFormat="1" ht="185.25" customHeight="1">
      <c r="A564" s="1692" t="s">
        <v>734</v>
      </c>
      <c r="B564" s="177" t="s">
        <v>730</v>
      </c>
      <c r="C564" s="186"/>
      <c r="D564" s="28"/>
      <c r="E564" s="32" t="s">
        <v>79</v>
      </c>
      <c r="F564" s="187"/>
    </row>
    <row r="565" spans="1:6" s="188" customFormat="1" ht="44.25" customHeight="1">
      <c r="A565" s="1692"/>
      <c r="B565" s="190" t="s">
        <v>729</v>
      </c>
      <c r="C565" s="186" t="s">
        <v>6</v>
      </c>
      <c r="D565" s="28">
        <v>280</v>
      </c>
      <c r="E565" s="32">
        <v>0</v>
      </c>
      <c r="F565" s="187">
        <f>SUM(D565*E565)</f>
        <v>0</v>
      </c>
    </row>
    <row r="566" spans="1:6" s="188" customFormat="1" ht="12.75">
      <c r="A566" s="1692"/>
      <c r="B566" s="26"/>
      <c r="C566" s="186"/>
      <c r="D566" s="28"/>
      <c r="E566" s="32"/>
      <c r="F566" s="187"/>
    </row>
    <row r="567" spans="1:6" s="188" customFormat="1" ht="80.25" customHeight="1">
      <c r="A567" s="1692" t="s">
        <v>736</v>
      </c>
      <c r="B567" s="189" t="s">
        <v>655</v>
      </c>
      <c r="C567" s="186"/>
      <c r="D567" s="28"/>
      <c r="E567" s="32" t="s">
        <v>79</v>
      </c>
      <c r="F567" s="187"/>
    </row>
    <row r="568" spans="1:6" s="188" customFormat="1" ht="43.5" customHeight="1">
      <c r="A568" s="1692"/>
      <c r="B568" s="190" t="s">
        <v>732</v>
      </c>
      <c r="C568" s="186" t="s">
        <v>6</v>
      </c>
      <c r="D568" s="28">
        <v>280</v>
      </c>
      <c r="E568" s="32">
        <v>0</v>
      </c>
      <c r="F568" s="187">
        <f>SUM(D568*E568)</f>
        <v>0</v>
      </c>
    </row>
    <row r="569" spans="1:6" s="188" customFormat="1" ht="12.75">
      <c r="A569" s="1692"/>
      <c r="B569" s="26"/>
      <c r="C569" s="186"/>
      <c r="D569" s="28"/>
      <c r="E569" s="32" t="s">
        <v>79</v>
      </c>
      <c r="F569" s="187"/>
    </row>
    <row r="570" spans="1:6" s="188" customFormat="1" ht="158.25" customHeight="1">
      <c r="A570" s="1692" t="s">
        <v>3529</v>
      </c>
      <c r="B570" s="177" t="s">
        <v>735</v>
      </c>
      <c r="C570" s="186"/>
      <c r="D570" s="28"/>
      <c r="E570" s="32" t="s">
        <v>79</v>
      </c>
      <c r="F570" s="187"/>
    </row>
    <row r="571" spans="1:6" s="188" customFormat="1" ht="25.5">
      <c r="A571" s="1692"/>
      <c r="B571" s="190" t="s">
        <v>659</v>
      </c>
      <c r="C571" s="186" t="s">
        <v>6</v>
      </c>
      <c r="D571" s="28">
        <v>35</v>
      </c>
      <c r="E571" s="32">
        <v>0</v>
      </c>
      <c r="F571" s="187">
        <f>SUM(D571*E571)</f>
        <v>0</v>
      </c>
    </row>
    <row r="572" spans="1:6" s="188" customFormat="1" ht="12.75">
      <c r="A572" s="1692"/>
      <c r="B572" s="26"/>
      <c r="C572" s="186"/>
      <c r="D572" s="28"/>
      <c r="E572" s="32" t="s">
        <v>79</v>
      </c>
      <c r="F572" s="187"/>
    </row>
    <row r="573" spans="1:6" s="188" customFormat="1" ht="41.25" customHeight="1">
      <c r="A573" s="1692" t="s">
        <v>3530</v>
      </c>
      <c r="B573" s="189" t="s">
        <v>660</v>
      </c>
      <c r="C573" s="186"/>
      <c r="D573" s="28"/>
      <c r="E573" s="32" t="s">
        <v>79</v>
      </c>
      <c r="F573" s="187"/>
    </row>
    <row r="574" spans="1:6" s="188" customFormat="1" ht="25.5">
      <c r="A574" s="1692"/>
      <c r="B574" s="190" t="s">
        <v>659</v>
      </c>
      <c r="C574" s="186" t="s">
        <v>6</v>
      </c>
      <c r="D574" s="28">
        <v>35</v>
      </c>
      <c r="E574" s="32">
        <v>0</v>
      </c>
      <c r="F574" s="187">
        <f>SUM(D574*E574)</f>
        <v>0</v>
      </c>
    </row>
    <row r="575" spans="1:6" s="188" customFormat="1" ht="12.75">
      <c r="A575" s="1692"/>
      <c r="B575" s="26"/>
      <c r="C575" s="186"/>
      <c r="D575" s="28"/>
      <c r="E575" s="32" t="s">
        <v>79</v>
      </c>
      <c r="F575" s="187"/>
    </row>
    <row r="576" spans="1:6" s="188" customFormat="1" ht="149.25" customHeight="1">
      <c r="A576" s="1692" t="s">
        <v>3531</v>
      </c>
      <c r="B576" s="177" t="s">
        <v>737</v>
      </c>
      <c r="C576" s="186"/>
      <c r="D576" s="28"/>
      <c r="E576" s="32" t="s">
        <v>79</v>
      </c>
      <c r="F576" s="187"/>
    </row>
    <row r="577" spans="1:6" s="188" customFormat="1" ht="25.5">
      <c r="A577" s="1692"/>
      <c r="B577" s="190" t="s">
        <v>666</v>
      </c>
      <c r="C577" s="186" t="s">
        <v>6</v>
      </c>
      <c r="D577" s="28">
        <v>100</v>
      </c>
      <c r="E577" s="32">
        <v>0</v>
      </c>
      <c r="F577" s="187">
        <f>SUM(D577*E577)</f>
        <v>0</v>
      </c>
    </row>
    <row r="578" spans="1:6" s="188" customFormat="1" ht="12.75">
      <c r="A578" s="1692"/>
      <c r="B578" s="26"/>
      <c r="C578" s="186"/>
      <c r="D578" s="28"/>
      <c r="E578" s="32" t="s">
        <v>79</v>
      </c>
      <c r="F578" s="187"/>
    </row>
    <row r="579" spans="1:6" s="188" customFormat="1" ht="41.25" customHeight="1">
      <c r="A579" s="1692" t="s">
        <v>741</v>
      </c>
      <c r="B579" s="189" t="s">
        <v>701</v>
      </c>
      <c r="C579" s="186"/>
      <c r="D579" s="28"/>
      <c r="E579" s="32" t="s">
        <v>79</v>
      </c>
      <c r="F579" s="187"/>
    </row>
    <row r="580" spans="1:6" s="188" customFormat="1" ht="25.5">
      <c r="A580" s="1692"/>
      <c r="B580" s="190" t="s">
        <v>666</v>
      </c>
      <c r="C580" s="186" t="s">
        <v>6</v>
      </c>
      <c r="D580" s="28">
        <v>100</v>
      </c>
      <c r="E580" s="32">
        <v>0</v>
      </c>
      <c r="F580" s="187">
        <f>SUM(D580*E580)</f>
        <v>0</v>
      </c>
    </row>
    <row r="581" spans="1:6" s="188" customFormat="1" ht="12.75">
      <c r="A581" s="1692"/>
      <c r="B581" s="26"/>
      <c r="C581" s="186"/>
      <c r="D581" s="28"/>
      <c r="E581" s="32" t="s">
        <v>79</v>
      </c>
      <c r="F581" s="187"/>
    </row>
    <row r="582" spans="1:6" s="188" customFormat="1" ht="131.25" customHeight="1">
      <c r="A582" s="1692" t="s">
        <v>742</v>
      </c>
      <c r="B582" s="177" t="s">
        <v>739</v>
      </c>
      <c r="C582" s="186"/>
      <c r="D582" s="28"/>
      <c r="E582" s="32" t="s">
        <v>79</v>
      </c>
      <c r="F582" s="187"/>
    </row>
    <row r="583" spans="1:6" s="188" customFormat="1" ht="12.75">
      <c r="A583" s="1692"/>
      <c r="B583" s="190" t="s">
        <v>738</v>
      </c>
      <c r="C583" s="186" t="s">
        <v>6</v>
      </c>
      <c r="D583" s="28">
        <v>40</v>
      </c>
      <c r="E583" s="32">
        <v>0</v>
      </c>
      <c r="F583" s="187">
        <f>SUM(D583*E583)</f>
        <v>0</v>
      </c>
    </row>
    <row r="584" spans="1:6" s="188" customFormat="1" ht="12.75">
      <c r="A584" s="1692"/>
      <c r="B584" s="26"/>
      <c r="C584" s="186"/>
      <c r="D584" s="28"/>
      <c r="E584" s="32" t="s">
        <v>79</v>
      </c>
      <c r="F584" s="187"/>
    </row>
    <row r="585" spans="1:6" s="188" customFormat="1" ht="33" customHeight="1">
      <c r="A585" s="1692" t="s">
        <v>743</v>
      </c>
      <c r="B585" s="189" t="s">
        <v>229</v>
      </c>
      <c r="C585" s="186"/>
      <c r="D585" s="28"/>
      <c r="E585" s="32" t="s">
        <v>79</v>
      </c>
      <c r="F585" s="187"/>
    </row>
    <row r="586" spans="1:6" s="188" customFormat="1" ht="12.75">
      <c r="A586" s="1692"/>
      <c r="B586" s="190" t="s">
        <v>738</v>
      </c>
      <c r="C586" s="186" t="s">
        <v>6</v>
      </c>
      <c r="D586" s="28">
        <v>40</v>
      </c>
      <c r="E586" s="32">
        <v>0</v>
      </c>
      <c r="F586" s="187">
        <f>SUM(D586*E586)</f>
        <v>0</v>
      </c>
    </row>
    <row r="587" spans="1:6" s="188" customFormat="1" ht="12.75">
      <c r="A587" s="1692"/>
      <c r="B587" s="26"/>
      <c r="C587" s="186"/>
      <c r="D587" s="28"/>
      <c r="E587" s="32" t="s">
        <v>79</v>
      </c>
      <c r="F587" s="187"/>
    </row>
    <row r="588" spans="1:6" s="188" customFormat="1" ht="123.75" customHeight="1">
      <c r="A588" s="1692" t="s">
        <v>744</v>
      </c>
      <c r="B588" s="189" t="s">
        <v>3519</v>
      </c>
      <c r="C588" s="186"/>
      <c r="D588" s="28"/>
      <c r="E588" s="32" t="s">
        <v>79</v>
      </c>
      <c r="F588" s="187"/>
    </row>
    <row r="589" spans="1:6" s="188" customFormat="1" ht="41.25" customHeight="1">
      <c r="A589" s="1692"/>
      <c r="B589" s="190" t="s">
        <v>2344</v>
      </c>
      <c r="C589" s="186" t="s">
        <v>6</v>
      </c>
      <c r="D589" s="28">
        <v>20</v>
      </c>
      <c r="E589" s="32">
        <v>0</v>
      </c>
      <c r="F589" s="187">
        <f>SUM(D589*E589)</f>
        <v>0</v>
      </c>
    </row>
    <row r="590" spans="1:6" s="188" customFormat="1" ht="13.5" thickBot="1">
      <c r="A590" s="1692"/>
      <c r="B590" s="26"/>
      <c r="C590" s="186"/>
      <c r="D590" s="28"/>
      <c r="E590" s="32" t="s">
        <v>79</v>
      </c>
      <c r="F590" s="187"/>
    </row>
    <row r="591" spans="1:6" ht="16.5" thickTop="1" thickBot="1">
      <c r="A591" s="222" t="s">
        <v>11</v>
      </c>
      <c r="B591" s="223" t="str">
        <f>B361</f>
        <v>KERAMIČARSKA IN TLAKARSKA DELA</v>
      </c>
      <c r="C591" s="224"/>
      <c r="D591" s="225"/>
      <c r="E591" s="126" t="s">
        <v>79</v>
      </c>
      <c r="F591" s="225">
        <f>SUM(F377:F589)</f>
        <v>0</v>
      </c>
    </row>
    <row r="592" spans="1:6" ht="15.75" thickTop="1">
      <c r="A592" s="319"/>
      <c r="B592" s="254"/>
      <c r="C592" s="320"/>
      <c r="D592" s="321"/>
      <c r="E592" s="288" t="s">
        <v>79</v>
      </c>
      <c r="F592" s="322"/>
    </row>
    <row r="593" spans="1:6" s="216" customFormat="1" ht="15">
      <c r="A593" s="202" t="s">
        <v>13</v>
      </c>
      <c r="B593" s="254" t="s">
        <v>65</v>
      </c>
      <c r="C593" s="186"/>
      <c r="D593" s="28"/>
      <c r="E593" s="32" t="s">
        <v>79</v>
      </c>
      <c r="F593" s="187"/>
    </row>
    <row r="594" spans="1:6" s="11" customFormat="1" ht="15" customHeight="1">
      <c r="A594" s="319"/>
      <c r="B594" s="254"/>
      <c r="C594" s="320"/>
      <c r="D594" s="321"/>
      <c r="E594" s="288" t="s">
        <v>79</v>
      </c>
      <c r="F594" s="322"/>
    </row>
    <row r="595" spans="1:6" s="250" customFormat="1" ht="318.75">
      <c r="A595" s="202"/>
      <c r="B595" s="313" t="s">
        <v>941</v>
      </c>
      <c r="C595" s="186"/>
      <c r="D595" s="28"/>
      <c r="E595" s="32" t="s">
        <v>79</v>
      </c>
      <c r="F595" s="187"/>
    </row>
    <row r="596" spans="1:6" s="11" customFormat="1" ht="171" customHeight="1">
      <c r="A596" s="319"/>
      <c r="B596" s="340" t="s">
        <v>967</v>
      </c>
      <c r="C596" s="320"/>
      <c r="D596" s="321"/>
      <c r="E596" s="288" t="s">
        <v>79</v>
      </c>
      <c r="F596" s="323"/>
    </row>
    <row r="597" spans="1:6" s="11" customFormat="1" ht="15" customHeight="1">
      <c r="A597" s="319"/>
      <c r="B597" s="340"/>
      <c r="C597" s="320"/>
      <c r="D597" s="321"/>
      <c r="E597" s="288"/>
      <c r="F597" s="323"/>
    </row>
    <row r="598" spans="1:6" s="207" customFormat="1" ht="15">
      <c r="A598" s="202"/>
      <c r="B598" s="209" t="s">
        <v>333</v>
      </c>
      <c r="C598" s="204"/>
      <c r="D598" s="205"/>
      <c r="E598" s="123"/>
      <c r="F598" s="206"/>
    </row>
    <row r="599" spans="1:6" s="207" customFormat="1" ht="15">
      <c r="A599" s="202"/>
      <c r="B599" s="203"/>
      <c r="C599" s="204"/>
      <c r="D599" s="205"/>
      <c r="E599" s="123"/>
      <c r="F599" s="206"/>
    </row>
    <row r="600" spans="1:6" s="188" customFormat="1" ht="198" customHeight="1">
      <c r="A600" s="1692" t="s">
        <v>746</v>
      </c>
      <c r="B600" s="177" t="s">
        <v>4665</v>
      </c>
      <c r="C600" s="186"/>
      <c r="D600" s="28"/>
      <c r="E600" s="32" t="s">
        <v>79</v>
      </c>
      <c r="F600" s="187"/>
    </row>
    <row r="601" spans="1:6" s="188" customFormat="1" ht="51" customHeight="1">
      <c r="A601" s="1692"/>
      <c r="B601" s="190" t="s">
        <v>747</v>
      </c>
      <c r="C601" s="186" t="s">
        <v>8</v>
      </c>
      <c r="D601" s="28">
        <v>1</v>
      </c>
      <c r="E601" s="32">
        <v>0</v>
      </c>
      <c r="F601" s="187">
        <f>SUM(D601*E601)</f>
        <v>0</v>
      </c>
    </row>
    <row r="602" spans="1:6" s="188" customFormat="1" ht="12.75">
      <c r="A602" s="185"/>
      <c r="B602" s="190"/>
      <c r="C602" s="186"/>
      <c r="D602" s="28"/>
      <c r="E602" s="32"/>
      <c r="F602" s="187"/>
    </row>
    <row r="603" spans="1:6" s="188" customFormat="1" ht="198" customHeight="1">
      <c r="A603" s="1692" t="s">
        <v>748</v>
      </c>
      <c r="B603" s="177" t="s">
        <v>4666</v>
      </c>
      <c r="C603" s="186"/>
      <c r="D603" s="28"/>
      <c r="E603" s="32" t="s">
        <v>79</v>
      </c>
      <c r="F603" s="187"/>
    </row>
    <row r="604" spans="1:6" s="188" customFormat="1" ht="51" customHeight="1">
      <c r="A604" s="1692"/>
      <c r="B604" s="190" t="s">
        <v>749</v>
      </c>
      <c r="C604" s="186" t="s">
        <v>8</v>
      </c>
      <c r="D604" s="28">
        <v>1</v>
      </c>
      <c r="E604" s="32">
        <v>0</v>
      </c>
      <c r="F604" s="187">
        <f>SUM(D604*E604)</f>
        <v>0</v>
      </c>
    </row>
    <row r="605" spans="1:6" s="188" customFormat="1" ht="12.75">
      <c r="A605" s="185"/>
      <c r="B605" s="190"/>
      <c r="C605" s="186"/>
      <c r="D605" s="28"/>
      <c r="E605" s="32"/>
      <c r="F605" s="187"/>
    </row>
    <row r="606" spans="1:6" s="188" customFormat="1" ht="198" customHeight="1">
      <c r="A606" s="1692" t="s">
        <v>750</v>
      </c>
      <c r="B606" s="177" t="s">
        <v>4667</v>
      </c>
      <c r="C606" s="186"/>
      <c r="D606" s="28"/>
      <c r="E606" s="32" t="s">
        <v>79</v>
      </c>
      <c r="F606" s="187"/>
    </row>
    <row r="607" spans="1:6" s="188" customFormat="1" ht="67.5" customHeight="1">
      <c r="A607" s="1692"/>
      <c r="B607" s="190" t="s">
        <v>751</v>
      </c>
      <c r="C607" s="186" t="s">
        <v>8</v>
      </c>
      <c r="D607" s="28">
        <v>1</v>
      </c>
      <c r="E607" s="32">
        <v>0</v>
      </c>
      <c r="F607" s="187">
        <f>SUM(D607*E607)</f>
        <v>0</v>
      </c>
    </row>
    <row r="608" spans="1:6" s="188" customFormat="1" ht="12.75">
      <c r="A608" s="185"/>
      <c r="B608" s="190"/>
      <c r="C608" s="186"/>
      <c r="D608" s="28"/>
      <c r="E608" s="32"/>
      <c r="F608" s="187"/>
    </row>
    <row r="609" spans="1:6" s="188" customFormat="1" ht="267.75">
      <c r="A609" s="1692" t="s">
        <v>752</v>
      </c>
      <c r="B609" s="177" t="s">
        <v>4668</v>
      </c>
      <c r="C609" s="186"/>
      <c r="D609" s="28"/>
      <c r="E609" s="32" t="s">
        <v>79</v>
      </c>
      <c r="F609" s="187"/>
    </row>
    <row r="610" spans="1:6" s="188" customFormat="1" ht="41.25" customHeight="1">
      <c r="A610" s="1692"/>
      <c r="B610" s="190" t="s">
        <v>753</v>
      </c>
      <c r="C610" s="186" t="s">
        <v>8</v>
      </c>
      <c r="D610" s="28">
        <v>1</v>
      </c>
      <c r="E610" s="32">
        <v>0</v>
      </c>
      <c r="F610" s="187">
        <f>SUM(D610*E610)</f>
        <v>0</v>
      </c>
    </row>
    <row r="611" spans="1:6" s="188" customFormat="1" ht="12.75">
      <c r="A611" s="185"/>
      <c r="B611" s="190"/>
      <c r="C611" s="186"/>
      <c r="D611" s="28"/>
      <c r="E611" s="32"/>
      <c r="F611" s="187"/>
    </row>
    <row r="612" spans="1:6" s="188" customFormat="1" ht="267.75">
      <c r="A612" s="1692" t="s">
        <v>754</v>
      </c>
      <c r="B612" s="177" t="s">
        <v>4668</v>
      </c>
      <c r="C612" s="186"/>
      <c r="D612" s="28"/>
      <c r="E612" s="32" t="s">
        <v>79</v>
      </c>
      <c r="F612" s="187"/>
    </row>
    <row r="613" spans="1:6" s="188" customFormat="1" ht="41.25" customHeight="1">
      <c r="A613" s="1692"/>
      <c r="B613" s="190" t="s">
        <v>755</v>
      </c>
      <c r="C613" s="186" t="s">
        <v>8</v>
      </c>
      <c r="D613" s="28">
        <v>2</v>
      </c>
      <c r="E613" s="32">
        <v>0</v>
      </c>
      <c r="F613" s="187">
        <f>SUM(D613*E613)</f>
        <v>0</v>
      </c>
    </row>
    <row r="614" spans="1:6" s="188" customFormat="1" ht="12.75">
      <c r="A614" s="185"/>
      <c r="B614" s="190"/>
      <c r="C614" s="186"/>
      <c r="D614" s="28"/>
      <c r="E614" s="32"/>
      <c r="F614" s="187"/>
    </row>
    <row r="615" spans="1:6" s="188" customFormat="1" ht="267.75">
      <c r="A615" s="1692" t="s">
        <v>756</v>
      </c>
      <c r="B615" s="177" t="s">
        <v>4669</v>
      </c>
      <c r="C615" s="186"/>
      <c r="D615" s="28"/>
      <c r="E615" s="32" t="s">
        <v>79</v>
      </c>
      <c r="F615" s="187"/>
    </row>
    <row r="616" spans="1:6" s="188" customFormat="1" ht="41.25" customHeight="1">
      <c r="A616" s="1692"/>
      <c r="B616" s="190" t="s">
        <v>757</v>
      </c>
      <c r="C616" s="186" t="s">
        <v>8</v>
      </c>
      <c r="D616" s="28">
        <v>1</v>
      </c>
      <c r="E616" s="32">
        <v>0</v>
      </c>
      <c r="F616" s="187">
        <f>SUM(D616*E616)</f>
        <v>0</v>
      </c>
    </row>
    <row r="617" spans="1:6" s="188" customFormat="1" ht="12.75">
      <c r="A617" s="185"/>
      <c r="B617" s="190"/>
      <c r="C617" s="186"/>
      <c r="D617" s="28"/>
      <c r="E617" s="32"/>
      <c r="F617" s="187"/>
    </row>
    <row r="618" spans="1:6" s="188" customFormat="1" ht="267.75">
      <c r="A618" s="1692" t="s">
        <v>758</v>
      </c>
      <c r="B618" s="177" t="s">
        <v>4668</v>
      </c>
      <c r="C618" s="186"/>
      <c r="D618" s="28"/>
      <c r="E618" s="32" t="s">
        <v>79</v>
      </c>
      <c r="F618" s="187"/>
    </row>
    <row r="619" spans="1:6" s="188" customFormat="1" ht="41.25" customHeight="1">
      <c r="A619" s="1692"/>
      <c r="B619" s="190" t="s">
        <v>3486</v>
      </c>
      <c r="C619" s="186" t="s">
        <v>8</v>
      </c>
      <c r="D619" s="28">
        <v>1</v>
      </c>
      <c r="E619" s="32">
        <v>0</v>
      </c>
      <c r="F619" s="187">
        <f>SUM(D619*E619)</f>
        <v>0</v>
      </c>
    </row>
    <row r="620" spans="1:6" s="188" customFormat="1" ht="12.75">
      <c r="A620" s="185"/>
      <c r="B620" s="190"/>
      <c r="C620" s="186"/>
      <c r="D620" s="28"/>
      <c r="E620" s="32"/>
      <c r="F620" s="187"/>
    </row>
    <row r="621" spans="1:6" s="188" customFormat="1" ht="96" customHeight="1">
      <c r="A621" s="1692" t="s">
        <v>759</v>
      </c>
      <c r="B621" s="177" t="s">
        <v>3487</v>
      </c>
      <c r="C621" s="186"/>
      <c r="D621" s="28"/>
      <c r="E621" s="32" t="s">
        <v>79</v>
      </c>
      <c r="F621" s="187"/>
    </row>
    <row r="622" spans="1:6" s="188" customFormat="1" ht="26.25" customHeight="1">
      <c r="A622" s="1692"/>
      <c r="B622" s="190" t="s">
        <v>224</v>
      </c>
      <c r="C622" s="186" t="s">
        <v>36</v>
      </c>
      <c r="D622" s="28">
        <v>3</v>
      </c>
      <c r="E622" s="32">
        <v>0</v>
      </c>
      <c r="F622" s="187">
        <f>SUM(D622*E622)</f>
        <v>0</v>
      </c>
    </row>
    <row r="623" spans="1:6" s="345" customFormat="1" ht="12.75">
      <c r="A623" s="341"/>
      <c r="B623" s="342"/>
      <c r="C623" s="343"/>
      <c r="D623" s="344"/>
      <c r="E623" s="292"/>
      <c r="F623" s="344"/>
    </row>
    <row r="624" spans="1:6" s="188" customFormat="1" ht="354" customHeight="1">
      <c r="A624" s="1692" t="s">
        <v>761</v>
      </c>
      <c r="B624" s="177" t="s">
        <v>4670</v>
      </c>
      <c r="C624" s="186"/>
      <c r="D624" s="28"/>
      <c r="E624" s="32" t="s">
        <v>79</v>
      </c>
      <c r="F624" s="187"/>
    </row>
    <row r="625" spans="1:6" s="188" customFormat="1" ht="41.25" customHeight="1">
      <c r="A625" s="1692"/>
      <c r="B625" s="190" t="s">
        <v>760</v>
      </c>
      <c r="C625" s="186" t="s">
        <v>8</v>
      </c>
      <c r="D625" s="28">
        <v>2</v>
      </c>
      <c r="E625" s="32">
        <v>0</v>
      </c>
      <c r="F625" s="187">
        <f>SUM(D625*E625)</f>
        <v>0</v>
      </c>
    </row>
    <row r="626" spans="1:6" s="188" customFormat="1" ht="12.75">
      <c r="A626" s="185"/>
      <c r="B626" s="190"/>
      <c r="C626" s="186"/>
      <c r="D626" s="28"/>
      <c r="E626" s="32"/>
      <c r="F626" s="187"/>
    </row>
    <row r="627" spans="1:6" s="188" customFormat="1" ht="353.25" customHeight="1">
      <c r="A627" s="1692" t="s">
        <v>763</v>
      </c>
      <c r="B627" s="177" t="s">
        <v>4671</v>
      </c>
      <c r="C627" s="186"/>
      <c r="D627" s="28"/>
      <c r="E627" s="32" t="s">
        <v>79</v>
      </c>
      <c r="F627" s="187"/>
    </row>
    <row r="628" spans="1:6" s="188" customFormat="1" ht="41.25" customHeight="1">
      <c r="A628" s="1692"/>
      <c r="B628" s="190" t="s">
        <v>762</v>
      </c>
      <c r="C628" s="186" t="s">
        <v>8</v>
      </c>
      <c r="D628" s="28">
        <v>1</v>
      </c>
      <c r="E628" s="32">
        <v>0</v>
      </c>
      <c r="F628" s="187">
        <f>SUM(D628*E628)</f>
        <v>0</v>
      </c>
    </row>
    <row r="629" spans="1:6" s="188" customFormat="1" ht="12.75">
      <c r="A629" s="185"/>
      <c r="B629" s="190"/>
      <c r="C629" s="186"/>
      <c r="D629" s="28"/>
      <c r="E629" s="32"/>
      <c r="F629" s="187"/>
    </row>
    <row r="630" spans="1:6" s="188" customFormat="1" ht="346.5" customHeight="1">
      <c r="A630" s="1692" t="s">
        <v>766</v>
      </c>
      <c r="B630" s="346" t="s">
        <v>4672</v>
      </c>
      <c r="C630" s="186"/>
      <c r="D630" s="28"/>
      <c r="E630" s="32"/>
      <c r="F630" s="187"/>
    </row>
    <row r="631" spans="1:6" s="188" customFormat="1" ht="221.25" customHeight="1">
      <c r="A631" s="1692"/>
      <c r="B631" s="347" t="s">
        <v>764</v>
      </c>
      <c r="C631" s="186"/>
      <c r="D631" s="28"/>
      <c r="E631" s="32"/>
      <c r="F631" s="187"/>
    </row>
    <row r="632" spans="1:6" s="188" customFormat="1" ht="40.5" customHeight="1">
      <c r="A632" s="1692"/>
      <c r="B632" s="318" t="s">
        <v>765</v>
      </c>
      <c r="C632" s="186" t="s">
        <v>8</v>
      </c>
      <c r="D632" s="28">
        <v>1</v>
      </c>
      <c r="E632" s="32">
        <v>0</v>
      </c>
      <c r="F632" s="187">
        <f>SUM(D632*E632)</f>
        <v>0</v>
      </c>
    </row>
    <row r="633" spans="1:6" s="188" customFormat="1" ht="15.75" customHeight="1">
      <c r="A633" s="185"/>
      <c r="B633" s="29"/>
      <c r="C633" s="186"/>
      <c r="D633" s="28"/>
      <c r="E633" s="32"/>
      <c r="F633" s="187"/>
    </row>
    <row r="634" spans="1:6" s="188" customFormat="1" ht="359.25" customHeight="1">
      <c r="A634" s="1692" t="s">
        <v>769</v>
      </c>
      <c r="B634" s="346" t="s">
        <v>4673</v>
      </c>
      <c r="C634" s="186"/>
      <c r="D634" s="28"/>
      <c r="E634" s="32"/>
      <c r="F634" s="187"/>
    </row>
    <row r="635" spans="1:6" s="188" customFormat="1" ht="181.5" customHeight="1">
      <c r="A635" s="1692"/>
      <c r="B635" s="347" t="s">
        <v>767</v>
      </c>
      <c r="C635" s="186"/>
      <c r="D635" s="28"/>
      <c r="E635" s="32"/>
      <c r="F635" s="187"/>
    </row>
    <row r="636" spans="1:6" s="188" customFormat="1" ht="51">
      <c r="A636" s="1692"/>
      <c r="B636" s="318" t="s">
        <v>768</v>
      </c>
      <c r="C636" s="186" t="s">
        <v>8</v>
      </c>
      <c r="D636" s="28">
        <v>1</v>
      </c>
      <c r="E636" s="32">
        <v>0</v>
      </c>
      <c r="F636" s="187">
        <f>SUM(D636*E636)</f>
        <v>0</v>
      </c>
    </row>
    <row r="637" spans="1:6" s="188" customFormat="1" ht="15.75" customHeight="1">
      <c r="A637" s="185"/>
      <c r="B637" s="29"/>
      <c r="C637" s="186"/>
      <c r="D637" s="28"/>
      <c r="E637" s="32"/>
      <c r="F637" s="187"/>
    </row>
    <row r="638" spans="1:6" s="188" customFormat="1" ht="359.25" customHeight="1">
      <c r="A638" s="1692" t="s">
        <v>771</v>
      </c>
      <c r="B638" s="346" t="s">
        <v>4673</v>
      </c>
      <c r="C638" s="186"/>
      <c r="D638" s="28"/>
      <c r="E638" s="32"/>
      <c r="F638" s="187"/>
    </row>
    <row r="639" spans="1:6" s="188" customFormat="1" ht="181.5" customHeight="1">
      <c r="A639" s="1692"/>
      <c r="B639" s="347" t="s">
        <v>767</v>
      </c>
      <c r="C639" s="186"/>
      <c r="D639" s="28"/>
      <c r="E639" s="32"/>
      <c r="F639" s="187"/>
    </row>
    <row r="640" spans="1:6" s="188" customFormat="1" ht="51">
      <c r="A640" s="1692"/>
      <c r="B640" s="318" t="s">
        <v>770</v>
      </c>
      <c r="C640" s="186" t="s">
        <v>8</v>
      </c>
      <c r="D640" s="28">
        <v>1</v>
      </c>
      <c r="E640" s="32">
        <v>0</v>
      </c>
      <c r="F640" s="187">
        <f>SUM(D640*E640)</f>
        <v>0</v>
      </c>
    </row>
    <row r="641" spans="1:6" s="188" customFormat="1" ht="15.75" customHeight="1">
      <c r="A641" s="185"/>
      <c r="B641" s="29"/>
      <c r="C641" s="186"/>
      <c r="D641" s="28"/>
      <c r="E641" s="32"/>
      <c r="F641" s="187"/>
    </row>
    <row r="642" spans="1:6" s="188" customFormat="1" ht="359.25" customHeight="1">
      <c r="A642" s="1692" t="s">
        <v>773</v>
      </c>
      <c r="B642" s="346" t="s">
        <v>4674</v>
      </c>
      <c r="C642" s="186"/>
      <c r="D642" s="28"/>
      <c r="E642" s="32"/>
      <c r="F642" s="187"/>
    </row>
    <row r="643" spans="1:6" s="188" customFormat="1" ht="181.5" customHeight="1">
      <c r="A643" s="1692"/>
      <c r="B643" s="347" t="s">
        <v>767</v>
      </c>
      <c r="C643" s="186"/>
      <c r="D643" s="28"/>
      <c r="E643" s="32"/>
      <c r="F643" s="187"/>
    </row>
    <row r="644" spans="1:6" s="188" customFormat="1" ht="51">
      <c r="A644" s="1692"/>
      <c r="B644" s="318" t="s">
        <v>772</v>
      </c>
      <c r="C644" s="186" t="s">
        <v>8</v>
      </c>
      <c r="D644" s="28">
        <v>2</v>
      </c>
      <c r="E644" s="32">
        <v>0</v>
      </c>
      <c r="F644" s="187">
        <f>SUM(D644*E644)</f>
        <v>0</v>
      </c>
    </row>
    <row r="645" spans="1:6" s="188" customFormat="1" ht="15.75" customHeight="1">
      <c r="A645" s="185"/>
      <c r="B645" s="29"/>
      <c r="C645" s="186"/>
      <c r="D645" s="28"/>
      <c r="E645" s="32"/>
      <c r="F645" s="187"/>
    </row>
    <row r="646" spans="1:6" s="188" customFormat="1" ht="229.5">
      <c r="A646" s="1692" t="s">
        <v>775</v>
      </c>
      <c r="B646" s="177" t="s">
        <v>4675</v>
      </c>
      <c r="C646" s="186"/>
      <c r="D646" s="28"/>
      <c r="E646" s="32" t="s">
        <v>79</v>
      </c>
      <c r="F646" s="187"/>
    </row>
    <row r="647" spans="1:6" s="188" customFormat="1" ht="41.25" customHeight="1">
      <c r="A647" s="1692"/>
      <c r="B647" s="190" t="s">
        <v>774</v>
      </c>
      <c r="C647" s="186" t="s">
        <v>8</v>
      </c>
      <c r="D647" s="28">
        <v>1</v>
      </c>
      <c r="E647" s="32">
        <v>0</v>
      </c>
      <c r="F647" s="187">
        <f>SUM(D647*E647)</f>
        <v>0</v>
      </c>
    </row>
    <row r="648" spans="1:6" s="188" customFormat="1" ht="12.75">
      <c r="A648" s="185"/>
      <c r="B648" s="190"/>
      <c r="C648" s="186"/>
      <c r="D648" s="28"/>
      <c r="E648" s="32"/>
      <c r="F648" s="187"/>
    </row>
    <row r="649" spans="1:6" s="188" customFormat="1" ht="216.75">
      <c r="A649" s="1692" t="s">
        <v>777</v>
      </c>
      <c r="B649" s="177" t="s">
        <v>4676</v>
      </c>
      <c r="C649" s="186"/>
      <c r="D649" s="28"/>
      <c r="E649" s="32" t="s">
        <v>79</v>
      </c>
      <c r="F649" s="187"/>
    </row>
    <row r="650" spans="1:6" s="188" customFormat="1" ht="41.25" customHeight="1">
      <c r="A650" s="1692"/>
      <c r="B650" s="190" t="s">
        <v>776</v>
      </c>
      <c r="C650" s="186" t="s">
        <v>8</v>
      </c>
      <c r="D650" s="28">
        <v>1</v>
      </c>
      <c r="E650" s="32">
        <v>0</v>
      </c>
      <c r="F650" s="187">
        <f>SUM(D650*E650)</f>
        <v>0</v>
      </c>
    </row>
    <row r="651" spans="1:6" s="188" customFormat="1" ht="12.75">
      <c r="A651" s="185"/>
      <c r="B651" s="190"/>
      <c r="C651" s="186"/>
      <c r="D651" s="28"/>
      <c r="E651" s="32"/>
      <c r="F651" s="187"/>
    </row>
    <row r="652" spans="1:6" s="188" customFormat="1" ht="242.25">
      <c r="A652" s="1692" t="s">
        <v>779</v>
      </c>
      <c r="B652" s="177" t="s">
        <v>4677</v>
      </c>
      <c r="C652" s="186"/>
      <c r="D652" s="28"/>
      <c r="E652" s="32" t="s">
        <v>79</v>
      </c>
      <c r="F652" s="187"/>
    </row>
    <row r="653" spans="1:6" s="188" customFormat="1" ht="41.25" customHeight="1">
      <c r="A653" s="1692"/>
      <c r="B653" s="190" t="s">
        <v>778</v>
      </c>
      <c r="C653" s="186" t="s">
        <v>8</v>
      </c>
      <c r="D653" s="28">
        <v>1</v>
      </c>
      <c r="E653" s="32">
        <v>0</v>
      </c>
      <c r="F653" s="187">
        <f>SUM(D653*E653)</f>
        <v>0</v>
      </c>
    </row>
    <row r="654" spans="1:6" s="188" customFormat="1" ht="12.75">
      <c r="A654" s="185"/>
      <c r="B654" s="190"/>
      <c r="C654" s="186"/>
      <c r="D654" s="28"/>
      <c r="E654" s="32"/>
      <c r="F654" s="187"/>
    </row>
    <row r="655" spans="1:6" s="188" customFormat="1" ht="229.5">
      <c r="A655" s="1692" t="s">
        <v>781</v>
      </c>
      <c r="B655" s="177" t="s">
        <v>4678</v>
      </c>
      <c r="C655" s="186"/>
      <c r="D655" s="28"/>
      <c r="E655" s="32" t="s">
        <v>79</v>
      </c>
      <c r="F655" s="187"/>
    </row>
    <row r="656" spans="1:6" s="188" customFormat="1" ht="41.25" customHeight="1">
      <c r="A656" s="1692"/>
      <c r="B656" s="190" t="s">
        <v>780</v>
      </c>
      <c r="C656" s="186" t="s">
        <v>8</v>
      </c>
      <c r="D656" s="28">
        <v>1</v>
      </c>
      <c r="E656" s="32">
        <v>0</v>
      </c>
      <c r="F656" s="187">
        <f>SUM(D656*E656)</f>
        <v>0</v>
      </c>
    </row>
    <row r="657" spans="1:6" s="188" customFormat="1" ht="12.75">
      <c r="A657" s="185"/>
      <c r="B657" s="190"/>
      <c r="C657" s="186"/>
      <c r="D657" s="28"/>
      <c r="E657" s="32"/>
      <c r="F657" s="187"/>
    </row>
    <row r="658" spans="1:6" s="188" customFormat="1" ht="242.25">
      <c r="A658" s="1692" t="s">
        <v>784</v>
      </c>
      <c r="B658" s="177" t="s">
        <v>4679</v>
      </c>
      <c r="C658" s="186"/>
      <c r="D658" s="28"/>
      <c r="E658" s="32" t="s">
        <v>79</v>
      </c>
      <c r="F658" s="187"/>
    </row>
    <row r="659" spans="1:6" s="188" customFormat="1" ht="41.25" customHeight="1">
      <c r="A659" s="1692"/>
      <c r="B659" s="190" t="s">
        <v>782</v>
      </c>
      <c r="C659" s="186" t="s">
        <v>8</v>
      </c>
      <c r="D659" s="28">
        <v>1</v>
      </c>
      <c r="E659" s="32">
        <v>0</v>
      </c>
      <c r="F659" s="187">
        <f>SUM(D659*E659)</f>
        <v>0</v>
      </c>
    </row>
    <row r="660" spans="1:6" s="188" customFormat="1" ht="12.75">
      <c r="A660" s="185"/>
      <c r="B660" s="190"/>
      <c r="C660" s="186"/>
      <c r="D660" s="28"/>
      <c r="E660" s="32"/>
      <c r="F660" s="187"/>
    </row>
    <row r="661" spans="1:6" s="188" customFormat="1" ht="242.25">
      <c r="A661" s="1692" t="s">
        <v>786</v>
      </c>
      <c r="B661" s="177" t="s">
        <v>4679</v>
      </c>
      <c r="C661" s="186"/>
      <c r="D661" s="28"/>
      <c r="E661" s="32" t="s">
        <v>79</v>
      </c>
      <c r="F661" s="187"/>
    </row>
    <row r="662" spans="1:6" s="188" customFormat="1" ht="41.25" customHeight="1">
      <c r="A662" s="1692"/>
      <c r="B662" s="190" t="s">
        <v>783</v>
      </c>
      <c r="C662" s="186" t="s">
        <v>8</v>
      </c>
      <c r="D662" s="28">
        <v>1</v>
      </c>
      <c r="E662" s="32">
        <v>0</v>
      </c>
      <c r="F662" s="187">
        <f>SUM(D662*E662)</f>
        <v>0</v>
      </c>
    </row>
    <row r="663" spans="1:6" s="188" customFormat="1" ht="12.75">
      <c r="A663" s="185"/>
      <c r="B663" s="190"/>
      <c r="C663" s="186"/>
      <c r="D663" s="28"/>
      <c r="E663" s="32"/>
      <c r="F663" s="187"/>
    </row>
    <row r="664" spans="1:6" s="188" customFormat="1" ht="242.25">
      <c r="A664" s="1692" t="s">
        <v>787</v>
      </c>
      <c r="B664" s="177" t="s">
        <v>4680</v>
      </c>
      <c r="C664" s="186"/>
      <c r="D664" s="28"/>
      <c r="E664" s="32" t="s">
        <v>79</v>
      </c>
      <c r="F664" s="187"/>
    </row>
    <row r="665" spans="1:6" s="188" customFormat="1" ht="41.25" customHeight="1">
      <c r="A665" s="1692"/>
      <c r="B665" s="190" t="s">
        <v>785</v>
      </c>
      <c r="C665" s="186" t="s">
        <v>8</v>
      </c>
      <c r="D665" s="28">
        <v>1</v>
      </c>
      <c r="E665" s="32">
        <v>0</v>
      </c>
      <c r="F665" s="187">
        <f>SUM(D665*E665)</f>
        <v>0</v>
      </c>
    </row>
    <row r="666" spans="1:6" s="188" customFormat="1" ht="12.75">
      <c r="A666" s="185"/>
      <c r="B666" s="190"/>
      <c r="C666" s="186"/>
      <c r="D666" s="28"/>
      <c r="E666" s="32"/>
      <c r="F666" s="187"/>
    </row>
    <row r="667" spans="1:6" s="188" customFormat="1" ht="229.5">
      <c r="A667" s="1692" t="s">
        <v>789</v>
      </c>
      <c r="B667" s="177" t="s">
        <v>4681</v>
      </c>
      <c r="C667" s="186"/>
      <c r="D667" s="28"/>
      <c r="E667" s="32" t="s">
        <v>79</v>
      </c>
      <c r="F667" s="187"/>
    </row>
    <row r="668" spans="1:6" s="188" customFormat="1" ht="41.25" customHeight="1">
      <c r="A668" s="1692"/>
      <c r="B668" s="190" t="s">
        <v>788</v>
      </c>
      <c r="C668" s="186" t="s">
        <v>8</v>
      </c>
      <c r="D668" s="28">
        <v>1</v>
      </c>
      <c r="E668" s="32">
        <v>0</v>
      </c>
      <c r="F668" s="187">
        <f>SUM(D668*E668)</f>
        <v>0</v>
      </c>
    </row>
    <row r="669" spans="1:6" s="188" customFormat="1" ht="12.75">
      <c r="A669" s="185"/>
      <c r="B669" s="190"/>
      <c r="C669" s="186"/>
      <c r="D669" s="28"/>
      <c r="E669" s="32"/>
      <c r="F669" s="187"/>
    </row>
    <row r="670" spans="1:6" s="188" customFormat="1" ht="51">
      <c r="A670" s="1692" t="s">
        <v>808</v>
      </c>
      <c r="B670" s="189" t="s">
        <v>807</v>
      </c>
      <c r="C670" s="186"/>
      <c r="D670" s="28"/>
      <c r="E670" s="32" t="s">
        <v>79</v>
      </c>
      <c r="F670" s="187"/>
    </row>
    <row r="671" spans="1:6" s="188" customFormat="1" ht="12.75">
      <c r="A671" s="1692"/>
      <c r="B671" s="190" t="s">
        <v>790</v>
      </c>
      <c r="C671" s="186"/>
      <c r="D671" s="28"/>
      <c r="E671" s="32"/>
      <c r="F671" s="187"/>
    </row>
    <row r="672" spans="1:6" s="188" customFormat="1" ht="12.75">
      <c r="A672" s="1692"/>
      <c r="B672" s="190" t="s">
        <v>791</v>
      </c>
      <c r="C672" s="186"/>
      <c r="D672" s="28"/>
      <c r="E672" s="32"/>
      <c r="F672" s="187"/>
    </row>
    <row r="673" spans="1:6" s="188" customFormat="1" ht="14.25" customHeight="1">
      <c r="A673" s="1692"/>
      <c r="B673" s="190" t="s">
        <v>795</v>
      </c>
      <c r="C673" s="186"/>
      <c r="D673" s="28"/>
      <c r="E673" s="32"/>
      <c r="F673" s="187"/>
    </row>
    <row r="674" spans="1:6" s="188" customFormat="1" ht="12.75">
      <c r="A674" s="1692"/>
      <c r="B674" s="190" t="s">
        <v>792</v>
      </c>
      <c r="C674" s="186"/>
      <c r="D674" s="28"/>
      <c r="E674" s="32"/>
      <c r="F674" s="187"/>
    </row>
    <row r="675" spans="1:6" s="188" customFormat="1" ht="12.75">
      <c r="A675" s="1692"/>
      <c r="B675" s="190" t="s">
        <v>793</v>
      </c>
      <c r="C675" s="186"/>
      <c r="D675" s="28"/>
      <c r="E675" s="32"/>
      <c r="F675" s="187"/>
    </row>
    <row r="676" spans="1:6" s="188" customFormat="1" ht="15.75" customHeight="1">
      <c r="A676" s="1692"/>
      <c r="B676" s="190" t="s">
        <v>794</v>
      </c>
      <c r="C676" s="186"/>
      <c r="D676" s="28"/>
      <c r="E676" s="32"/>
      <c r="F676" s="187"/>
    </row>
    <row r="677" spans="1:6" s="188" customFormat="1" ht="15.75" customHeight="1">
      <c r="A677" s="1692"/>
      <c r="B677" s="190" t="s">
        <v>796</v>
      </c>
      <c r="C677" s="186"/>
      <c r="D677" s="28"/>
      <c r="E677" s="32"/>
      <c r="F677" s="187"/>
    </row>
    <row r="678" spans="1:6" s="188" customFormat="1" ht="25.5">
      <c r="A678" s="1692"/>
      <c r="B678" s="190" t="s">
        <v>797</v>
      </c>
      <c r="C678" s="186"/>
      <c r="D678" s="28"/>
      <c r="E678" s="32"/>
      <c r="F678" s="187"/>
    </row>
    <row r="679" spans="1:6" s="188" customFormat="1" ht="25.5">
      <c r="A679" s="1692"/>
      <c r="B679" s="190" t="s">
        <v>798</v>
      </c>
      <c r="C679" s="186"/>
      <c r="D679" s="28"/>
      <c r="E679" s="32"/>
      <c r="F679" s="187"/>
    </row>
    <row r="680" spans="1:6" s="188" customFormat="1" ht="25.5">
      <c r="A680" s="1692"/>
      <c r="B680" s="190" t="s">
        <v>799</v>
      </c>
      <c r="C680" s="186"/>
      <c r="D680" s="28"/>
      <c r="E680" s="32"/>
      <c r="F680" s="187"/>
    </row>
    <row r="681" spans="1:6" s="188" customFormat="1" ht="12.75">
      <c r="A681" s="1692"/>
      <c r="B681" s="190" t="s">
        <v>800</v>
      </c>
      <c r="C681" s="186"/>
      <c r="D681" s="28"/>
      <c r="E681" s="32"/>
      <c r="F681" s="187"/>
    </row>
    <row r="682" spans="1:6" s="188" customFormat="1" ht="12.75">
      <c r="A682" s="1692"/>
      <c r="B682" s="190" t="s">
        <v>801</v>
      </c>
      <c r="C682" s="186"/>
      <c r="D682" s="28"/>
      <c r="E682" s="32"/>
      <c r="F682" s="187"/>
    </row>
    <row r="683" spans="1:6" s="188" customFormat="1" ht="53.25" customHeight="1">
      <c r="A683" s="1692"/>
      <c r="B683" s="190" t="s">
        <v>802</v>
      </c>
      <c r="C683" s="186"/>
      <c r="D683" s="28"/>
      <c r="E683" s="32"/>
      <c r="F683" s="187"/>
    </row>
    <row r="684" spans="1:6" s="188" customFormat="1" ht="53.25" customHeight="1">
      <c r="A684" s="1692"/>
      <c r="B684" s="190" t="s">
        <v>814</v>
      </c>
      <c r="C684" s="186"/>
      <c r="D684" s="28"/>
      <c r="E684" s="32"/>
      <c r="F684" s="187"/>
    </row>
    <row r="685" spans="1:6" s="188" customFormat="1" ht="67.5" customHeight="1">
      <c r="A685" s="1692"/>
      <c r="B685" s="190" t="s">
        <v>803</v>
      </c>
      <c r="C685" s="186"/>
      <c r="D685" s="28"/>
      <c r="E685" s="32"/>
      <c r="F685" s="187"/>
    </row>
    <row r="686" spans="1:6" s="188" customFormat="1" ht="67.5" customHeight="1">
      <c r="A686" s="1692"/>
      <c r="B686" s="190" t="s">
        <v>804</v>
      </c>
      <c r="C686" s="186"/>
      <c r="D686" s="28"/>
      <c r="E686" s="32"/>
      <c r="F686" s="187"/>
    </row>
    <row r="687" spans="1:6" s="188" customFormat="1" ht="41.25" customHeight="1">
      <c r="A687" s="1692"/>
      <c r="B687" s="190" t="s">
        <v>805</v>
      </c>
      <c r="C687" s="186"/>
      <c r="D687" s="28"/>
      <c r="E687" s="32"/>
      <c r="F687" s="187"/>
    </row>
    <row r="688" spans="1:6" s="188" customFormat="1" ht="12.75">
      <c r="A688" s="1692"/>
      <c r="B688" s="190"/>
      <c r="C688" s="186"/>
      <c r="D688" s="28"/>
      <c r="E688" s="32"/>
      <c r="F688" s="187"/>
    </row>
    <row r="689" spans="1:6" s="188" customFormat="1" ht="12.75">
      <c r="A689" s="1692"/>
      <c r="B689" s="190" t="s">
        <v>806</v>
      </c>
      <c r="C689" s="186" t="s">
        <v>8</v>
      </c>
      <c r="D689" s="28">
        <v>1</v>
      </c>
      <c r="E689" s="32">
        <v>0</v>
      </c>
      <c r="F689" s="187">
        <f>SUM(D689*E689)</f>
        <v>0</v>
      </c>
    </row>
    <row r="690" spans="1:6" s="188" customFormat="1" ht="12.75">
      <c r="A690" s="1692"/>
      <c r="B690" s="26"/>
      <c r="C690" s="186"/>
      <c r="D690" s="28"/>
      <c r="E690" s="32" t="s">
        <v>79</v>
      </c>
      <c r="F690" s="187"/>
    </row>
    <row r="691" spans="1:6" s="188" customFormat="1" ht="51">
      <c r="A691" s="1692" t="s">
        <v>817</v>
      </c>
      <c r="B691" s="189" t="s">
        <v>816</v>
      </c>
      <c r="C691" s="186"/>
      <c r="D691" s="28"/>
      <c r="E691" s="32" t="s">
        <v>79</v>
      </c>
      <c r="F691" s="187"/>
    </row>
    <row r="692" spans="1:6" s="188" customFormat="1" ht="12.75">
      <c r="A692" s="1692"/>
      <c r="B692" s="190" t="s">
        <v>790</v>
      </c>
      <c r="C692" s="186"/>
      <c r="D692" s="28"/>
      <c r="E692" s="32"/>
      <c r="F692" s="187"/>
    </row>
    <row r="693" spans="1:6" s="188" customFormat="1" ht="12.75">
      <c r="A693" s="1692"/>
      <c r="B693" s="190" t="s">
        <v>791</v>
      </c>
      <c r="C693" s="186"/>
      <c r="D693" s="28"/>
      <c r="E693" s="32"/>
      <c r="F693" s="187"/>
    </row>
    <row r="694" spans="1:6" s="188" customFormat="1" ht="14.25" customHeight="1">
      <c r="A694" s="1692"/>
      <c r="B694" s="190" t="s">
        <v>795</v>
      </c>
      <c r="C694" s="186"/>
      <c r="D694" s="28"/>
      <c r="E694" s="32"/>
      <c r="F694" s="187"/>
    </row>
    <row r="695" spans="1:6" s="188" customFormat="1" ht="12.75">
      <c r="A695" s="1692"/>
      <c r="B695" s="190" t="s">
        <v>792</v>
      </c>
      <c r="C695" s="186"/>
      <c r="D695" s="28"/>
      <c r="E695" s="32"/>
      <c r="F695" s="187"/>
    </row>
    <row r="696" spans="1:6" s="188" customFormat="1" ht="12.75">
      <c r="A696" s="1692"/>
      <c r="B696" s="190" t="s">
        <v>793</v>
      </c>
      <c r="C696" s="186"/>
      <c r="D696" s="28"/>
      <c r="E696" s="32"/>
      <c r="F696" s="187"/>
    </row>
    <row r="697" spans="1:6" s="188" customFormat="1" ht="15.75" customHeight="1">
      <c r="A697" s="1692"/>
      <c r="B697" s="190" t="s">
        <v>810</v>
      </c>
      <c r="C697" s="186"/>
      <c r="D697" s="28"/>
      <c r="E697" s="32"/>
      <c r="F697" s="187"/>
    </row>
    <row r="698" spans="1:6" s="188" customFormat="1" ht="15.75" customHeight="1">
      <c r="A698" s="1692"/>
      <c r="B698" s="190" t="s">
        <v>796</v>
      </c>
      <c r="C698" s="186"/>
      <c r="D698" s="28"/>
      <c r="E698" s="32"/>
      <c r="F698" s="187"/>
    </row>
    <row r="699" spans="1:6" s="188" customFormat="1" ht="25.5">
      <c r="A699" s="1692"/>
      <c r="B699" s="190" t="s">
        <v>797</v>
      </c>
      <c r="C699" s="186"/>
      <c r="D699" s="28"/>
      <c r="E699" s="32"/>
      <c r="F699" s="187"/>
    </row>
    <row r="700" spans="1:6" s="188" customFormat="1" ht="25.5">
      <c r="A700" s="1692"/>
      <c r="B700" s="190" t="s">
        <v>811</v>
      </c>
      <c r="C700" s="186"/>
      <c r="D700" s="28"/>
      <c r="E700" s="32"/>
      <c r="F700" s="187"/>
    </row>
    <row r="701" spans="1:6" s="188" customFormat="1" ht="25.5">
      <c r="A701" s="1692"/>
      <c r="B701" s="190" t="s">
        <v>812</v>
      </c>
      <c r="C701" s="186"/>
      <c r="D701" s="28"/>
      <c r="E701" s="32"/>
      <c r="F701" s="187"/>
    </row>
    <row r="702" spans="1:6" s="188" customFormat="1" ht="12.75">
      <c r="A702" s="1692"/>
      <c r="B702" s="190" t="s">
        <v>813</v>
      </c>
      <c r="C702" s="186"/>
      <c r="D702" s="28"/>
      <c r="E702" s="32"/>
      <c r="F702" s="187"/>
    </row>
    <row r="703" spans="1:6" s="188" customFormat="1" ht="12.75">
      <c r="A703" s="1692"/>
      <c r="B703" s="190" t="s">
        <v>801</v>
      </c>
      <c r="C703" s="186"/>
      <c r="D703" s="28"/>
      <c r="E703" s="32"/>
      <c r="F703" s="187"/>
    </row>
    <row r="704" spans="1:6" s="188" customFormat="1" ht="53.25" customHeight="1">
      <c r="A704" s="1692"/>
      <c r="B704" s="190" t="s">
        <v>802</v>
      </c>
      <c r="C704" s="186"/>
      <c r="D704" s="28"/>
      <c r="E704" s="32"/>
      <c r="F704" s="187"/>
    </row>
    <row r="705" spans="1:6" s="188" customFormat="1" ht="53.25" customHeight="1">
      <c r="A705" s="1692"/>
      <c r="B705" s="190" t="s">
        <v>815</v>
      </c>
      <c r="C705" s="186"/>
      <c r="D705" s="28"/>
      <c r="E705" s="32"/>
      <c r="F705" s="187"/>
    </row>
    <row r="706" spans="1:6" s="188" customFormat="1" ht="67.5" customHeight="1">
      <c r="A706" s="1692"/>
      <c r="B706" s="190" t="s">
        <v>803</v>
      </c>
      <c r="C706" s="186"/>
      <c r="D706" s="28"/>
      <c r="E706" s="32"/>
      <c r="F706" s="187"/>
    </row>
    <row r="707" spans="1:6" s="188" customFormat="1" ht="67.5" customHeight="1">
      <c r="A707" s="1692"/>
      <c r="B707" s="190" t="s">
        <v>804</v>
      </c>
      <c r="C707" s="186"/>
      <c r="D707" s="28"/>
      <c r="E707" s="32"/>
      <c r="F707" s="187"/>
    </row>
    <row r="708" spans="1:6" s="188" customFormat="1" ht="41.25" customHeight="1">
      <c r="A708" s="1692"/>
      <c r="B708" s="190" t="s">
        <v>805</v>
      </c>
      <c r="C708" s="186"/>
      <c r="D708" s="28"/>
      <c r="E708" s="32"/>
      <c r="F708" s="187"/>
    </row>
    <row r="709" spans="1:6" s="188" customFormat="1" ht="12.75">
      <c r="A709" s="1692"/>
      <c r="B709" s="190"/>
      <c r="C709" s="186"/>
      <c r="D709" s="28"/>
      <c r="E709" s="32"/>
      <c r="F709" s="187"/>
    </row>
    <row r="710" spans="1:6" s="188" customFormat="1" ht="12.75">
      <c r="A710" s="1692"/>
      <c r="B710" s="190" t="s">
        <v>809</v>
      </c>
      <c r="C710" s="186" t="s">
        <v>8</v>
      </c>
      <c r="D710" s="28">
        <v>1</v>
      </c>
      <c r="E710" s="32">
        <v>0</v>
      </c>
      <c r="F710" s="187">
        <f>SUM(D710*E710)</f>
        <v>0</v>
      </c>
    </row>
    <row r="711" spans="1:6" s="188" customFormat="1" ht="12.75">
      <c r="A711" s="1692"/>
      <c r="B711" s="26"/>
      <c r="C711" s="186"/>
      <c r="D711" s="28"/>
      <c r="E711" s="32" t="s">
        <v>79</v>
      </c>
      <c r="F711" s="187"/>
    </row>
    <row r="712" spans="1:6" s="188" customFormat="1" ht="153">
      <c r="A712" s="1692" t="s">
        <v>823</v>
      </c>
      <c r="B712" s="189" t="s">
        <v>3476</v>
      </c>
      <c r="C712" s="186"/>
      <c r="D712" s="28"/>
      <c r="E712" s="32" t="s">
        <v>79</v>
      </c>
      <c r="F712" s="187"/>
    </row>
    <row r="713" spans="1:6" s="188" customFormat="1" ht="15.75" customHeight="1">
      <c r="A713" s="1692"/>
      <c r="B713" s="190" t="s">
        <v>3478</v>
      </c>
      <c r="C713" s="186" t="s">
        <v>8</v>
      </c>
      <c r="D713" s="28">
        <v>1</v>
      </c>
      <c r="E713" s="32">
        <v>0</v>
      </c>
      <c r="F713" s="187">
        <f>SUM(D713*E713)</f>
        <v>0</v>
      </c>
    </row>
    <row r="714" spans="1:6" s="188" customFormat="1" ht="12.75">
      <c r="A714" s="185"/>
      <c r="B714" s="190"/>
      <c r="C714" s="186"/>
      <c r="D714" s="28"/>
      <c r="E714" s="32"/>
      <c r="F714" s="187"/>
    </row>
    <row r="715" spans="1:6" s="188" customFormat="1" ht="91.5" customHeight="1">
      <c r="A715" s="1692" t="s">
        <v>826</v>
      </c>
      <c r="B715" s="189" t="s">
        <v>3477</v>
      </c>
      <c r="C715" s="186"/>
      <c r="D715" s="28"/>
      <c r="E715" s="32" t="s">
        <v>79</v>
      </c>
      <c r="F715" s="187"/>
    </row>
    <row r="716" spans="1:6" s="188" customFormat="1" ht="15.75" customHeight="1">
      <c r="A716" s="1692"/>
      <c r="B716" s="190" t="s">
        <v>3479</v>
      </c>
      <c r="C716" s="186" t="s">
        <v>8</v>
      </c>
      <c r="D716" s="28">
        <v>1</v>
      </c>
      <c r="E716" s="32">
        <v>0</v>
      </c>
      <c r="F716" s="187">
        <f>SUM(D716*E716)</f>
        <v>0</v>
      </c>
    </row>
    <row r="717" spans="1:6" s="188" customFormat="1" ht="12.75">
      <c r="A717" s="185"/>
      <c r="B717" s="190"/>
      <c r="C717" s="186"/>
      <c r="D717" s="28"/>
      <c r="E717" s="32"/>
      <c r="F717" s="187"/>
    </row>
    <row r="718" spans="1:6" s="188" customFormat="1" ht="159.75" customHeight="1">
      <c r="A718" s="1692" t="s">
        <v>827</v>
      </c>
      <c r="B718" s="189" t="s">
        <v>996</v>
      </c>
      <c r="C718" s="186"/>
      <c r="D718" s="28"/>
      <c r="E718" s="32" t="s">
        <v>79</v>
      </c>
      <c r="F718" s="187"/>
    </row>
    <row r="719" spans="1:6" s="188" customFormat="1" ht="18" customHeight="1">
      <c r="A719" s="1692"/>
      <c r="B719" s="190" t="s">
        <v>1007</v>
      </c>
      <c r="C719" s="186" t="s">
        <v>41</v>
      </c>
      <c r="D719" s="28">
        <v>200</v>
      </c>
      <c r="E719" s="32">
        <v>0</v>
      </c>
      <c r="F719" s="187">
        <f t="shared" ref="F719:F720" si="3">SUM(D719*E719)</f>
        <v>0</v>
      </c>
    </row>
    <row r="720" spans="1:6" s="188" customFormat="1" ht="18" customHeight="1">
      <c r="A720" s="1692"/>
      <c r="B720" s="190" t="s">
        <v>998</v>
      </c>
      <c r="C720" s="186" t="s">
        <v>41</v>
      </c>
      <c r="D720" s="28">
        <v>100</v>
      </c>
      <c r="E720" s="32">
        <v>0</v>
      </c>
      <c r="F720" s="187">
        <f t="shared" si="3"/>
        <v>0</v>
      </c>
    </row>
    <row r="721" spans="1:6" s="188" customFormat="1" ht="12.75">
      <c r="A721" s="1692"/>
      <c r="B721" s="26"/>
      <c r="C721" s="186"/>
      <c r="D721" s="28"/>
      <c r="E721" s="32" t="s">
        <v>79</v>
      </c>
      <c r="F721" s="187"/>
    </row>
    <row r="722" spans="1:6" s="188" customFormat="1" ht="81.75" customHeight="1">
      <c r="A722" s="1692" t="s">
        <v>828</v>
      </c>
      <c r="B722" s="189" t="s">
        <v>1003</v>
      </c>
      <c r="C722" s="186"/>
      <c r="D722" s="28"/>
      <c r="E722" s="32" t="s">
        <v>79</v>
      </c>
      <c r="F722" s="187"/>
    </row>
    <row r="723" spans="1:6" s="188" customFormat="1" ht="12.75">
      <c r="A723" s="1692"/>
      <c r="B723" s="190" t="s">
        <v>1001</v>
      </c>
      <c r="C723" s="186" t="s">
        <v>8</v>
      </c>
      <c r="D723" s="28">
        <v>16</v>
      </c>
      <c r="E723" s="32">
        <v>0</v>
      </c>
      <c r="F723" s="187">
        <f>SUM(D723*E723)</f>
        <v>0</v>
      </c>
    </row>
    <row r="724" spans="1:6" s="188" customFormat="1" ht="12.75">
      <c r="A724" s="1692"/>
      <c r="B724" s="26"/>
      <c r="C724" s="186"/>
      <c r="D724" s="28"/>
      <c r="E724" s="32" t="s">
        <v>79</v>
      </c>
      <c r="F724" s="187"/>
    </row>
    <row r="725" spans="1:6" s="188" customFormat="1" ht="82.5" customHeight="1">
      <c r="A725" s="1692" t="s">
        <v>829</v>
      </c>
      <c r="B725" s="189" t="s">
        <v>1004</v>
      </c>
      <c r="C725" s="186"/>
      <c r="D725" s="28"/>
      <c r="E725" s="32" t="s">
        <v>79</v>
      </c>
      <c r="F725" s="187"/>
    </row>
    <row r="726" spans="1:6" s="188" customFormat="1" ht="12.75">
      <c r="A726" s="1692"/>
      <c r="B726" s="190" t="s">
        <v>1006</v>
      </c>
      <c r="C726" s="186" t="s">
        <v>8</v>
      </c>
      <c r="D726" s="28">
        <v>8</v>
      </c>
      <c r="E726" s="32">
        <v>0</v>
      </c>
      <c r="F726" s="187">
        <f>SUM(D726*E726)</f>
        <v>0</v>
      </c>
    </row>
    <row r="727" spans="1:6" s="188" customFormat="1" ht="12.75">
      <c r="A727" s="1692"/>
      <c r="B727" s="26"/>
      <c r="C727" s="186"/>
      <c r="D727" s="28"/>
      <c r="E727" s="32" t="s">
        <v>79</v>
      </c>
      <c r="F727" s="187"/>
    </row>
    <row r="728" spans="1:6" s="188" customFormat="1" ht="222" customHeight="1">
      <c r="A728" s="1692" t="s">
        <v>830</v>
      </c>
      <c r="B728" s="177" t="s">
        <v>4682</v>
      </c>
      <c r="C728" s="186"/>
      <c r="D728" s="28"/>
      <c r="E728" s="32" t="s">
        <v>79</v>
      </c>
      <c r="F728" s="187"/>
    </row>
    <row r="729" spans="1:6" s="188" customFormat="1" ht="54.75" customHeight="1">
      <c r="A729" s="1692"/>
      <c r="B729" s="190" t="s">
        <v>3474</v>
      </c>
      <c r="C729" s="186" t="s">
        <v>8</v>
      </c>
      <c r="D729" s="28">
        <v>1</v>
      </c>
      <c r="E729" s="32">
        <v>0</v>
      </c>
      <c r="F729" s="187">
        <f>SUM(D729*E729)</f>
        <v>0</v>
      </c>
    </row>
    <row r="730" spans="1:6" s="188" customFormat="1" ht="12.75">
      <c r="A730" s="185"/>
      <c r="B730" s="26"/>
      <c r="C730" s="186"/>
      <c r="D730" s="28"/>
      <c r="E730" s="32"/>
      <c r="F730" s="187"/>
    </row>
    <row r="731" spans="1:6" s="207" customFormat="1" ht="15">
      <c r="A731" s="202"/>
      <c r="B731" s="209" t="s">
        <v>376</v>
      </c>
      <c r="C731" s="204"/>
      <c r="D731" s="205"/>
      <c r="E731" s="123"/>
      <c r="F731" s="206"/>
    </row>
    <row r="732" spans="1:6" s="207" customFormat="1" ht="15">
      <c r="A732" s="202"/>
      <c r="B732" s="203"/>
      <c r="C732" s="204"/>
      <c r="D732" s="205"/>
      <c r="E732" s="123"/>
      <c r="F732" s="206"/>
    </row>
    <row r="733" spans="1:6" s="188" customFormat="1" ht="165.75">
      <c r="A733" s="1692" t="s">
        <v>834</v>
      </c>
      <c r="B733" s="189" t="s">
        <v>818</v>
      </c>
      <c r="C733" s="186"/>
      <c r="D733" s="28"/>
      <c r="E733" s="32" t="s">
        <v>79</v>
      </c>
      <c r="F733" s="187"/>
    </row>
    <row r="734" spans="1:6" s="188" customFormat="1" ht="15.75" customHeight="1">
      <c r="A734" s="1692"/>
      <c r="B734" s="29" t="s">
        <v>819</v>
      </c>
      <c r="C734" s="186" t="s">
        <v>8</v>
      </c>
      <c r="D734" s="28">
        <v>3</v>
      </c>
      <c r="E734" s="32">
        <v>0</v>
      </c>
      <c r="F734" s="187">
        <f t="shared" ref="F734:F737" si="4">SUM(D734*E734)</f>
        <v>0</v>
      </c>
    </row>
    <row r="735" spans="1:6" s="188" customFormat="1" ht="15.75" customHeight="1">
      <c r="A735" s="1692"/>
      <c r="B735" s="29" t="s">
        <v>820</v>
      </c>
      <c r="C735" s="186" t="s">
        <v>8</v>
      </c>
      <c r="D735" s="28">
        <v>1</v>
      </c>
      <c r="E735" s="32">
        <v>0</v>
      </c>
      <c r="F735" s="187">
        <f t="shared" ref="F735" si="5">SUM(D735*E735)</f>
        <v>0</v>
      </c>
    </row>
    <row r="736" spans="1:6" s="188" customFormat="1" ht="15.75" customHeight="1">
      <c r="A736" s="1692"/>
      <c r="B736" s="29" t="s">
        <v>822</v>
      </c>
      <c r="C736" s="186" t="s">
        <v>8</v>
      </c>
      <c r="D736" s="28">
        <v>10</v>
      </c>
      <c r="E736" s="32">
        <v>0</v>
      </c>
      <c r="F736" s="187">
        <f t="shared" ref="F736" si="6">SUM(D736*E736)</f>
        <v>0</v>
      </c>
    </row>
    <row r="737" spans="1:6" s="188" customFormat="1" ht="15.75" customHeight="1">
      <c r="A737" s="1692"/>
      <c r="B737" s="29" t="s">
        <v>821</v>
      </c>
      <c r="C737" s="186" t="s">
        <v>8</v>
      </c>
      <c r="D737" s="28">
        <v>2</v>
      </c>
      <c r="E737" s="32">
        <v>0</v>
      </c>
      <c r="F737" s="187">
        <f t="shared" si="4"/>
        <v>0</v>
      </c>
    </row>
    <row r="738" spans="1:6" s="188" customFormat="1" ht="15.75" customHeight="1">
      <c r="A738" s="185"/>
      <c r="B738" s="29"/>
      <c r="C738" s="186"/>
      <c r="D738" s="28"/>
      <c r="E738" s="32" t="s">
        <v>79</v>
      </c>
      <c r="F738" s="187"/>
    </row>
    <row r="739" spans="1:6" s="188" customFormat="1" ht="81" customHeight="1">
      <c r="A739" s="1692" t="s">
        <v>835</v>
      </c>
      <c r="B739" s="189" t="s">
        <v>825</v>
      </c>
      <c r="C739" s="186"/>
      <c r="D739" s="28"/>
      <c r="E739" s="32" t="s">
        <v>79</v>
      </c>
      <c r="F739" s="187"/>
    </row>
    <row r="740" spans="1:6" s="188" customFormat="1" ht="15.75" customHeight="1">
      <c r="A740" s="1692"/>
      <c r="B740" s="190" t="s">
        <v>824</v>
      </c>
      <c r="C740" s="186" t="s">
        <v>8</v>
      </c>
      <c r="D740" s="28">
        <v>18</v>
      </c>
      <c r="E740" s="32">
        <v>0</v>
      </c>
      <c r="F740" s="187">
        <f>SUM(D740*E740)</f>
        <v>0</v>
      </c>
    </row>
    <row r="741" spans="1:6" s="188" customFormat="1" ht="12.75">
      <c r="A741" s="185"/>
      <c r="B741" s="190"/>
      <c r="C741" s="186"/>
      <c r="D741" s="28"/>
      <c r="E741" s="32"/>
      <c r="F741" s="187"/>
    </row>
    <row r="742" spans="1:6" s="188" customFormat="1" ht="132" customHeight="1">
      <c r="A742" s="1692" t="s">
        <v>839</v>
      </c>
      <c r="B742" s="189" t="s">
        <v>3452</v>
      </c>
      <c r="C742" s="186"/>
      <c r="D742" s="28"/>
      <c r="E742" s="32" t="s">
        <v>79</v>
      </c>
      <c r="F742" s="187"/>
    </row>
    <row r="743" spans="1:6" s="188" customFormat="1" ht="198" customHeight="1">
      <c r="A743" s="1692"/>
      <c r="B743" s="189" t="s">
        <v>3439</v>
      </c>
      <c r="C743" s="186"/>
      <c r="D743" s="28"/>
      <c r="E743" s="32"/>
      <c r="F743" s="187"/>
    </row>
    <row r="744" spans="1:6" s="188" customFormat="1" ht="339" customHeight="1">
      <c r="A744" s="1692"/>
      <c r="B744" s="189" t="s">
        <v>3438</v>
      </c>
      <c r="C744" s="186"/>
      <c r="D744" s="28"/>
      <c r="E744" s="32"/>
      <c r="F744" s="187"/>
    </row>
    <row r="745" spans="1:6" s="188" customFormat="1" ht="351.75" customHeight="1">
      <c r="A745" s="1692"/>
      <c r="B745" s="189" t="s">
        <v>3440</v>
      </c>
      <c r="C745" s="186"/>
      <c r="D745" s="28"/>
      <c r="E745" s="32"/>
      <c r="F745" s="187"/>
    </row>
    <row r="746" spans="1:6" s="188" customFormat="1" ht="277.5" customHeight="1">
      <c r="A746" s="1692"/>
      <c r="B746" s="189" t="s">
        <v>3453</v>
      </c>
      <c r="C746" s="186"/>
      <c r="D746" s="28"/>
      <c r="E746" s="32"/>
      <c r="F746" s="187"/>
    </row>
    <row r="747" spans="1:6" s="188" customFormat="1" ht="194.25" customHeight="1">
      <c r="A747" s="1692"/>
      <c r="B747" s="190" t="s">
        <v>3461</v>
      </c>
      <c r="C747" s="186" t="s">
        <v>7</v>
      </c>
      <c r="D747" s="28">
        <v>1300</v>
      </c>
      <c r="E747" s="32">
        <v>0</v>
      </c>
      <c r="F747" s="187">
        <f t="shared" ref="F747" si="7">SUM(D747*E747)</f>
        <v>0</v>
      </c>
    </row>
    <row r="748" spans="1:6" s="188" customFormat="1" ht="12.75">
      <c r="A748" s="1692"/>
      <c r="B748" s="26"/>
      <c r="C748" s="186"/>
      <c r="D748" s="28"/>
      <c r="E748" s="32" t="s">
        <v>79</v>
      </c>
      <c r="F748" s="187"/>
    </row>
    <row r="749" spans="1:6" s="188" customFormat="1" ht="321" customHeight="1">
      <c r="A749" s="1692" t="s">
        <v>838</v>
      </c>
      <c r="B749" s="189" t="s">
        <v>3460</v>
      </c>
      <c r="C749" s="186"/>
      <c r="D749" s="28"/>
      <c r="E749" s="32" t="s">
        <v>79</v>
      </c>
      <c r="F749" s="187"/>
    </row>
    <row r="750" spans="1:6" s="188" customFormat="1" ht="56.25" customHeight="1">
      <c r="A750" s="1692"/>
      <c r="B750" s="189" t="s">
        <v>3444</v>
      </c>
      <c r="C750" s="186"/>
      <c r="D750" s="28"/>
      <c r="E750" s="32"/>
      <c r="F750" s="187"/>
    </row>
    <row r="751" spans="1:6" s="188" customFormat="1" ht="67.5" customHeight="1">
      <c r="A751" s="1692"/>
      <c r="B751" s="189" t="s">
        <v>225</v>
      </c>
      <c r="C751" s="186" t="s">
        <v>7</v>
      </c>
      <c r="D751" s="28">
        <v>150</v>
      </c>
      <c r="E751" s="32">
        <v>0</v>
      </c>
      <c r="F751" s="187">
        <f t="shared" ref="F751" si="8">SUM(D751*E751)</f>
        <v>0</v>
      </c>
    </row>
    <row r="752" spans="1:6" s="188" customFormat="1" ht="12.75">
      <c r="A752" s="1692"/>
      <c r="B752" s="26"/>
      <c r="C752" s="186"/>
      <c r="D752" s="28"/>
      <c r="E752" s="32" t="s">
        <v>79</v>
      </c>
      <c r="F752" s="187"/>
    </row>
    <row r="753" spans="1:6" s="188" customFormat="1" ht="361.5" customHeight="1">
      <c r="A753" s="1692" t="s">
        <v>840</v>
      </c>
      <c r="B753" s="189" t="s">
        <v>3443</v>
      </c>
      <c r="C753" s="186"/>
      <c r="D753" s="28"/>
      <c r="E753" s="32" t="s">
        <v>79</v>
      </c>
      <c r="F753" s="187"/>
    </row>
    <row r="754" spans="1:6" s="188" customFormat="1" ht="70.5" customHeight="1">
      <c r="A754" s="1692"/>
      <c r="B754" s="189" t="s">
        <v>3445</v>
      </c>
      <c r="C754" s="186"/>
      <c r="D754" s="28"/>
      <c r="E754" s="32"/>
      <c r="F754" s="187"/>
    </row>
    <row r="755" spans="1:6" s="188" customFormat="1" ht="67.5" customHeight="1">
      <c r="A755" s="1692"/>
      <c r="B755" s="189" t="s">
        <v>225</v>
      </c>
      <c r="C755" s="186" t="s">
        <v>7</v>
      </c>
      <c r="D755" s="28">
        <v>270</v>
      </c>
      <c r="E755" s="32">
        <v>0</v>
      </c>
      <c r="F755" s="187">
        <f t="shared" ref="F755" si="9">SUM(D755*E755)</f>
        <v>0</v>
      </c>
    </row>
    <row r="756" spans="1:6" s="188" customFormat="1" ht="12.75">
      <c r="A756" s="1692"/>
      <c r="B756" s="26"/>
      <c r="C756" s="186"/>
      <c r="D756" s="28"/>
      <c r="E756" s="32" t="s">
        <v>79</v>
      </c>
      <c r="F756" s="187"/>
    </row>
    <row r="757" spans="1:6" s="188" customFormat="1" ht="318.75">
      <c r="A757" s="1692" t="s">
        <v>841</v>
      </c>
      <c r="B757" s="189" t="s">
        <v>3473</v>
      </c>
      <c r="C757" s="186"/>
      <c r="D757" s="28"/>
      <c r="E757" s="32" t="s">
        <v>79</v>
      </c>
      <c r="F757" s="187"/>
    </row>
    <row r="758" spans="1:6" s="188" customFormat="1" ht="17.25" customHeight="1">
      <c r="A758" s="1692"/>
      <c r="B758" s="190" t="s">
        <v>3442</v>
      </c>
      <c r="C758" s="186" t="s">
        <v>8</v>
      </c>
      <c r="D758" s="28">
        <v>17</v>
      </c>
      <c r="E758" s="32">
        <v>0</v>
      </c>
      <c r="F758" s="187">
        <f t="shared" ref="F758" si="10">SUM(D758*E758)</f>
        <v>0</v>
      </c>
    </row>
    <row r="759" spans="1:6" s="188" customFormat="1" ht="12.75">
      <c r="A759" s="1692"/>
      <c r="B759" s="26"/>
      <c r="C759" s="186"/>
      <c r="D759" s="28"/>
      <c r="E759" s="32" t="s">
        <v>79</v>
      </c>
      <c r="F759" s="187"/>
    </row>
    <row r="760" spans="1:6" s="188" customFormat="1" ht="53.25" customHeight="1">
      <c r="A760" s="1692" t="s">
        <v>842</v>
      </c>
      <c r="B760" s="189" t="s">
        <v>831</v>
      </c>
      <c r="C760" s="186"/>
      <c r="D760" s="28"/>
      <c r="E760" s="32" t="s">
        <v>79</v>
      </c>
      <c r="F760" s="187"/>
    </row>
    <row r="761" spans="1:6" s="188" customFormat="1" ht="28.5" customHeight="1">
      <c r="A761" s="1692"/>
      <c r="B761" s="190" t="s">
        <v>3441</v>
      </c>
      <c r="C761" s="186" t="s">
        <v>6</v>
      </c>
      <c r="D761" s="28">
        <v>50</v>
      </c>
      <c r="E761" s="32">
        <v>0</v>
      </c>
      <c r="F761" s="187">
        <f t="shared" ref="F761" si="11">SUM(D761*E761)</f>
        <v>0</v>
      </c>
    </row>
    <row r="762" spans="1:6" s="188" customFormat="1" ht="12.75">
      <c r="A762" s="1692"/>
      <c r="B762" s="26"/>
      <c r="C762" s="186"/>
      <c r="D762" s="28"/>
      <c r="E762" s="32" t="s">
        <v>79</v>
      </c>
      <c r="F762" s="187"/>
    </row>
    <row r="763" spans="1:6" s="188" customFormat="1" ht="64.5" customHeight="1">
      <c r="A763" s="1692" t="s">
        <v>843</v>
      </c>
      <c r="B763" s="189" t="s">
        <v>2369</v>
      </c>
      <c r="C763" s="186"/>
      <c r="D763" s="28"/>
      <c r="E763" s="32" t="s">
        <v>79</v>
      </c>
      <c r="F763" s="187"/>
    </row>
    <row r="764" spans="1:6" s="188" customFormat="1" ht="28.5" customHeight="1">
      <c r="A764" s="1692"/>
      <c r="B764" s="190" t="s">
        <v>3462</v>
      </c>
      <c r="C764" s="186" t="s">
        <v>6</v>
      </c>
      <c r="D764" s="28">
        <v>300</v>
      </c>
      <c r="E764" s="32">
        <v>0</v>
      </c>
      <c r="F764" s="187">
        <f t="shared" ref="F764" si="12">SUM(D764*E764)</f>
        <v>0</v>
      </c>
    </row>
    <row r="765" spans="1:6" s="188" customFormat="1" ht="12.75">
      <c r="A765" s="1692"/>
      <c r="B765" s="26"/>
      <c r="C765" s="186"/>
      <c r="D765" s="28"/>
      <c r="E765" s="32" t="s">
        <v>79</v>
      </c>
      <c r="F765" s="187"/>
    </row>
    <row r="766" spans="1:6" s="188" customFormat="1" ht="66" customHeight="1">
      <c r="A766" s="1692" t="s">
        <v>844</v>
      </c>
      <c r="B766" s="189" t="s">
        <v>837</v>
      </c>
      <c r="C766" s="186"/>
      <c r="D766" s="28"/>
      <c r="E766" s="32" t="s">
        <v>79</v>
      </c>
      <c r="F766" s="187"/>
    </row>
    <row r="767" spans="1:6" s="188" customFormat="1" ht="12.75">
      <c r="A767" s="1692"/>
      <c r="B767" s="190" t="s">
        <v>836</v>
      </c>
      <c r="C767" s="186" t="s">
        <v>8</v>
      </c>
      <c r="D767" s="28">
        <v>90</v>
      </c>
      <c r="E767" s="32">
        <v>0</v>
      </c>
      <c r="F767" s="187">
        <f t="shared" ref="F767" si="13">SUM(D767*E767)</f>
        <v>0</v>
      </c>
    </row>
    <row r="768" spans="1:6" s="188" customFormat="1" ht="12.75">
      <c r="A768" s="1692"/>
      <c r="B768" s="26"/>
      <c r="C768" s="186"/>
      <c r="D768" s="28"/>
      <c r="E768" s="32" t="s">
        <v>79</v>
      </c>
      <c r="F768" s="187"/>
    </row>
    <row r="769" spans="1:6" s="188" customFormat="1" ht="349.5" customHeight="1">
      <c r="A769" s="1692" t="s">
        <v>845</v>
      </c>
      <c r="B769" s="189" t="s">
        <v>3447</v>
      </c>
      <c r="C769" s="186"/>
      <c r="D769" s="28"/>
      <c r="E769" s="32" t="s">
        <v>79</v>
      </c>
      <c r="F769" s="187"/>
    </row>
    <row r="770" spans="1:6" s="188" customFormat="1" ht="25.5">
      <c r="A770" s="1692"/>
      <c r="B770" s="190" t="s">
        <v>3446</v>
      </c>
      <c r="C770" s="186" t="s">
        <v>8</v>
      </c>
      <c r="D770" s="28">
        <v>20</v>
      </c>
      <c r="E770" s="32">
        <v>0</v>
      </c>
      <c r="F770" s="187">
        <f t="shared" ref="F770" si="14">SUM(D770*E770)</f>
        <v>0</v>
      </c>
    </row>
    <row r="771" spans="1:6" s="188" customFormat="1" ht="12.75">
      <c r="A771" s="1692"/>
      <c r="B771" s="26"/>
      <c r="C771" s="186"/>
      <c r="D771" s="28"/>
      <c r="E771" s="32" t="s">
        <v>79</v>
      </c>
      <c r="F771" s="187"/>
    </row>
    <row r="772" spans="1:6" s="188" customFormat="1" ht="261.75" customHeight="1">
      <c r="A772" s="1692" t="s">
        <v>846</v>
      </c>
      <c r="B772" s="189" t="s">
        <v>3463</v>
      </c>
      <c r="C772" s="186"/>
      <c r="D772" s="28"/>
      <c r="E772" s="32" t="s">
        <v>79</v>
      </c>
      <c r="F772" s="187"/>
    </row>
    <row r="773" spans="1:6" s="188" customFormat="1" ht="25.5">
      <c r="A773" s="1692"/>
      <c r="B773" s="190" t="s">
        <v>3448</v>
      </c>
      <c r="C773" s="186" t="s">
        <v>8</v>
      </c>
      <c r="D773" s="28">
        <v>16</v>
      </c>
      <c r="E773" s="32">
        <v>0</v>
      </c>
      <c r="F773" s="187">
        <f t="shared" ref="F773" si="15">SUM(D773*E773)</f>
        <v>0</v>
      </c>
    </row>
    <row r="774" spans="1:6" s="188" customFormat="1" ht="12.75">
      <c r="A774" s="1692"/>
      <c r="B774" s="348"/>
      <c r="C774" s="186"/>
      <c r="D774" s="28"/>
      <c r="E774" s="32" t="s">
        <v>79</v>
      </c>
      <c r="F774" s="187"/>
    </row>
    <row r="775" spans="1:6" s="188" customFormat="1" ht="295.5" customHeight="1">
      <c r="A775" s="1692" t="s">
        <v>847</v>
      </c>
      <c r="B775" s="346" t="s">
        <v>4683</v>
      </c>
      <c r="C775" s="186"/>
      <c r="D775" s="28"/>
      <c r="E775" s="32"/>
      <c r="F775" s="187"/>
    </row>
    <row r="776" spans="1:6" s="188" customFormat="1" ht="140.25">
      <c r="A776" s="1692"/>
      <c r="B776" s="347" t="s">
        <v>3671</v>
      </c>
      <c r="C776" s="186"/>
      <c r="D776" s="28"/>
      <c r="E776" s="32"/>
      <c r="F776" s="187"/>
    </row>
    <row r="777" spans="1:6" s="188" customFormat="1" ht="45" customHeight="1">
      <c r="A777" s="1692"/>
      <c r="B777" s="318" t="s">
        <v>3667</v>
      </c>
      <c r="C777" s="186" t="s">
        <v>8</v>
      </c>
      <c r="D777" s="28">
        <v>2</v>
      </c>
      <c r="E777" s="32">
        <v>0</v>
      </c>
      <c r="F777" s="187">
        <f>SUM(D777*E777)</f>
        <v>0</v>
      </c>
    </row>
    <row r="778" spans="1:6" s="188" customFormat="1" ht="12.75">
      <c r="A778" s="185"/>
      <c r="B778" s="318"/>
      <c r="C778" s="186"/>
      <c r="D778" s="28"/>
      <c r="E778" s="32"/>
      <c r="F778" s="187"/>
    </row>
    <row r="779" spans="1:6" s="188" customFormat="1" ht="346.5" customHeight="1">
      <c r="A779" s="1692" t="s">
        <v>848</v>
      </c>
      <c r="B779" s="346" t="s">
        <v>4684</v>
      </c>
      <c r="C779" s="186"/>
      <c r="D779" s="28"/>
      <c r="E779" s="32"/>
      <c r="F779" s="187"/>
    </row>
    <row r="780" spans="1:6" s="188" customFormat="1" ht="187.5" customHeight="1">
      <c r="A780" s="1692"/>
      <c r="B780" s="347" t="s">
        <v>3672</v>
      </c>
      <c r="C780" s="186"/>
      <c r="D780" s="28"/>
      <c r="E780" s="32"/>
      <c r="F780" s="187"/>
    </row>
    <row r="781" spans="1:6" s="188" customFormat="1" ht="45" customHeight="1">
      <c r="A781" s="1692"/>
      <c r="B781" s="318" t="s">
        <v>3657</v>
      </c>
      <c r="C781" s="186" t="s">
        <v>8</v>
      </c>
      <c r="D781" s="28">
        <v>1</v>
      </c>
      <c r="E781" s="32">
        <v>0</v>
      </c>
      <c r="F781" s="187">
        <f>SUM(D781*E781)</f>
        <v>0</v>
      </c>
    </row>
    <row r="782" spans="1:6" s="188" customFormat="1" ht="15.75" customHeight="1">
      <c r="A782" s="185"/>
      <c r="B782" s="29"/>
      <c r="C782" s="186"/>
      <c r="D782" s="28"/>
      <c r="E782" s="32"/>
      <c r="F782" s="187"/>
    </row>
    <row r="783" spans="1:6" s="188" customFormat="1" ht="409.5">
      <c r="A783" s="1692" t="s">
        <v>849</v>
      </c>
      <c r="B783" s="177" t="s">
        <v>4685</v>
      </c>
      <c r="C783" s="186"/>
      <c r="D783" s="28"/>
      <c r="E783" s="32" t="s">
        <v>79</v>
      </c>
      <c r="F783" s="187"/>
    </row>
    <row r="784" spans="1:6" s="188" customFormat="1" ht="41.25" customHeight="1">
      <c r="A784" s="1692"/>
      <c r="B784" s="190" t="s">
        <v>3658</v>
      </c>
      <c r="C784" s="186" t="s">
        <v>8</v>
      </c>
      <c r="D784" s="28">
        <v>2</v>
      </c>
      <c r="E784" s="32">
        <v>0</v>
      </c>
      <c r="F784" s="187">
        <f>SUM(D784*E784)</f>
        <v>0</v>
      </c>
    </row>
    <row r="785" spans="1:6" s="188" customFormat="1" ht="12.75">
      <c r="A785" s="185"/>
      <c r="B785" s="190"/>
      <c r="C785" s="186"/>
      <c r="D785" s="28"/>
      <c r="E785" s="32"/>
      <c r="F785" s="187"/>
    </row>
    <row r="786" spans="1:6" s="188" customFormat="1" ht="347.25" customHeight="1">
      <c r="A786" s="1692" t="s">
        <v>850</v>
      </c>
      <c r="B786" s="177" t="s">
        <v>3659</v>
      </c>
      <c r="C786" s="186"/>
      <c r="D786" s="28"/>
      <c r="E786" s="32" t="s">
        <v>79</v>
      </c>
      <c r="F786" s="187"/>
    </row>
    <row r="787" spans="1:6" s="188" customFormat="1" ht="41.25" customHeight="1">
      <c r="A787" s="1692"/>
      <c r="B787" s="190" t="s">
        <v>3660</v>
      </c>
      <c r="C787" s="186" t="s">
        <v>8</v>
      </c>
      <c r="D787" s="28">
        <v>1</v>
      </c>
      <c r="E787" s="32">
        <v>0</v>
      </c>
      <c r="F787" s="187">
        <f>SUM(D787*E787)</f>
        <v>0</v>
      </c>
    </row>
    <row r="788" spans="1:6" s="188" customFormat="1" ht="12.75">
      <c r="A788" s="185"/>
      <c r="B788" s="190"/>
      <c r="C788" s="186"/>
      <c r="D788" s="28"/>
      <c r="E788" s="32"/>
      <c r="F788" s="187"/>
    </row>
    <row r="789" spans="1:6" s="188" customFormat="1" ht="409.5">
      <c r="A789" s="1692" t="s">
        <v>851</v>
      </c>
      <c r="B789" s="177" t="s">
        <v>4686</v>
      </c>
      <c r="C789" s="186"/>
      <c r="D789" s="28"/>
      <c r="E789" s="32" t="s">
        <v>79</v>
      </c>
      <c r="F789" s="187"/>
    </row>
    <row r="790" spans="1:6" s="188" customFormat="1" ht="41.25" customHeight="1">
      <c r="A790" s="1692"/>
      <c r="B790" s="190" t="s">
        <v>3661</v>
      </c>
      <c r="C790" s="186" t="s">
        <v>8</v>
      </c>
      <c r="D790" s="28">
        <v>1</v>
      </c>
      <c r="E790" s="32">
        <v>0</v>
      </c>
      <c r="F790" s="187">
        <f>SUM(D790*E790)</f>
        <v>0</v>
      </c>
    </row>
    <row r="791" spans="1:6" s="188" customFormat="1" ht="12.75">
      <c r="A791" s="185"/>
      <c r="B791" s="190"/>
      <c r="C791" s="186"/>
      <c r="D791" s="28"/>
      <c r="E791" s="32"/>
      <c r="F791" s="187"/>
    </row>
    <row r="792" spans="1:6" s="188" customFormat="1" ht="261" customHeight="1">
      <c r="A792" s="1692" t="s">
        <v>852</v>
      </c>
      <c r="B792" s="346" t="s">
        <v>4687</v>
      </c>
      <c r="C792" s="186"/>
      <c r="D792" s="28"/>
      <c r="E792" s="32"/>
      <c r="F792" s="187"/>
    </row>
    <row r="793" spans="1:6" s="188" customFormat="1" ht="178.5">
      <c r="A793" s="1692"/>
      <c r="B793" s="347" t="s">
        <v>3672</v>
      </c>
      <c r="C793" s="186"/>
      <c r="D793" s="28"/>
      <c r="E793" s="32"/>
      <c r="F793" s="187"/>
    </row>
    <row r="794" spans="1:6" s="188" customFormat="1" ht="45" customHeight="1">
      <c r="A794" s="1692"/>
      <c r="B794" s="318" t="s">
        <v>3662</v>
      </c>
      <c r="C794" s="186" t="s">
        <v>8</v>
      </c>
      <c r="D794" s="28">
        <v>1</v>
      </c>
      <c r="E794" s="32">
        <v>0</v>
      </c>
      <c r="F794" s="187">
        <f>SUM(D794*E794)</f>
        <v>0</v>
      </c>
    </row>
    <row r="795" spans="1:6" s="188" customFormat="1" ht="15.75" customHeight="1">
      <c r="A795" s="185"/>
      <c r="B795" s="29"/>
      <c r="C795" s="186"/>
      <c r="D795" s="28"/>
      <c r="E795" s="32"/>
      <c r="F795" s="187"/>
    </row>
    <row r="796" spans="1:6" s="188" customFormat="1" ht="300" customHeight="1">
      <c r="A796" s="1692" t="s">
        <v>853</v>
      </c>
      <c r="B796" s="346" t="s">
        <v>4688</v>
      </c>
      <c r="C796" s="186"/>
      <c r="D796" s="28"/>
      <c r="E796" s="32"/>
      <c r="F796" s="187"/>
    </row>
    <row r="797" spans="1:6" s="188" customFormat="1" ht="140.25">
      <c r="A797" s="1692"/>
      <c r="B797" s="347" t="s">
        <v>3673</v>
      </c>
      <c r="C797" s="186"/>
      <c r="D797" s="28"/>
      <c r="E797" s="32"/>
      <c r="F797" s="187"/>
    </row>
    <row r="798" spans="1:6" s="188" customFormat="1" ht="45" customHeight="1">
      <c r="A798" s="1692"/>
      <c r="B798" s="318" t="s">
        <v>3663</v>
      </c>
      <c r="C798" s="186" t="s">
        <v>8</v>
      </c>
      <c r="D798" s="28">
        <v>2</v>
      </c>
      <c r="E798" s="32">
        <v>0</v>
      </c>
      <c r="F798" s="187">
        <f>SUM(D798*E798)</f>
        <v>0</v>
      </c>
    </row>
    <row r="799" spans="1:6" s="188" customFormat="1" ht="15.75" customHeight="1">
      <c r="A799" s="185"/>
      <c r="B799" s="29"/>
      <c r="C799" s="186"/>
      <c r="D799" s="28"/>
      <c r="E799" s="32"/>
      <c r="F799" s="187"/>
    </row>
    <row r="800" spans="1:6" s="188" customFormat="1" ht="347.25" customHeight="1">
      <c r="A800" s="1692" t="s">
        <v>854</v>
      </c>
      <c r="B800" s="346" t="s">
        <v>4684</v>
      </c>
      <c r="C800" s="186"/>
      <c r="D800" s="28"/>
      <c r="E800" s="32"/>
      <c r="F800" s="187"/>
    </row>
    <row r="801" spans="1:6" s="188" customFormat="1" ht="178.5">
      <c r="A801" s="1692"/>
      <c r="B801" s="347" t="s">
        <v>3674</v>
      </c>
      <c r="C801" s="186"/>
      <c r="D801" s="28"/>
      <c r="E801" s="32"/>
      <c r="F801" s="187"/>
    </row>
    <row r="802" spans="1:6" s="188" customFormat="1" ht="45" customHeight="1">
      <c r="A802" s="1692"/>
      <c r="B802" s="318" t="s">
        <v>3664</v>
      </c>
      <c r="C802" s="186" t="s">
        <v>8</v>
      </c>
      <c r="D802" s="28">
        <v>2</v>
      </c>
      <c r="E802" s="32">
        <v>0</v>
      </c>
      <c r="F802" s="187">
        <f>SUM(D802*E802)</f>
        <v>0</v>
      </c>
    </row>
    <row r="803" spans="1:6" s="188" customFormat="1" ht="15.75" customHeight="1">
      <c r="A803" s="185"/>
      <c r="B803" s="29"/>
      <c r="C803" s="186"/>
      <c r="D803" s="28"/>
      <c r="E803" s="32"/>
      <c r="F803" s="187"/>
    </row>
    <row r="804" spans="1:6" s="188" customFormat="1" ht="321" customHeight="1">
      <c r="A804" s="1692" t="s">
        <v>855</v>
      </c>
      <c r="B804" s="346" t="s">
        <v>4689</v>
      </c>
      <c r="C804" s="186"/>
      <c r="D804" s="28"/>
      <c r="E804" s="32"/>
      <c r="F804" s="187"/>
    </row>
    <row r="805" spans="1:6" s="188" customFormat="1" ht="178.5">
      <c r="A805" s="1692"/>
      <c r="B805" s="347" t="s">
        <v>3674</v>
      </c>
      <c r="C805" s="186"/>
      <c r="D805" s="28"/>
      <c r="E805" s="32"/>
      <c r="F805" s="187"/>
    </row>
    <row r="806" spans="1:6" s="188" customFormat="1" ht="45" customHeight="1">
      <c r="A806" s="1692"/>
      <c r="B806" s="318" t="s">
        <v>3665</v>
      </c>
      <c r="C806" s="186" t="s">
        <v>8</v>
      </c>
      <c r="D806" s="28">
        <v>2</v>
      </c>
      <c r="E806" s="32">
        <v>0</v>
      </c>
      <c r="F806" s="187">
        <f>SUM(D806*E806)</f>
        <v>0</v>
      </c>
    </row>
    <row r="807" spans="1:6" s="188" customFormat="1" ht="15.75" customHeight="1">
      <c r="A807" s="185"/>
      <c r="B807" s="29"/>
      <c r="C807" s="186"/>
      <c r="D807" s="28"/>
      <c r="E807" s="32"/>
      <c r="F807" s="187"/>
    </row>
    <row r="808" spans="1:6" s="188" customFormat="1" ht="348.75" customHeight="1">
      <c r="A808" s="1692" t="s">
        <v>856</v>
      </c>
      <c r="B808" s="346" t="s">
        <v>4690</v>
      </c>
      <c r="C808" s="186"/>
      <c r="D808" s="28"/>
      <c r="E808" s="32"/>
      <c r="F808" s="187"/>
    </row>
    <row r="809" spans="1:6" s="188" customFormat="1" ht="178.5">
      <c r="A809" s="1692"/>
      <c r="B809" s="347" t="s">
        <v>3674</v>
      </c>
      <c r="C809" s="186"/>
      <c r="D809" s="28"/>
      <c r="E809" s="32"/>
      <c r="F809" s="187"/>
    </row>
    <row r="810" spans="1:6" s="188" customFormat="1" ht="45" customHeight="1">
      <c r="A810" s="1692"/>
      <c r="B810" s="318" t="s">
        <v>3454</v>
      </c>
      <c r="C810" s="186" t="s">
        <v>8</v>
      </c>
      <c r="D810" s="28">
        <v>1</v>
      </c>
      <c r="E810" s="32">
        <v>0</v>
      </c>
      <c r="F810" s="187">
        <f>SUM(D810*E810)</f>
        <v>0</v>
      </c>
    </row>
    <row r="811" spans="1:6" s="188" customFormat="1" ht="15.75" customHeight="1">
      <c r="A811" s="185"/>
      <c r="B811" s="29"/>
      <c r="C811" s="186"/>
      <c r="D811" s="28"/>
      <c r="E811" s="32"/>
      <c r="F811" s="187"/>
    </row>
    <row r="812" spans="1:6" s="188" customFormat="1" ht="346.5" customHeight="1">
      <c r="A812" s="1692" t="s">
        <v>858</v>
      </c>
      <c r="B812" s="346" t="s">
        <v>4690</v>
      </c>
      <c r="C812" s="186"/>
      <c r="D812" s="28"/>
      <c r="E812" s="32"/>
      <c r="F812" s="187"/>
    </row>
    <row r="813" spans="1:6" s="188" customFormat="1" ht="180" customHeight="1">
      <c r="A813" s="1692"/>
      <c r="B813" s="347" t="s">
        <v>3672</v>
      </c>
      <c r="C813" s="186"/>
      <c r="D813" s="28"/>
      <c r="E813" s="32"/>
      <c r="F813" s="187"/>
    </row>
    <row r="814" spans="1:6" s="188" customFormat="1" ht="45" customHeight="1">
      <c r="A814" s="1692"/>
      <c r="B814" s="318" t="s">
        <v>3455</v>
      </c>
      <c r="C814" s="186" t="s">
        <v>8</v>
      </c>
      <c r="D814" s="28">
        <v>2</v>
      </c>
      <c r="E814" s="32">
        <v>0</v>
      </c>
      <c r="F814" s="187">
        <f>SUM(D814*E814)</f>
        <v>0</v>
      </c>
    </row>
    <row r="815" spans="1:6" s="188" customFormat="1" ht="15.75" customHeight="1">
      <c r="A815" s="185"/>
      <c r="B815" s="29"/>
      <c r="C815" s="186"/>
      <c r="D815" s="28"/>
      <c r="E815" s="32"/>
      <c r="F815" s="187"/>
    </row>
    <row r="816" spans="1:6" s="188" customFormat="1" ht="323.25" customHeight="1">
      <c r="A816" s="1692" t="s">
        <v>860</v>
      </c>
      <c r="B816" s="346" t="s">
        <v>4691</v>
      </c>
      <c r="C816" s="186"/>
      <c r="D816" s="28"/>
      <c r="E816" s="32"/>
      <c r="F816" s="187"/>
    </row>
    <row r="817" spans="1:6" s="188" customFormat="1" ht="178.5">
      <c r="A817" s="1692"/>
      <c r="B817" s="347" t="s">
        <v>3674</v>
      </c>
      <c r="C817" s="186"/>
      <c r="D817" s="28"/>
      <c r="E817" s="32"/>
      <c r="F817" s="187"/>
    </row>
    <row r="818" spans="1:6" s="188" customFormat="1" ht="45" customHeight="1">
      <c r="A818" s="1692"/>
      <c r="B818" s="318" t="s">
        <v>3666</v>
      </c>
      <c r="C818" s="186" t="s">
        <v>8</v>
      </c>
      <c r="D818" s="28">
        <v>2</v>
      </c>
      <c r="E818" s="32">
        <v>0</v>
      </c>
      <c r="F818" s="187">
        <f>SUM(D818*E818)</f>
        <v>0</v>
      </c>
    </row>
    <row r="819" spans="1:6" s="188" customFormat="1" ht="15.75" customHeight="1">
      <c r="A819" s="185"/>
      <c r="B819" s="29"/>
      <c r="C819" s="186"/>
      <c r="D819" s="28"/>
      <c r="E819" s="32"/>
      <c r="F819" s="187"/>
    </row>
    <row r="820" spans="1:6" s="188" customFormat="1" ht="338.25" customHeight="1">
      <c r="A820" s="1692" t="s">
        <v>862</v>
      </c>
      <c r="B820" s="346" t="s">
        <v>4714</v>
      </c>
      <c r="C820" s="186"/>
      <c r="D820" s="28"/>
      <c r="E820" s="32"/>
      <c r="F820" s="187"/>
    </row>
    <row r="821" spans="1:6" s="188" customFormat="1" ht="178.5">
      <c r="A821" s="1692"/>
      <c r="B821" s="347" t="s">
        <v>3672</v>
      </c>
      <c r="C821" s="186"/>
      <c r="D821" s="28"/>
      <c r="E821" s="32"/>
      <c r="F821" s="187"/>
    </row>
    <row r="822" spans="1:6" s="188" customFormat="1" ht="45" customHeight="1">
      <c r="A822" s="1692"/>
      <c r="B822" s="318" t="s">
        <v>3456</v>
      </c>
      <c r="C822" s="186" t="s">
        <v>8</v>
      </c>
      <c r="D822" s="28">
        <v>1</v>
      </c>
      <c r="E822" s="32">
        <v>0</v>
      </c>
      <c r="F822" s="187">
        <f>SUM(D822*E822)</f>
        <v>0</v>
      </c>
    </row>
    <row r="823" spans="1:6" s="188" customFormat="1" ht="15.75" customHeight="1">
      <c r="A823" s="185"/>
      <c r="B823" s="29"/>
      <c r="C823" s="186"/>
      <c r="D823" s="28"/>
      <c r="E823" s="32"/>
      <c r="F823" s="187"/>
    </row>
    <row r="824" spans="1:6" s="188" customFormat="1" ht="309.75" customHeight="1">
      <c r="A824" s="1692" t="s">
        <v>864</v>
      </c>
      <c r="B824" s="177" t="s">
        <v>4692</v>
      </c>
      <c r="C824" s="186"/>
      <c r="D824" s="28"/>
      <c r="E824" s="32" t="s">
        <v>79</v>
      </c>
      <c r="F824" s="187"/>
    </row>
    <row r="825" spans="1:6" s="188" customFormat="1" ht="140.25">
      <c r="A825" s="1692"/>
      <c r="B825" s="189" t="s">
        <v>3675</v>
      </c>
      <c r="C825" s="186"/>
      <c r="D825" s="28"/>
      <c r="E825" s="32"/>
      <c r="F825" s="187"/>
    </row>
    <row r="826" spans="1:6" s="188" customFormat="1" ht="41.25" customHeight="1">
      <c r="A826" s="1692"/>
      <c r="B826" s="190" t="s">
        <v>3457</v>
      </c>
      <c r="C826" s="186" t="s">
        <v>8</v>
      </c>
      <c r="D826" s="28">
        <v>1</v>
      </c>
      <c r="E826" s="32">
        <v>0</v>
      </c>
      <c r="F826" s="187">
        <f>SUM(D826*E826)</f>
        <v>0</v>
      </c>
    </row>
    <row r="827" spans="1:6" s="188" customFormat="1" ht="12.75">
      <c r="A827" s="185"/>
      <c r="B827" s="190"/>
      <c r="C827" s="186"/>
      <c r="D827" s="28"/>
      <c r="E827" s="32"/>
      <c r="F827" s="187"/>
    </row>
    <row r="828" spans="1:6" s="188" customFormat="1" ht="309.75" customHeight="1">
      <c r="A828" s="1692" t="s">
        <v>866</v>
      </c>
      <c r="B828" s="177" t="s">
        <v>4693</v>
      </c>
      <c r="C828" s="186"/>
      <c r="D828" s="28"/>
      <c r="E828" s="32" t="s">
        <v>79</v>
      </c>
      <c r="F828" s="187"/>
    </row>
    <row r="829" spans="1:6" s="188" customFormat="1" ht="146.25" customHeight="1">
      <c r="A829" s="1692"/>
      <c r="B829" s="189" t="s">
        <v>3676</v>
      </c>
      <c r="C829" s="186"/>
      <c r="D829" s="28"/>
      <c r="E829" s="32"/>
      <c r="F829" s="187"/>
    </row>
    <row r="830" spans="1:6" s="188" customFormat="1" ht="41.25" customHeight="1">
      <c r="A830" s="1692"/>
      <c r="B830" s="190" t="s">
        <v>3458</v>
      </c>
      <c r="C830" s="186" t="s">
        <v>8</v>
      </c>
      <c r="D830" s="28">
        <v>3</v>
      </c>
      <c r="E830" s="32">
        <v>0</v>
      </c>
      <c r="F830" s="187">
        <f>SUM(D830*E830)</f>
        <v>0</v>
      </c>
    </row>
    <row r="831" spans="1:6" s="188" customFormat="1" ht="12.75">
      <c r="A831" s="185"/>
      <c r="B831" s="190"/>
      <c r="C831" s="186"/>
      <c r="D831" s="28"/>
      <c r="E831" s="32"/>
      <c r="F831" s="187"/>
    </row>
    <row r="832" spans="1:6" s="188" customFormat="1" ht="89.25">
      <c r="A832" s="1692" t="s">
        <v>868</v>
      </c>
      <c r="B832" s="177" t="s">
        <v>3487</v>
      </c>
      <c r="C832" s="186"/>
      <c r="D832" s="28"/>
      <c r="E832" s="32" t="s">
        <v>79</v>
      </c>
      <c r="F832" s="187"/>
    </row>
    <row r="833" spans="1:6" s="188" customFormat="1" ht="26.25" customHeight="1">
      <c r="A833" s="1692"/>
      <c r="B833" s="190" t="s">
        <v>224</v>
      </c>
      <c r="C833" s="186" t="s">
        <v>36</v>
      </c>
      <c r="D833" s="28">
        <v>10</v>
      </c>
      <c r="E833" s="32">
        <v>0</v>
      </c>
      <c r="F833" s="187">
        <f>SUM(D833*E833)</f>
        <v>0</v>
      </c>
    </row>
    <row r="834" spans="1:6" s="188" customFormat="1" ht="12.75">
      <c r="A834" s="185"/>
      <c r="B834" s="26"/>
      <c r="C834" s="186"/>
      <c r="D834" s="28"/>
      <c r="E834" s="32"/>
      <c r="F834" s="28"/>
    </row>
    <row r="835" spans="1:6" s="188" customFormat="1" ht="89.25">
      <c r="A835" s="1692" t="s">
        <v>870</v>
      </c>
      <c r="B835" s="177" t="s">
        <v>3488</v>
      </c>
      <c r="C835" s="186"/>
      <c r="D835" s="28"/>
      <c r="E835" s="32" t="s">
        <v>79</v>
      </c>
      <c r="F835" s="187"/>
    </row>
    <row r="836" spans="1:6" s="188" customFormat="1" ht="26.25" customHeight="1">
      <c r="A836" s="1692"/>
      <c r="B836" s="190" t="s">
        <v>224</v>
      </c>
      <c r="C836" s="186" t="s">
        <v>36</v>
      </c>
      <c r="D836" s="28">
        <v>3</v>
      </c>
      <c r="E836" s="32">
        <v>0</v>
      </c>
      <c r="F836" s="187">
        <f>SUM(D836*E836)</f>
        <v>0</v>
      </c>
    </row>
    <row r="837" spans="1:6" s="188" customFormat="1" ht="12.75">
      <c r="A837" s="185"/>
      <c r="B837" s="26"/>
      <c r="C837" s="186"/>
      <c r="D837" s="28"/>
      <c r="E837" s="32"/>
      <c r="F837" s="28"/>
    </row>
    <row r="838" spans="1:6" s="188" customFormat="1" ht="89.25">
      <c r="A838" s="1692" t="s">
        <v>872</v>
      </c>
      <c r="B838" s="177" t="s">
        <v>3489</v>
      </c>
      <c r="C838" s="186"/>
      <c r="D838" s="28"/>
      <c r="E838" s="32" t="s">
        <v>79</v>
      </c>
      <c r="F838" s="187"/>
    </row>
    <row r="839" spans="1:6" s="188" customFormat="1" ht="26.25" customHeight="1">
      <c r="A839" s="1692"/>
      <c r="B839" s="190" t="s">
        <v>224</v>
      </c>
      <c r="C839" s="186" t="s">
        <v>36</v>
      </c>
      <c r="D839" s="28">
        <v>2</v>
      </c>
      <c r="E839" s="32">
        <v>0</v>
      </c>
      <c r="F839" s="187">
        <f>SUM(D839*E839)</f>
        <v>0</v>
      </c>
    </row>
    <row r="840" spans="1:6" s="188" customFormat="1" ht="12.75">
      <c r="A840" s="185"/>
      <c r="B840" s="26"/>
      <c r="C840" s="186"/>
      <c r="D840" s="28"/>
      <c r="E840" s="32"/>
      <c r="F840" s="28"/>
    </row>
    <row r="841" spans="1:6" s="188" customFormat="1" ht="214.5" customHeight="1">
      <c r="A841" s="1692" t="s">
        <v>873</v>
      </c>
      <c r="B841" s="177" t="s">
        <v>4678</v>
      </c>
      <c r="C841" s="186"/>
      <c r="D841" s="28"/>
      <c r="E841" s="32" t="s">
        <v>79</v>
      </c>
      <c r="F841" s="187"/>
    </row>
    <row r="842" spans="1:6" s="188" customFormat="1" ht="41.25" customHeight="1">
      <c r="A842" s="1692"/>
      <c r="B842" s="190" t="s">
        <v>857</v>
      </c>
      <c r="C842" s="186" t="s">
        <v>8</v>
      </c>
      <c r="D842" s="28">
        <v>2</v>
      </c>
      <c r="E842" s="32">
        <v>0</v>
      </c>
      <c r="F842" s="187">
        <f>SUM(D842*E842)</f>
        <v>0</v>
      </c>
    </row>
    <row r="843" spans="1:6" s="188" customFormat="1" ht="12.75">
      <c r="A843" s="185"/>
      <c r="B843" s="190"/>
      <c r="C843" s="186"/>
      <c r="D843" s="28"/>
      <c r="E843" s="32"/>
      <c r="F843" s="187"/>
    </row>
    <row r="844" spans="1:6" s="188" customFormat="1" ht="213.75" customHeight="1">
      <c r="A844" s="1692" t="s">
        <v>874</v>
      </c>
      <c r="B844" s="177" t="s">
        <v>4694</v>
      </c>
      <c r="C844" s="186"/>
      <c r="D844" s="28"/>
      <c r="E844" s="32" t="s">
        <v>79</v>
      </c>
      <c r="F844" s="187"/>
    </row>
    <row r="845" spans="1:6" s="188" customFormat="1" ht="41.25" customHeight="1">
      <c r="A845" s="1692"/>
      <c r="B845" s="190" t="s">
        <v>859</v>
      </c>
      <c r="C845" s="186" t="s">
        <v>8</v>
      </c>
      <c r="D845" s="28">
        <v>5</v>
      </c>
      <c r="E845" s="32">
        <v>0</v>
      </c>
      <c r="F845" s="187">
        <f>SUM(D845*E845)</f>
        <v>0</v>
      </c>
    </row>
    <row r="846" spans="1:6" s="188" customFormat="1" ht="12.75">
      <c r="A846" s="185"/>
      <c r="B846" s="190"/>
      <c r="C846" s="186"/>
      <c r="D846" s="28"/>
      <c r="E846" s="32"/>
      <c r="F846" s="187"/>
    </row>
    <row r="847" spans="1:6" s="188" customFormat="1" ht="203.25" customHeight="1">
      <c r="A847" s="1692" t="s">
        <v>876</v>
      </c>
      <c r="B847" s="177" t="s">
        <v>4695</v>
      </c>
      <c r="C847" s="186"/>
      <c r="D847" s="28"/>
      <c r="E847" s="32" t="s">
        <v>79</v>
      </c>
      <c r="F847" s="187"/>
    </row>
    <row r="848" spans="1:6" s="188" customFormat="1" ht="41.25" customHeight="1">
      <c r="A848" s="1692"/>
      <c r="B848" s="190" t="s">
        <v>861</v>
      </c>
      <c r="C848" s="186" t="s">
        <v>8</v>
      </c>
      <c r="D848" s="28">
        <v>1</v>
      </c>
      <c r="E848" s="32">
        <v>0</v>
      </c>
      <c r="F848" s="187">
        <f>SUM(D848*E848)</f>
        <v>0</v>
      </c>
    </row>
    <row r="849" spans="1:6" s="188" customFormat="1" ht="12.75">
      <c r="A849" s="185"/>
      <c r="B849" s="190"/>
      <c r="C849" s="186"/>
      <c r="D849" s="28"/>
      <c r="E849" s="32"/>
      <c r="F849" s="187"/>
    </row>
    <row r="850" spans="1:6" s="188" customFormat="1" ht="206.25" customHeight="1">
      <c r="A850" s="1692" t="s">
        <v>878</v>
      </c>
      <c r="B850" s="177" t="s">
        <v>4695</v>
      </c>
      <c r="C850" s="186"/>
      <c r="D850" s="28"/>
      <c r="E850" s="32" t="s">
        <v>79</v>
      </c>
      <c r="F850" s="187"/>
    </row>
    <row r="851" spans="1:6" s="188" customFormat="1" ht="41.25" customHeight="1">
      <c r="A851" s="1692"/>
      <c r="B851" s="190" t="s">
        <v>863</v>
      </c>
      <c r="C851" s="186" t="s">
        <v>8</v>
      </c>
      <c r="D851" s="28">
        <v>1</v>
      </c>
      <c r="E851" s="32">
        <v>0</v>
      </c>
      <c r="F851" s="187">
        <f>SUM(D851*E851)</f>
        <v>0</v>
      </c>
    </row>
    <row r="852" spans="1:6" s="188" customFormat="1" ht="12.75">
      <c r="A852" s="185"/>
      <c r="B852" s="190"/>
      <c r="C852" s="186"/>
      <c r="D852" s="28"/>
      <c r="E852" s="32"/>
      <c r="F852" s="187"/>
    </row>
    <row r="853" spans="1:6" s="188" customFormat="1" ht="212.25" customHeight="1">
      <c r="A853" s="1692" t="s">
        <v>880</v>
      </c>
      <c r="B853" s="177" t="s">
        <v>4696</v>
      </c>
      <c r="C853" s="186"/>
      <c r="D853" s="28"/>
      <c r="E853" s="32" t="s">
        <v>79</v>
      </c>
      <c r="F853" s="187"/>
    </row>
    <row r="854" spans="1:6" s="188" customFormat="1" ht="41.25" customHeight="1">
      <c r="A854" s="1692"/>
      <c r="B854" s="190" t="s">
        <v>865</v>
      </c>
      <c r="C854" s="186" t="s">
        <v>8</v>
      </c>
      <c r="D854" s="28">
        <v>1</v>
      </c>
      <c r="E854" s="32">
        <v>0</v>
      </c>
      <c r="F854" s="187">
        <f>SUM(D854*E854)</f>
        <v>0</v>
      </c>
    </row>
    <row r="855" spans="1:6" s="188" customFormat="1" ht="12.75">
      <c r="A855" s="185"/>
      <c r="B855" s="190"/>
      <c r="C855" s="186"/>
      <c r="D855" s="28"/>
      <c r="E855" s="32"/>
      <c r="F855" s="187"/>
    </row>
    <row r="856" spans="1:6" s="188" customFormat="1" ht="242.25">
      <c r="A856" s="1692" t="s">
        <v>881</v>
      </c>
      <c r="B856" s="177" t="s">
        <v>4677</v>
      </c>
      <c r="C856" s="186"/>
      <c r="D856" s="28"/>
      <c r="E856" s="32" t="s">
        <v>79</v>
      </c>
      <c r="F856" s="187"/>
    </row>
    <row r="857" spans="1:6" s="188" customFormat="1" ht="41.25" customHeight="1">
      <c r="A857" s="1692"/>
      <c r="B857" s="190" t="s">
        <v>867</v>
      </c>
      <c r="C857" s="186" t="s">
        <v>8</v>
      </c>
      <c r="D857" s="28">
        <v>2</v>
      </c>
      <c r="E857" s="32">
        <v>0</v>
      </c>
      <c r="F857" s="187">
        <f>SUM(D857*E857)</f>
        <v>0</v>
      </c>
    </row>
    <row r="858" spans="1:6" s="188" customFormat="1" ht="12.75">
      <c r="A858" s="185"/>
      <c r="B858" s="190"/>
      <c r="C858" s="186"/>
      <c r="D858" s="28"/>
      <c r="E858" s="32"/>
      <c r="F858" s="187"/>
    </row>
    <row r="859" spans="1:6" s="188" customFormat="1" ht="198" customHeight="1">
      <c r="A859" s="1692" t="s">
        <v>883</v>
      </c>
      <c r="B859" s="177" t="s">
        <v>4697</v>
      </c>
      <c r="C859" s="186"/>
      <c r="D859" s="28"/>
      <c r="E859" s="32" t="s">
        <v>79</v>
      </c>
      <c r="F859" s="187"/>
    </row>
    <row r="860" spans="1:6" s="188" customFormat="1" ht="51" customHeight="1">
      <c r="A860" s="1692"/>
      <c r="B860" s="190" t="s">
        <v>869</v>
      </c>
      <c r="C860" s="186" t="s">
        <v>8</v>
      </c>
      <c r="D860" s="28">
        <v>1</v>
      </c>
      <c r="E860" s="32">
        <v>0</v>
      </c>
      <c r="F860" s="187">
        <f>SUM(D860*E860)</f>
        <v>0</v>
      </c>
    </row>
    <row r="861" spans="1:6" s="188" customFormat="1" ht="12.75">
      <c r="A861" s="185"/>
      <c r="B861" s="190"/>
      <c r="C861" s="186"/>
      <c r="D861" s="28"/>
      <c r="E861" s="32"/>
      <c r="F861" s="187"/>
    </row>
    <row r="862" spans="1:6" s="188" customFormat="1" ht="359.25" customHeight="1">
      <c r="A862" s="1692" t="s">
        <v>885</v>
      </c>
      <c r="B862" s="346" t="s">
        <v>4698</v>
      </c>
      <c r="C862" s="186"/>
      <c r="D862" s="28"/>
      <c r="E862" s="32"/>
      <c r="F862" s="187"/>
    </row>
    <row r="863" spans="1:6" s="188" customFormat="1" ht="181.5" customHeight="1">
      <c r="A863" s="1692"/>
      <c r="B863" s="347" t="s">
        <v>871</v>
      </c>
      <c r="C863" s="186"/>
      <c r="D863" s="28"/>
      <c r="E863" s="32"/>
      <c r="F863" s="187"/>
    </row>
    <row r="864" spans="1:6" s="188" customFormat="1" ht="51">
      <c r="A864" s="1692"/>
      <c r="B864" s="318" t="s">
        <v>972</v>
      </c>
      <c r="C864" s="186" t="s">
        <v>8</v>
      </c>
      <c r="D864" s="28">
        <v>2</v>
      </c>
      <c r="E864" s="32">
        <v>0</v>
      </c>
      <c r="F864" s="187">
        <f>SUM(D864*E864)</f>
        <v>0</v>
      </c>
    </row>
    <row r="865" spans="1:6" s="188" customFormat="1" ht="15.75" customHeight="1">
      <c r="A865" s="185"/>
      <c r="B865" s="29"/>
      <c r="C865" s="186"/>
      <c r="D865" s="28"/>
      <c r="E865" s="32"/>
      <c r="F865" s="187"/>
    </row>
    <row r="866" spans="1:6" s="188" customFormat="1" ht="359.25" customHeight="1">
      <c r="A866" s="1692" t="s">
        <v>887</v>
      </c>
      <c r="B866" s="346" t="s">
        <v>4698</v>
      </c>
      <c r="C866" s="186"/>
      <c r="D866" s="28"/>
      <c r="E866" s="32"/>
      <c r="F866" s="187"/>
    </row>
    <row r="867" spans="1:6" s="188" customFormat="1" ht="181.5" customHeight="1">
      <c r="A867" s="1692"/>
      <c r="B867" s="347" t="s">
        <v>871</v>
      </c>
      <c r="C867" s="186"/>
      <c r="D867" s="28"/>
      <c r="E867" s="32"/>
      <c r="F867" s="187"/>
    </row>
    <row r="868" spans="1:6" s="188" customFormat="1" ht="51">
      <c r="A868" s="1692"/>
      <c r="B868" s="318" t="s">
        <v>973</v>
      </c>
      <c r="C868" s="186" t="s">
        <v>8</v>
      </c>
      <c r="D868" s="28">
        <v>1</v>
      </c>
      <c r="E868" s="32">
        <v>0</v>
      </c>
      <c r="F868" s="187">
        <f>SUM(D868*E868)</f>
        <v>0</v>
      </c>
    </row>
    <row r="869" spans="1:6" s="188" customFormat="1" ht="15.75" customHeight="1">
      <c r="A869" s="185"/>
      <c r="B869" s="29"/>
      <c r="C869" s="186"/>
      <c r="D869" s="28"/>
      <c r="E869" s="32"/>
      <c r="F869" s="187"/>
    </row>
    <row r="870" spans="1:6" s="188" customFormat="1" ht="359.25" customHeight="1">
      <c r="A870" s="1692" t="s">
        <v>888</v>
      </c>
      <c r="B870" s="346" t="s">
        <v>4699</v>
      </c>
      <c r="C870" s="186"/>
      <c r="D870" s="28"/>
      <c r="E870" s="32"/>
      <c r="F870" s="187"/>
    </row>
    <row r="871" spans="1:6" s="188" customFormat="1" ht="181.5" customHeight="1">
      <c r="A871" s="1692"/>
      <c r="B871" s="347" t="s">
        <v>767</v>
      </c>
      <c r="C871" s="186"/>
      <c r="D871" s="28"/>
      <c r="E871" s="32"/>
      <c r="F871" s="187"/>
    </row>
    <row r="872" spans="1:6" s="188" customFormat="1" ht="44.25" customHeight="1">
      <c r="A872" s="1692"/>
      <c r="B872" s="318" t="s">
        <v>974</v>
      </c>
      <c r="C872" s="186" t="s">
        <v>8</v>
      </c>
      <c r="D872" s="28">
        <v>1</v>
      </c>
      <c r="E872" s="32">
        <v>0</v>
      </c>
      <c r="F872" s="187">
        <f>SUM(D872*E872)</f>
        <v>0</v>
      </c>
    </row>
    <row r="873" spans="1:6" s="188" customFormat="1" ht="15.75" customHeight="1">
      <c r="A873" s="185"/>
      <c r="B873" s="29"/>
      <c r="C873" s="186"/>
      <c r="D873" s="28"/>
      <c r="E873" s="32"/>
      <c r="F873" s="187"/>
    </row>
    <row r="874" spans="1:6" s="188" customFormat="1" ht="375" customHeight="1">
      <c r="A874" s="1692" t="s">
        <v>889</v>
      </c>
      <c r="B874" s="177" t="s">
        <v>4700</v>
      </c>
      <c r="C874" s="186"/>
      <c r="D874" s="28"/>
      <c r="E874" s="32" t="s">
        <v>79</v>
      </c>
      <c r="F874" s="187"/>
    </row>
    <row r="875" spans="1:6" s="188" customFormat="1" ht="41.25" customHeight="1">
      <c r="A875" s="1692"/>
      <c r="B875" s="190" t="s">
        <v>3668</v>
      </c>
      <c r="C875" s="186" t="s">
        <v>8</v>
      </c>
      <c r="D875" s="28">
        <v>2</v>
      </c>
      <c r="E875" s="32">
        <v>0</v>
      </c>
      <c r="F875" s="187">
        <f>SUM(D875*E875)</f>
        <v>0</v>
      </c>
    </row>
    <row r="876" spans="1:6" s="188" customFormat="1" ht="12.75">
      <c r="A876" s="185"/>
      <c r="B876" s="190"/>
      <c r="C876" s="186"/>
      <c r="D876" s="28"/>
      <c r="E876" s="32"/>
      <c r="F876" s="187"/>
    </row>
    <row r="877" spans="1:6" s="188" customFormat="1" ht="375.75" customHeight="1">
      <c r="A877" s="1692" t="s">
        <v>893</v>
      </c>
      <c r="B877" s="177" t="s">
        <v>4700</v>
      </c>
      <c r="C877" s="186"/>
      <c r="D877" s="28"/>
      <c r="E877" s="32" t="s">
        <v>79</v>
      </c>
      <c r="F877" s="187"/>
    </row>
    <row r="878" spans="1:6" s="188" customFormat="1" ht="41.25" customHeight="1">
      <c r="A878" s="1692"/>
      <c r="B878" s="190" t="s">
        <v>3669</v>
      </c>
      <c r="C878" s="186" t="s">
        <v>8</v>
      </c>
      <c r="D878" s="28">
        <v>2</v>
      </c>
      <c r="E878" s="32">
        <v>0</v>
      </c>
      <c r="F878" s="187">
        <f>SUM(D878*E878)</f>
        <v>0</v>
      </c>
    </row>
    <row r="879" spans="1:6" s="188" customFormat="1" ht="12.75">
      <c r="A879" s="185"/>
      <c r="B879" s="190"/>
      <c r="C879" s="186"/>
      <c r="D879" s="28"/>
      <c r="E879" s="32"/>
      <c r="F879" s="187"/>
    </row>
    <row r="880" spans="1:6" s="188" customFormat="1" ht="334.5" customHeight="1">
      <c r="A880" s="1692" t="s">
        <v>894</v>
      </c>
      <c r="B880" s="346" t="s">
        <v>4701</v>
      </c>
      <c r="C880" s="186"/>
      <c r="D880" s="28"/>
      <c r="E880" s="32"/>
      <c r="F880" s="187"/>
    </row>
    <row r="881" spans="1:6" s="188" customFormat="1" ht="182.25" customHeight="1">
      <c r="A881" s="1692"/>
      <c r="B881" s="347" t="s">
        <v>3677</v>
      </c>
      <c r="C881" s="186"/>
      <c r="D881" s="28"/>
      <c r="E881" s="32"/>
      <c r="F881" s="187"/>
    </row>
    <row r="882" spans="1:6" s="188" customFormat="1" ht="45" customHeight="1">
      <c r="A882" s="1692"/>
      <c r="B882" s="318" t="s">
        <v>3670</v>
      </c>
      <c r="C882" s="186" t="s">
        <v>8</v>
      </c>
      <c r="D882" s="28">
        <v>1</v>
      </c>
      <c r="E882" s="32">
        <v>0</v>
      </c>
      <c r="F882" s="187">
        <f>SUM(D882*E882)</f>
        <v>0</v>
      </c>
    </row>
    <row r="883" spans="1:6" s="188" customFormat="1" ht="15.75" customHeight="1">
      <c r="A883" s="185"/>
      <c r="B883" s="29"/>
      <c r="C883" s="186"/>
      <c r="D883" s="28"/>
      <c r="E883" s="32"/>
      <c r="F883" s="187"/>
    </row>
    <row r="884" spans="1:6" s="188" customFormat="1" ht="222" customHeight="1">
      <c r="A884" s="1692" t="s">
        <v>895</v>
      </c>
      <c r="B884" s="177" t="s">
        <v>4682</v>
      </c>
      <c r="C884" s="186"/>
      <c r="D884" s="28"/>
      <c r="E884" s="32" t="s">
        <v>79</v>
      </c>
      <c r="F884" s="187"/>
    </row>
    <row r="885" spans="1:6" s="188" customFormat="1" ht="54.75" customHeight="1">
      <c r="A885" s="1692"/>
      <c r="B885" s="190" t="s">
        <v>3475</v>
      </c>
      <c r="C885" s="186" t="s">
        <v>8</v>
      </c>
      <c r="D885" s="28">
        <v>1</v>
      </c>
      <c r="E885" s="32">
        <v>0</v>
      </c>
      <c r="F885" s="187">
        <f>SUM(D885*E885)</f>
        <v>0</v>
      </c>
    </row>
    <row r="886" spans="1:6" s="188" customFormat="1" ht="12.75">
      <c r="A886" s="185"/>
      <c r="B886" s="26"/>
      <c r="C886" s="186"/>
      <c r="D886" s="28"/>
      <c r="E886" s="32"/>
      <c r="F886" s="187"/>
    </row>
    <row r="887" spans="1:6" s="207" customFormat="1" ht="15">
      <c r="A887" s="202"/>
      <c r="B887" s="209" t="s">
        <v>387</v>
      </c>
      <c r="C887" s="204"/>
      <c r="D887" s="205"/>
      <c r="E887" s="123"/>
      <c r="F887" s="206"/>
    </row>
    <row r="888" spans="1:6" s="207" customFormat="1" ht="15">
      <c r="A888" s="202"/>
      <c r="B888" s="349"/>
      <c r="C888" s="204"/>
      <c r="D888" s="205"/>
      <c r="E888" s="123"/>
      <c r="F888" s="206"/>
    </row>
    <row r="889" spans="1:6" s="188" customFormat="1" ht="81" customHeight="1">
      <c r="A889" s="1692" t="s">
        <v>896</v>
      </c>
      <c r="B889" s="189" t="s">
        <v>875</v>
      </c>
      <c r="C889" s="186"/>
      <c r="D889" s="28"/>
      <c r="E889" s="32" t="s">
        <v>79</v>
      </c>
      <c r="F889" s="187"/>
    </row>
    <row r="890" spans="1:6" s="188" customFormat="1" ht="15.75" customHeight="1">
      <c r="A890" s="1692"/>
      <c r="B890" s="190" t="s">
        <v>824</v>
      </c>
      <c r="C890" s="186" t="s">
        <v>8</v>
      </c>
      <c r="D890" s="28">
        <v>19</v>
      </c>
      <c r="E890" s="32">
        <v>0</v>
      </c>
      <c r="F890" s="187">
        <f>SUM(D890*E890)</f>
        <v>0</v>
      </c>
    </row>
    <row r="891" spans="1:6" s="188" customFormat="1" ht="12.75">
      <c r="A891" s="185"/>
      <c r="B891" s="190"/>
      <c r="C891" s="186"/>
      <c r="D891" s="28"/>
      <c r="E891" s="32"/>
      <c r="F891" s="187"/>
    </row>
    <row r="892" spans="1:6" s="188" customFormat="1" ht="157.5" customHeight="1">
      <c r="A892" s="1692" t="s">
        <v>897</v>
      </c>
      <c r="B892" s="177" t="s">
        <v>3678</v>
      </c>
      <c r="C892" s="186"/>
      <c r="D892" s="28"/>
      <c r="E892" s="32" t="s">
        <v>79</v>
      </c>
      <c r="F892" s="187"/>
    </row>
    <row r="893" spans="1:6" s="188" customFormat="1" ht="25.5">
      <c r="A893" s="1692"/>
      <c r="B893" s="190" t="s">
        <v>877</v>
      </c>
      <c r="C893" s="186" t="s">
        <v>8</v>
      </c>
      <c r="D893" s="28">
        <v>1</v>
      </c>
      <c r="E893" s="32">
        <v>0</v>
      </c>
      <c r="F893" s="187">
        <f>SUM(D893*E893)</f>
        <v>0</v>
      </c>
    </row>
    <row r="894" spans="1:6" s="188" customFormat="1" ht="12.75">
      <c r="A894" s="185"/>
      <c r="B894" s="26"/>
      <c r="C894" s="186"/>
      <c r="D894" s="28"/>
      <c r="E894" s="32"/>
      <c r="F894" s="28"/>
    </row>
    <row r="895" spans="1:6" s="188" customFormat="1" ht="165.75">
      <c r="A895" s="1692" t="s">
        <v>898</v>
      </c>
      <c r="B895" s="177" t="s">
        <v>3680</v>
      </c>
      <c r="C895" s="186"/>
      <c r="D895" s="28"/>
      <c r="E895" s="32" t="s">
        <v>79</v>
      </c>
      <c r="F895" s="187"/>
    </row>
    <row r="896" spans="1:6" s="188" customFormat="1" ht="25.5">
      <c r="A896" s="1692"/>
      <c r="B896" s="190" t="s">
        <v>879</v>
      </c>
      <c r="C896" s="186" t="s">
        <v>8</v>
      </c>
      <c r="D896" s="28">
        <v>1</v>
      </c>
      <c r="E896" s="32">
        <v>0</v>
      </c>
      <c r="F896" s="187">
        <f>SUM(D896*E896)</f>
        <v>0</v>
      </c>
    </row>
    <row r="897" spans="1:6" s="188" customFormat="1" ht="12.75">
      <c r="A897" s="185"/>
      <c r="B897" s="26"/>
      <c r="C897" s="186"/>
      <c r="D897" s="28"/>
      <c r="E897" s="32"/>
      <c r="F897" s="28"/>
    </row>
    <row r="898" spans="1:6" s="188" customFormat="1" ht="165.75">
      <c r="A898" s="1692" t="s">
        <v>899</v>
      </c>
      <c r="B898" s="177" t="s">
        <v>3683</v>
      </c>
      <c r="C898" s="186"/>
      <c r="D898" s="28"/>
      <c r="E898" s="32" t="s">
        <v>79</v>
      </c>
      <c r="F898" s="187"/>
    </row>
    <row r="899" spans="1:6" s="188" customFormat="1" ht="25.5">
      <c r="A899" s="1692"/>
      <c r="B899" s="190" t="s">
        <v>3681</v>
      </c>
      <c r="C899" s="186" t="s">
        <v>8</v>
      </c>
      <c r="D899" s="28">
        <v>1</v>
      </c>
      <c r="E899" s="32">
        <v>0</v>
      </c>
      <c r="F899" s="187">
        <f>SUM(D899*E899)</f>
        <v>0</v>
      </c>
    </row>
    <row r="900" spans="1:6" s="188" customFormat="1" ht="12.75">
      <c r="A900" s="185"/>
      <c r="B900" s="26"/>
      <c r="C900" s="186"/>
      <c r="D900" s="28"/>
      <c r="E900" s="32"/>
      <c r="F900" s="28"/>
    </row>
    <row r="901" spans="1:6" s="188" customFormat="1" ht="165.75">
      <c r="A901" s="1692" t="s">
        <v>900</v>
      </c>
      <c r="B901" s="177" t="s">
        <v>3684</v>
      </c>
      <c r="C901" s="186"/>
      <c r="D901" s="28"/>
      <c r="E901" s="32" t="s">
        <v>79</v>
      </c>
      <c r="F901" s="187"/>
    </row>
    <row r="902" spans="1:6" s="188" customFormat="1" ht="25.5">
      <c r="A902" s="1692"/>
      <c r="B902" s="190" t="s">
        <v>882</v>
      </c>
      <c r="C902" s="186" t="s">
        <v>8</v>
      </c>
      <c r="D902" s="28">
        <v>1</v>
      </c>
      <c r="E902" s="32">
        <v>0</v>
      </c>
      <c r="F902" s="187">
        <f>SUM(D902*E902)</f>
        <v>0</v>
      </c>
    </row>
    <row r="903" spans="1:6" s="188" customFormat="1" ht="12.75">
      <c r="A903" s="185"/>
      <c r="B903" s="26"/>
      <c r="C903" s="186"/>
      <c r="D903" s="28"/>
      <c r="E903" s="32"/>
      <c r="F903" s="28"/>
    </row>
    <row r="904" spans="1:6" s="188" customFormat="1" ht="159.75" customHeight="1">
      <c r="A904" s="1692" t="s">
        <v>902</v>
      </c>
      <c r="B904" s="177" t="s">
        <v>3684</v>
      </c>
      <c r="C904" s="186"/>
      <c r="D904" s="28"/>
      <c r="E904" s="32" t="s">
        <v>79</v>
      </c>
      <c r="F904" s="187"/>
    </row>
    <row r="905" spans="1:6" s="188" customFormat="1" ht="25.5">
      <c r="A905" s="1692"/>
      <c r="B905" s="190" t="s">
        <v>884</v>
      </c>
      <c r="C905" s="186" t="s">
        <v>8</v>
      </c>
      <c r="D905" s="28">
        <v>1</v>
      </c>
      <c r="E905" s="32">
        <v>0</v>
      </c>
      <c r="F905" s="187">
        <f>SUM(D905*E905)</f>
        <v>0</v>
      </c>
    </row>
    <row r="906" spans="1:6" s="188" customFormat="1" ht="12.75">
      <c r="A906" s="185"/>
      <c r="B906" s="26"/>
      <c r="C906" s="186"/>
      <c r="D906" s="28"/>
      <c r="E906" s="32"/>
      <c r="F906" s="28"/>
    </row>
    <row r="907" spans="1:6" s="188" customFormat="1" ht="157.5" customHeight="1">
      <c r="A907" s="1692" t="s">
        <v>903</v>
      </c>
      <c r="B907" s="177" t="s">
        <v>3678</v>
      </c>
      <c r="C907" s="186"/>
      <c r="D907" s="28"/>
      <c r="E907" s="32" t="s">
        <v>79</v>
      </c>
      <c r="F907" s="187"/>
    </row>
    <row r="908" spans="1:6" s="188" customFormat="1" ht="25.5">
      <c r="A908" s="1692"/>
      <c r="B908" s="190" t="s">
        <v>886</v>
      </c>
      <c r="C908" s="186" t="s">
        <v>8</v>
      </c>
      <c r="D908" s="28">
        <v>1</v>
      </c>
      <c r="E908" s="32">
        <v>0</v>
      </c>
      <c r="F908" s="187">
        <f>SUM(D908*E908)</f>
        <v>0</v>
      </c>
    </row>
    <row r="909" spans="1:6" s="188" customFormat="1" ht="12.75">
      <c r="A909" s="185"/>
      <c r="B909" s="26"/>
      <c r="C909" s="186"/>
      <c r="D909" s="28"/>
      <c r="E909" s="32"/>
      <c r="F909" s="28"/>
    </row>
    <row r="910" spans="1:6" s="188" customFormat="1" ht="104.25" customHeight="1">
      <c r="A910" s="1692" t="s">
        <v>905</v>
      </c>
      <c r="B910" s="177" t="s">
        <v>3679</v>
      </c>
      <c r="C910" s="186"/>
      <c r="D910" s="28"/>
      <c r="E910" s="32" t="s">
        <v>79</v>
      </c>
      <c r="F910" s="187"/>
    </row>
    <row r="911" spans="1:6" s="188" customFormat="1" ht="25.5">
      <c r="A911" s="1692"/>
      <c r="B911" s="190" t="s">
        <v>891</v>
      </c>
      <c r="C911" s="186" t="s">
        <v>8</v>
      </c>
      <c r="D911" s="28">
        <v>1</v>
      </c>
      <c r="E911" s="32">
        <v>0</v>
      </c>
      <c r="F911" s="187">
        <f>SUM(D911*E911)</f>
        <v>0</v>
      </c>
    </row>
    <row r="912" spans="1:6" s="188" customFormat="1" ht="12.75">
      <c r="A912" s="185"/>
      <c r="B912" s="26"/>
      <c r="C912" s="186"/>
      <c r="D912" s="28"/>
      <c r="E912" s="32"/>
      <c r="F912" s="28"/>
    </row>
    <row r="913" spans="1:6" s="188" customFormat="1" ht="104.25" customHeight="1">
      <c r="A913" s="1692" t="s">
        <v>906</v>
      </c>
      <c r="B913" s="177" t="s">
        <v>3679</v>
      </c>
      <c r="C913" s="186"/>
      <c r="D913" s="28"/>
      <c r="E913" s="32" t="s">
        <v>79</v>
      </c>
      <c r="F913" s="187"/>
    </row>
    <row r="914" spans="1:6" s="188" customFormat="1" ht="25.5">
      <c r="A914" s="1692"/>
      <c r="B914" s="190" t="s">
        <v>892</v>
      </c>
      <c r="C914" s="186" t="s">
        <v>8</v>
      </c>
      <c r="D914" s="28">
        <v>1</v>
      </c>
      <c r="E914" s="32">
        <v>0</v>
      </c>
      <c r="F914" s="187">
        <f>SUM(D914*E914)</f>
        <v>0</v>
      </c>
    </row>
    <row r="915" spans="1:6" s="188" customFormat="1" ht="12.75">
      <c r="A915" s="185"/>
      <c r="B915" s="26"/>
      <c r="C915" s="186"/>
      <c r="D915" s="28"/>
      <c r="E915" s="32"/>
      <c r="F915" s="28"/>
    </row>
    <row r="916" spans="1:6" s="188" customFormat="1" ht="104.25" customHeight="1">
      <c r="A916" s="1692" t="s">
        <v>908</v>
      </c>
      <c r="B916" s="177" t="s">
        <v>3682</v>
      </c>
      <c r="C916" s="186"/>
      <c r="D916" s="28"/>
      <c r="E916" s="32" t="s">
        <v>79</v>
      </c>
      <c r="F916" s="187"/>
    </row>
    <row r="917" spans="1:6" s="188" customFormat="1" ht="25.5">
      <c r="A917" s="1692"/>
      <c r="B917" s="190" t="s">
        <v>890</v>
      </c>
      <c r="C917" s="186" t="s">
        <v>8</v>
      </c>
      <c r="D917" s="28">
        <v>1</v>
      </c>
      <c r="E917" s="32">
        <v>0</v>
      </c>
      <c r="F917" s="187">
        <f>SUM(D917*E917)</f>
        <v>0</v>
      </c>
    </row>
    <row r="918" spans="1:6" s="188" customFormat="1" ht="12.75">
      <c r="A918" s="185"/>
      <c r="B918" s="26"/>
      <c r="C918" s="186"/>
      <c r="D918" s="28"/>
      <c r="E918" s="32"/>
      <c r="F918" s="28"/>
    </row>
    <row r="919" spans="1:6" s="188" customFormat="1" ht="132" customHeight="1">
      <c r="A919" s="1692" t="s">
        <v>910</v>
      </c>
      <c r="B919" s="189" t="s">
        <v>3464</v>
      </c>
      <c r="C919" s="186"/>
      <c r="D919" s="28"/>
      <c r="E919" s="32" t="s">
        <v>79</v>
      </c>
      <c r="F919" s="187"/>
    </row>
    <row r="920" spans="1:6" s="188" customFormat="1" ht="198" customHeight="1">
      <c r="A920" s="1692"/>
      <c r="B920" s="189" t="s">
        <v>3439</v>
      </c>
      <c r="C920" s="186"/>
      <c r="D920" s="28"/>
      <c r="E920" s="32"/>
      <c r="F920" s="187"/>
    </row>
    <row r="921" spans="1:6" s="188" customFormat="1" ht="339" customHeight="1">
      <c r="A921" s="1692"/>
      <c r="B921" s="189" t="s">
        <v>3438</v>
      </c>
      <c r="C921" s="186"/>
      <c r="D921" s="28"/>
      <c r="E921" s="32"/>
      <c r="F921" s="187"/>
    </row>
    <row r="922" spans="1:6" s="188" customFormat="1" ht="351.75" customHeight="1">
      <c r="A922" s="1692"/>
      <c r="B922" s="189" t="s">
        <v>3440</v>
      </c>
      <c r="C922" s="186"/>
      <c r="D922" s="28"/>
      <c r="E922" s="32"/>
      <c r="F922" s="187"/>
    </row>
    <row r="923" spans="1:6" s="188" customFormat="1" ht="277.5" customHeight="1">
      <c r="A923" s="1692"/>
      <c r="B923" s="189" t="s">
        <v>3453</v>
      </c>
      <c r="C923" s="186"/>
      <c r="D923" s="28"/>
      <c r="E923" s="32"/>
      <c r="F923" s="187"/>
    </row>
    <row r="924" spans="1:6" s="188" customFormat="1" ht="194.25" customHeight="1">
      <c r="A924" s="1692"/>
      <c r="B924" s="190" t="s">
        <v>3461</v>
      </c>
      <c r="C924" s="186" t="s">
        <v>7</v>
      </c>
      <c r="D924" s="28">
        <v>150</v>
      </c>
      <c r="E924" s="32">
        <v>0</v>
      </c>
      <c r="F924" s="187">
        <f t="shared" ref="F924" si="16">SUM(D924*E924)</f>
        <v>0</v>
      </c>
    </row>
    <row r="925" spans="1:6" s="188" customFormat="1" ht="12.75">
      <c r="A925" s="1692"/>
      <c r="B925" s="26"/>
      <c r="C925" s="186"/>
      <c r="D925" s="28"/>
      <c r="E925" s="32" t="s">
        <v>79</v>
      </c>
      <c r="F925" s="187"/>
    </row>
    <row r="926" spans="1:6" s="188" customFormat="1" ht="64.5" customHeight="1">
      <c r="A926" s="1692" t="s">
        <v>911</v>
      </c>
      <c r="B926" s="189" t="s">
        <v>2369</v>
      </c>
      <c r="C926" s="186"/>
      <c r="D926" s="28"/>
      <c r="E926" s="32" t="s">
        <v>79</v>
      </c>
      <c r="F926" s="187"/>
    </row>
    <row r="927" spans="1:6" s="188" customFormat="1" ht="28.5" customHeight="1">
      <c r="A927" s="1692"/>
      <c r="B927" s="190" t="s">
        <v>3462</v>
      </c>
      <c r="C927" s="186" t="s">
        <v>6</v>
      </c>
      <c r="D927" s="28">
        <v>100</v>
      </c>
      <c r="E927" s="32">
        <v>0</v>
      </c>
      <c r="F927" s="187">
        <f t="shared" ref="F927" si="17">SUM(D927*E927)</f>
        <v>0</v>
      </c>
    </row>
    <row r="928" spans="1:6" s="188" customFormat="1" ht="12.75">
      <c r="A928" s="1692"/>
      <c r="B928" s="26"/>
      <c r="C928" s="186"/>
      <c r="D928" s="28"/>
      <c r="E928" s="32" t="s">
        <v>79</v>
      </c>
      <c r="F928" s="187"/>
    </row>
    <row r="929" spans="1:6" s="188" customFormat="1" ht="349.5" customHeight="1">
      <c r="A929" s="1692" t="s">
        <v>912</v>
      </c>
      <c r="B929" s="189" t="s">
        <v>3447</v>
      </c>
      <c r="C929" s="186"/>
      <c r="D929" s="28"/>
      <c r="E929" s="32" t="s">
        <v>79</v>
      </c>
      <c r="F929" s="187"/>
    </row>
    <row r="930" spans="1:6" s="188" customFormat="1" ht="25.5">
      <c r="A930" s="1692"/>
      <c r="B930" s="190" t="s">
        <v>3446</v>
      </c>
      <c r="C930" s="186" t="s">
        <v>8</v>
      </c>
      <c r="D930" s="28">
        <v>4</v>
      </c>
      <c r="E930" s="32">
        <v>0</v>
      </c>
      <c r="F930" s="187">
        <f t="shared" ref="F930" si="18">SUM(D930*E930)</f>
        <v>0</v>
      </c>
    </row>
    <row r="931" spans="1:6" s="188" customFormat="1" ht="12.75">
      <c r="A931" s="1692"/>
      <c r="B931" s="26"/>
      <c r="C931" s="186"/>
      <c r="D931" s="28"/>
      <c r="E931" s="32" t="s">
        <v>79</v>
      </c>
      <c r="F931" s="187"/>
    </row>
    <row r="932" spans="1:6" s="188" customFormat="1" ht="129.75" customHeight="1">
      <c r="A932" s="1692" t="s">
        <v>914</v>
      </c>
      <c r="B932" s="177" t="s">
        <v>3685</v>
      </c>
      <c r="C932" s="186"/>
      <c r="D932" s="28"/>
      <c r="E932" s="32" t="s">
        <v>79</v>
      </c>
      <c r="F932" s="187"/>
    </row>
    <row r="933" spans="1:6" s="188" customFormat="1" ht="25.5">
      <c r="A933" s="1692"/>
      <c r="B933" s="190" t="s">
        <v>3449</v>
      </c>
      <c r="C933" s="186" t="s">
        <v>8</v>
      </c>
      <c r="D933" s="28">
        <v>1</v>
      </c>
      <c r="E933" s="32">
        <v>0</v>
      </c>
      <c r="F933" s="187">
        <f>SUM(D933*E933)</f>
        <v>0</v>
      </c>
    </row>
    <row r="934" spans="1:6" s="188" customFormat="1" ht="12.75">
      <c r="A934" s="185"/>
      <c r="B934" s="26"/>
      <c r="C934" s="186"/>
      <c r="D934" s="28"/>
      <c r="E934" s="32"/>
      <c r="F934" s="28"/>
    </row>
    <row r="935" spans="1:6" s="188" customFormat="1" ht="132" customHeight="1">
      <c r="A935" s="1692" t="s">
        <v>916</v>
      </c>
      <c r="B935" s="177" t="s">
        <v>3686</v>
      </c>
      <c r="C935" s="186"/>
      <c r="D935" s="28"/>
      <c r="E935" s="32" t="s">
        <v>79</v>
      </c>
      <c r="F935" s="187"/>
    </row>
    <row r="936" spans="1:6" s="188" customFormat="1" ht="25.5">
      <c r="A936" s="1692"/>
      <c r="B936" s="190" t="s">
        <v>3450</v>
      </c>
      <c r="C936" s="186" t="s">
        <v>8</v>
      </c>
      <c r="D936" s="28">
        <v>1</v>
      </c>
      <c r="E936" s="32">
        <v>0</v>
      </c>
      <c r="F936" s="187">
        <f>SUM(D936*E936)</f>
        <v>0</v>
      </c>
    </row>
    <row r="937" spans="1:6" s="188" customFormat="1" ht="12.75">
      <c r="A937" s="185"/>
      <c r="B937" s="26"/>
      <c r="C937" s="186"/>
      <c r="D937" s="28"/>
      <c r="E937" s="32"/>
      <c r="F937" s="28"/>
    </row>
    <row r="938" spans="1:6" s="188" customFormat="1" ht="131.25" customHeight="1">
      <c r="A938" s="1692" t="s">
        <v>917</v>
      </c>
      <c r="B938" s="177" t="s">
        <v>3685</v>
      </c>
      <c r="C938" s="186"/>
      <c r="D938" s="28"/>
      <c r="E938" s="32" t="s">
        <v>79</v>
      </c>
      <c r="F938" s="187"/>
    </row>
    <row r="939" spans="1:6" s="188" customFormat="1" ht="25.5">
      <c r="A939" s="1692"/>
      <c r="B939" s="190" t="s">
        <v>3451</v>
      </c>
      <c r="C939" s="186" t="s">
        <v>8</v>
      </c>
      <c r="D939" s="28">
        <v>3</v>
      </c>
      <c r="E939" s="32">
        <v>0</v>
      </c>
      <c r="F939" s="187">
        <f>SUM(D939*E939)</f>
        <v>0</v>
      </c>
    </row>
    <row r="940" spans="1:6" s="188" customFormat="1" ht="12.75">
      <c r="A940" s="185"/>
      <c r="B940" s="26"/>
      <c r="C940" s="186"/>
      <c r="D940" s="28"/>
      <c r="E940" s="32"/>
      <c r="F940" s="28"/>
    </row>
    <row r="941" spans="1:6" s="188" customFormat="1" ht="131.25" customHeight="1">
      <c r="A941" s="1692" t="s">
        <v>918</v>
      </c>
      <c r="B941" s="177" t="s">
        <v>3686</v>
      </c>
      <c r="C941" s="186"/>
      <c r="D941" s="28"/>
      <c r="E941" s="32" t="s">
        <v>79</v>
      </c>
      <c r="F941" s="187"/>
    </row>
    <row r="942" spans="1:6" s="188" customFormat="1" ht="25.5">
      <c r="A942" s="1692"/>
      <c r="B942" s="190" t="s">
        <v>3687</v>
      </c>
      <c r="C942" s="186" t="s">
        <v>8</v>
      </c>
      <c r="D942" s="28">
        <v>3</v>
      </c>
      <c r="E942" s="32">
        <v>0</v>
      </c>
      <c r="F942" s="187">
        <f>SUM(D942*E942)</f>
        <v>0</v>
      </c>
    </row>
    <row r="943" spans="1:6" s="188" customFormat="1" ht="12.75">
      <c r="A943" s="185"/>
      <c r="B943" s="26"/>
      <c r="C943" s="186"/>
      <c r="D943" s="28"/>
      <c r="E943" s="32"/>
      <c r="F943" s="28"/>
    </row>
    <row r="944" spans="1:6" s="188" customFormat="1" ht="64.5" customHeight="1">
      <c r="A944" s="1692" t="s">
        <v>919</v>
      </c>
      <c r="B944" s="189" t="s">
        <v>832</v>
      </c>
      <c r="C944" s="186"/>
      <c r="D944" s="28"/>
      <c r="E944" s="32" t="s">
        <v>79</v>
      </c>
      <c r="F944" s="187"/>
    </row>
    <row r="945" spans="1:6" s="188" customFormat="1" ht="28.5" customHeight="1">
      <c r="A945" s="1692"/>
      <c r="B945" s="190" t="s">
        <v>833</v>
      </c>
      <c r="C945" s="186" t="s">
        <v>6</v>
      </c>
      <c r="D945" s="28">
        <v>80</v>
      </c>
      <c r="E945" s="32">
        <v>0</v>
      </c>
      <c r="F945" s="187">
        <f t="shared" ref="F945" si="19">SUM(D945*E945)</f>
        <v>0</v>
      </c>
    </row>
    <row r="946" spans="1:6" s="188" customFormat="1" ht="12.75">
      <c r="A946" s="1692"/>
      <c r="B946" s="26"/>
      <c r="C946" s="186"/>
      <c r="D946" s="28"/>
      <c r="E946" s="32" t="s">
        <v>79</v>
      </c>
      <c r="F946" s="187"/>
    </row>
    <row r="947" spans="1:6" s="188" customFormat="1" ht="236.25" customHeight="1">
      <c r="A947" s="1692" t="s">
        <v>921</v>
      </c>
      <c r="B947" s="177" t="s">
        <v>4702</v>
      </c>
      <c r="C947" s="186"/>
      <c r="D947" s="28"/>
      <c r="E947" s="32" t="s">
        <v>79</v>
      </c>
      <c r="F947" s="187"/>
    </row>
    <row r="948" spans="1:6" s="188" customFormat="1" ht="41.25" customHeight="1">
      <c r="A948" s="1692"/>
      <c r="B948" s="190" t="s">
        <v>901</v>
      </c>
      <c r="C948" s="186" t="s">
        <v>8</v>
      </c>
      <c r="D948" s="28">
        <v>1</v>
      </c>
      <c r="E948" s="32">
        <v>0</v>
      </c>
      <c r="F948" s="187">
        <f>SUM(D948*E948)</f>
        <v>0</v>
      </c>
    </row>
    <row r="949" spans="1:6" s="188" customFormat="1" ht="12.75">
      <c r="A949" s="185"/>
      <c r="B949" s="190"/>
      <c r="C949" s="186"/>
      <c r="D949" s="28"/>
      <c r="E949" s="32"/>
      <c r="F949" s="187"/>
    </row>
    <row r="950" spans="1:6" s="188" customFormat="1" ht="210.75" customHeight="1">
      <c r="A950" s="1692" t="s">
        <v>923</v>
      </c>
      <c r="B950" s="177" t="s">
        <v>4678</v>
      </c>
      <c r="C950" s="186"/>
      <c r="D950" s="28"/>
      <c r="E950" s="32" t="s">
        <v>79</v>
      </c>
      <c r="F950" s="187"/>
    </row>
    <row r="951" spans="1:6" s="188" customFormat="1" ht="41.25" customHeight="1">
      <c r="A951" s="1692"/>
      <c r="B951" s="190" t="s">
        <v>857</v>
      </c>
      <c r="C951" s="186" t="s">
        <v>8</v>
      </c>
      <c r="D951" s="28">
        <v>5</v>
      </c>
      <c r="E951" s="32">
        <v>0</v>
      </c>
      <c r="F951" s="187">
        <f>SUM(D951*E951)</f>
        <v>0</v>
      </c>
    </row>
    <row r="952" spans="1:6" s="188" customFormat="1" ht="12.75">
      <c r="A952" s="185"/>
      <c r="B952" s="190"/>
      <c r="C952" s="186"/>
      <c r="D952" s="28"/>
      <c r="E952" s="32"/>
      <c r="F952" s="187"/>
    </row>
    <row r="953" spans="1:6" s="188" customFormat="1" ht="369.75">
      <c r="A953" s="1692" t="s">
        <v>924</v>
      </c>
      <c r="B953" s="177" t="s">
        <v>4703</v>
      </c>
      <c r="C953" s="186"/>
      <c r="D953" s="28"/>
      <c r="E953" s="32" t="s">
        <v>79</v>
      </c>
      <c r="F953" s="187"/>
    </row>
    <row r="954" spans="1:6" s="188" customFormat="1" ht="41.25" customHeight="1">
      <c r="A954" s="1692"/>
      <c r="B954" s="190" t="s">
        <v>904</v>
      </c>
      <c r="C954" s="186" t="s">
        <v>8</v>
      </c>
      <c r="D954" s="28">
        <v>1</v>
      </c>
      <c r="E954" s="32">
        <v>0</v>
      </c>
      <c r="F954" s="187">
        <f>SUM(D954*E954)</f>
        <v>0</v>
      </c>
    </row>
    <row r="955" spans="1:6" s="188" customFormat="1" ht="12.75">
      <c r="A955" s="185"/>
      <c r="B955" s="190"/>
      <c r="C955" s="186"/>
      <c r="D955" s="28"/>
      <c r="E955" s="32"/>
      <c r="F955" s="187"/>
    </row>
    <row r="956" spans="1:6" s="188" customFormat="1" ht="229.5">
      <c r="A956" s="1692" t="s">
        <v>926</v>
      </c>
      <c r="B956" s="177" t="s">
        <v>4678</v>
      </c>
      <c r="C956" s="186"/>
      <c r="D956" s="28"/>
      <c r="E956" s="32" t="s">
        <v>79</v>
      </c>
      <c r="F956" s="187"/>
    </row>
    <row r="957" spans="1:6" s="188" customFormat="1" ht="41.25" customHeight="1">
      <c r="A957" s="1692"/>
      <c r="B957" s="190" t="s">
        <v>859</v>
      </c>
      <c r="C957" s="186" t="s">
        <v>8</v>
      </c>
      <c r="D957" s="28">
        <v>3</v>
      </c>
      <c r="E957" s="32">
        <v>0</v>
      </c>
      <c r="F957" s="187">
        <f>SUM(D957*E957)</f>
        <v>0</v>
      </c>
    </row>
    <row r="958" spans="1:6" s="188" customFormat="1" ht="12.75">
      <c r="A958" s="185"/>
      <c r="B958" s="190"/>
      <c r="C958" s="186"/>
      <c r="D958" s="28"/>
      <c r="E958" s="32"/>
      <c r="F958" s="187"/>
    </row>
    <row r="959" spans="1:6" s="188" customFormat="1" ht="354" customHeight="1">
      <c r="A959" s="1692" t="s">
        <v>927</v>
      </c>
      <c r="B959" s="177" t="s">
        <v>4704</v>
      </c>
      <c r="C959" s="186"/>
      <c r="D959" s="28"/>
      <c r="E959" s="32" t="s">
        <v>79</v>
      </c>
      <c r="F959" s="187"/>
    </row>
    <row r="960" spans="1:6" s="188" customFormat="1" ht="41.25" customHeight="1">
      <c r="A960" s="1692"/>
      <c r="B960" s="190" t="s">
        <v>907</v>
      </c>
      <c r="C960" s="186" t="s">
        <v>8</v>
      </c>
      <c r="D960" s="28">
        <v>1</v>
      </c>
      <c r="E960" s="32">
        <v>0</v>
      </c>
      <c r="F960" s="187">
        <f>SUM(D960*E960)</f>
        <v>0</v>
      </c>
    </row>
    <row r="961" spans="1:6" s="188" customFormat="1" ht="12.75">
      <c r="A961" s="185"/>
      <c r="B961" s="190"/>
      <c r="C961" s="186"/>
      <c r="D961" s="28"/>
      <c r="E961" s="32"/>
      <c r="F961" s="187"/>
    </row>
    <row r="962" spans="1:6" s="188" customFormat="1" ht="242.25">
      <c r="A962" s="1692" t="s">
        <v>928</v>
      </c>
      <c r="B962" s="177" t="s">
        <v>4705</v>
      </c>
      <c r="C962" s="186"/>
      <c r="D962" s="28"/>
      <c r="E962" s="32" t="s">
        <v>79</v>
      </c>
      <c r="F962" s="187"/>
    </row>
    <row r="963" spans="1:6" s="188" customFormat="1" ht="41.25" customHeight="1">
      <c r="A963" s="1692"/>
      <c r="B963" s="190" t="s">
        <v>909</v>
      </c>
      <c r="C963" s="186" t="s">
        <v>8</v>
      </c>
      <c r="D963" s="28">
        <v>1</v>
      </c>
      <c r="E963" s="32">
        <v>0</v>
      </c>
      <c r="F963" s="187">
        <f>SUM(D963*E963)</f>
        <v>0</v>
      </c>
    </row>
    <row r="964" spans="1:6" s="188" customFormat="1" ht="12.75">
      <c r="A964" s="185"/>
      <c r="B964" s="190"/>
      <c r="C964" s="186"/>
      <c r="D964" s="28"/>
      <c r="E964" s="32"/>
      <c r="F964" s="187"/>
    </row>
    <row r="965" spans="1:6" s="188" customFormat="1" ht="242.25">
      <c r="A965" s="1692" t="s">
        <v>930</v>
      </c>
      <c r="B965" s="177" t="s">
        <v>4677</v>
      </c>
      <c r="C965" s="186"/>
      <c r="D965" s="28"/>
      <c r="E965" s="32" t="s">
        <v>79</v>
      </c>
      <c r="F965" s="187"/>
    </row>
    <row r="966" spans="1:6" s="188" customFormat="1" ht="41.25" customHeight="1">
      <c r="A966" s="1692"/>
      <c r="B966" s="190" t="s">
        <v>867</v>
      </c>
      <c r="C966" s="186" t="s">
        <v>8</v>
      </c>
      <c r="D966" s="28">
        <v>2</v>
      </c>
      <c r="E966" s="32">
        <v>0</v>
      </c>
      <c r="F966" s="187">
        <f>SUM(D966*E966)</f>
        <v>0</v>
      </c>
    </row>
    <row r="967" spans="1:6" s="188" customFormat="1" ht="12.75">
      <c r="A967" s="185"/>
      <c r="B967" s="190"/>
      <c r="C967" s="186"/>
      <c r="D967" s="28"/>
      <c r="E967" s="32"/>
      <c r="F967" s="187"/>
    </row>
    <row r="968" spans="1:6" s="188" customFormat="1" ht="300" customHeight="1">
      <c r="A968" s="1692" t="s">
        <v>931</v>
      </c>
      <c r="B968" s="177" t="s">
        <v>4706</v>
      </c>
      <c r="C968" s="186"/>
      <c r="D968" s="28"/>
      <c r="E968" s="32" t="s">
        <v>79</v>
      </c>
      <c r="F968" s="187"/>
    </row>
    <row r="969" spans="1:6" s="188" customFormat="1" ht="41.25" customHeight="1">
      <c r="A969" s="1692"/>
      <c r="B969" s="190" t="s">
        <v>3689</v>
      </c>
      <c r="C969" s="186" t="s">
        <v>8</v>
      </c>
      <c r="D969" s="28">
        <v>1</v>
      </c>
      <c r="E969" s="32">
        <v>0</v>
      </c>
      <c r="F969" s="187">
        <f>SUM(D969*E969)</f>
        <v>0</v>
      </c>
    </row>
    <row r="970" spans="1:6" s="188" customFormat="1" ht="12.75">
      <c r="A970" s="185"/>
      <c r="B970" s="190"/>
      <c r="C970" s="186"/>
      <c r="D970" s="28"/>
      <c r="E970" s="32"/>
      <c r="F970" s="187"/>
    </row>
    <row r="971" spans="1:6" s="188" customFormat="1" ht="199.5" customHeight="1">
      <c r="A971" s="1692" t="s">
        <v>932</v>
      </c>
      <c r="B971" s="177" t="s">
        <v>4675</v>
      </c>
      <c r="C971" s="186"/>
      <c r="D971" s="28"/>
      <c r="E971" s="32" t="s">
        <v>79</v>
      </c>
      <c r="F971" s="187"/>
    </row>
    <row r="972" spans="1:6" s="188" customFormat="1" ht="41.25" customHeight="1">
      <c r="A972" s="1692"/>
      <c r="B972" s="190" t="s">
        <v>913</v>
      </c>
      <c r="C972" s="186" t="s">
        <v>8</v>
      </c>
      <c r="D972" s="28">
        <v>1</v>
      </c>
      <c r="E972" s="32">
        <v>0</v>
      </c>
      <c r="F972" s="187">
        <f>SUM(D972*E972)</f>
        <v>0</v>
      </c>
    </row>
    <row r="973" spans="1:6" s="188" customFormat="1" ht="12.75">
      <c r="A973" s="185"/>
      <c r="B973" s="190"/>
      <c r="C973" s="186"/>
      <c r="D973" s="28"/>
      <c r="E973" s="32"/>
      <c r="F973" s="187"/>
    </row>
    <row r="974" spans="1:6" s="188" customFormat="1" ht="242.25">
      <c r="A974" s="1692" t="s">
        <v>933</v>
      </c>
      <c r="B974" s="177" t="s">
        <v>4707</v>
      </c>
      <c r="C974" s="186"/>
      <c r="D974" s="28"/>
      <c r="E974" s="32" t="s">
        <v>79</v>
      </c>
      <c r="F974" s="187"/>
    </row>
    <row r="975" spans="1:6" s="188" customFormat="1" ht="41.25" customHeight="1">
      <c r="A975" s="1692"/>
      <c r="B975" s="190" t="s">
        <v>915</v>
      </c>
      <c r="C975" s="186" t="s">
        <v>8</v>
      </c>
      <c r="D975" s="28">
        <v>1</v>
      </c>
      <c r="E975" s="32">
        <v>0</v>
      </c>
      <c r="F975" s="187">
        <f>SUM(D975*E975)</f>
        <v>0</v>
      </c>
    </row>
    <row r="976" spans="1:6" s="188" customFormat="1" ht="12.75">
      <c r="A976" s="185"/>
      <c r="B976" s="190"/>
      <c r="C976" s="186"/>
      <c r="D976" s="28"/>
      <c r="E976" s="32"/>
      <c r="F976" s="187"/>
    </row>
    <row r="977" spans="1:6" s="188" customFormat="1" ht="195" customHeight="1">
      <c r="A977" s="1692" t="s">
        <v>935</v>
      </c>
      <c r="B977" s="177" t="s">
        <v>4708</v>
      </c>
      <c r="C977" s="186"/>
      <c r="D977" s="28"/>
      <c r="E977" s="32" t="s">
        <v>79</v>
      </c>
      <c r="F977" s="187"/>
    </row>
    <row r="978" spans="1:6" s="188" customFormat="1" ht="41.25" customHeight="1">
      <c r="A978" s="1692"/>
      <c r="B978" s="190" t="s">
        <v>3690</v>
      </c>
      <c r="C978" s="186" t="s">
        <v>8</v>
      </c>
      <c r="D978" s="28">
        <v>1</v>
      </c>
      <c r="E978" s="32">
        <v>0</v>
      </c>
      <c r="F978" s="187">
        <f>SUM(D978*E978)</f>
        <v>0</v>
      </c>
    </row>
    <row r="979" spans="1:6" s="188" customFormat="1" ht="12.75">
      <c r="A979" s="185"/>
      <c r="B979" s="190"/>
      <c r="C979" s="186"/>
      <c r="D979" s="28"/>
      <c r="E979" s="32"/>
      <c r="F979" s="187"/>
    </row>
    <row r="980" spans="1:6" s="188" customFormat="1" ht="300" customHeight="1">
      <c r="A980" s="1692" t="s">
        <v>938</v>
      </c>
      <c r="B980" s="177" t="s">
        <v>4709</v>
      </c>
      <c r="C980" s="186"/>
      <c r="D980" s="28"/>
      <c r="E980" s="32" t="s">
        <v>79</v>
      </c>
      <c r="F980" s="187"/>
    </row>
    <row r="981" spans="1:6" s="188" customFormat="1" ht="41.25" customHeight="1">
      <c r="A981" s="1692"/>
      <c r="B981" s="190" t="s">
        <v>3691</v>
      </c>
      <c r="C981" s="186" t="s">
        <v>8</v>
      </c>
      <c r="D981" s="28">
        <v>1</v>
      </c>
      <c r="E981" s="32">
        <v>0</v>
      </c>
      <c r="F981" s="187">
        <f>SUM(D981*E981)</f>
        <v>0</v>
      </c>
    </row>
    <row r="982" spans="1:6" s="188" customFormat="1" ht="12.75">
      <c r="A982" s="185"/>
      <c r="B982" s="190"/>
      <c r="C982" s="186"/>
      <c r="D982" s="28"/>
      <c r="E982" s="32"/>
      <c r="F982" s="187"/>
    </row>
    <row r="983" spans="1:6" s="188" customFormat="1" ht="273" customHeight="1">
      <c r="A983" s="1692" t="s">
        <v>939</v>
      </c>
      <c r="B983" s="177" t="s">
        <v>4710</v>
      </c>
      <c r="C983" s="186"/>
      <c r="D983" s="28"/>
      <c r="E983" s="32" t="s">
        <v>79</v>
      </c>
      <c r="F983" s="187"/>
    </row>
    <row r="984" spans="1:6" s="188" customFormat="1" ht="41.25" customHeight="1">
      <c r="A984" s="1692"/>
      <c r="B984" s="190" t="s">
        <v>3692</v>
      </c>
      <c r="C984" s="186" t="s">
        <v>8</v>
      </c>
      <c r="D984" s="28">
        <v>4</v>
      </c>
      <c r="E984" s="32">
        <v>0</v>
      </c>
      <c r="F984" s="187">
        <f>SUM(D984*E984)</f>
        <v>0</v>
      </c>
    </row>
    <row r="985" spans="1:6" s="188" customFormat="1" ht="12.75">
      <c r="A985" s="185"/>
      <c r="B985" s="190"/>
      <c r="C985" s="186"/>
      <c r="D985" s="28"/>
      <c r="E985" s="32"/>
      <c r="F985" s="187"/>
    </row>
    <row r="986" spans="1:6" s="188" customFormat="1" ht="186" customHeight="1">
      <c r="A986" s="1692" t="s">
        <v>940</v>
      </c>
      <c r="B986" s="177" t="s">
        <v>4695</v>
      </c>
      <c r="C986" s="186"/>
      <c r="D986" s="28"/>
      <c r="E986" s="32" t="s">
        <v>79</v>
      </c>
      <c r="F986" s="187"/>
    </row>
    <row r="987" spans="1:6" s="188" customFormat="1" ht="41.25" customHeight="1">
      <c r="A987" s="1692"/>
      <c r="B987" s="190" t="s">
        <v>920</v>
      </c>
      <c r="C987" s="186" t="s">
        <v>8</v>
      </c>
      <c r="D987" s="28">
        <v>1</v>
      </c>
      <c r="E987" s="32">
        <v>0</v>
      </c>
      <c r="F987" s="187">
        <f>SUM(D987*E987)</f>
        <v>0</v>
      </c>
    </row>
    <row r="988" spans="1:6" s="188" customFormat="1" ht="12.75">
      <c r="A988" s="185"/>
      <c r="B988" s="190"/>
      <c r="C988" s="186"/>
      <c r="D988" s="28"/>
      <c r="E988" s="32"/>
      <c r="F988" s="187"/>
    </row>
    <row r="989" spans="1:6" s="188" customFormat="1" ht="188.25" customHeight="1">
      <c r="A989" s="1692" t="s">
        <v>963</v>
      </c>
      <c r="B989" s="177" t="s">
        <v>4695</v>
      </c>
      <c r="C989" s="186"/>
      <c r="D989" s="28"/>
      <c r="E989" s="32" t="s">
        <v>79</v>
      </c>
      <c r="F989" s="187"/>
    </row>
    <row r="990" spans="1:6" s="188" customFormat="1" ht="41.25" customHeight="1">
      <c r="A990" s="1692"/>
      <c r="B990" s="190" t="s">
        <v>922</v>
      </c>
      <c r="C990" s="186" t="s">
        <v>8</v>
      </c>
      <c r="D990" s="28">
        <v>1</v>
      </c>
      <c r="E990" s="32">
        <v>0</v>
      </c>
      <c r="F990" s="187">
        <f>SUM(D990*E990)</f>
        <v>0</v>
      </c>
    </row>
    <row r="991" spans="1:6" s="188" customFormat="1" ht="12.75">
      <c r="A991" s="185"/>
      <c r="B991" s="190"/>
      <c r="C991" s="186"/>
      <c r="D991" s="28"/>
      <c r="E991" s="32"/>
      <c r="F991" s="187"/>
    </row>
    <row r="992" spans="1:6" s="188" customFormat="1" ht="360" customHeight="1">
      <c r="A992" s="1692" t="s">
        <v>978</v>
      </c>
      <c r="B992" s="177" t="s">
        <v>976</v>
      </c>
      <c r="C992" s="186"/>
      <c r="D992" s="28"/>
      <c r="E992" s="32" t="s">
        <v>79</v>
      </c>
      <c r="F992" s="187"/>
    </row>
    <row r="993" spans="1:6" s="188" customFormat="1" ht="63.75">
      <c r="A993" s="1692"/>
      <c r="B993" s="190" t="s">
        <v>977</v>
      </c>
      <c r="C993" s="186" t="s">
        <v>8</v>
      </c>
      <c r="D993" s="28">
        <v>1</v>
      </c>
      <c r="E993" s="32">
        <v>0</v>
      </c>
      <c r="F993" s="187">
        <f>SUM(D993*E993)</f>
        <v>0</v>
      </c>
    </row>
    <row r="994" spans="1:6" s="188" customFormat="1" ht="12.75">
      <c r="A994" s="185"/>
      <c r="B994" s="190"/>
      <c r="C994" s="186"/>
      <c r="D994" s="28"/>
      <c r="E994" s="32"/>
      <c r="F994" s="187"/>
    </row>
    <row r="995" spans="1:6" s="188" customFormat="1" ht="324.75" customHeight="1">
      <c r="A995" s="1692" t="s">
        <v>988</v>
      </c>
      <c r="B995" s="177" t="s">
        <v>4711</v>
      </c>
      <c r="C995" s="186"/>
      <c r="D995" s="28"/>
      <c r="E995" s="32" t="s">
        <v>79</v>
      </c>
      <c r="F995" s="187"/>
    </row>
    <row r="996" spans="1:6" s="188" customFormat="1" ht="50.25">
      <c r="A996" s="1692"/>
      <c r="B996" s="190" t="s">
        <v>925</v>
      </c>
      <c r="C996" s="186" t="s">
        <v>8</v>
      </c>
      <c r="D996" s="28">
        <v>2</v>
      </c>
      <c r="E996" s="32">
        <v>0</v>
      </c>
      <c r="F996" s="187">
        <f>SUM(D996*E996)</f>
        <v>0</v>
      </c>
    </row>
    <row r="997" spans="1:6" s="188" customFormat="1" ht="12.75">
      <c r="A997" s="185"/>
      <c r="B997" s="190"/>
      <c r="C997" s="186"/>
      <c r="D997" s="28"/>
      <c r="E997" s="32"/>
      <c r="F997" s="187"/>
    </row>
    <row r="998" spans="1:6" s="188" customFormat="1" ht="326.25" customHeight="1">
      <c r="A998" s="1692" t="s">
        <v>989</v>
      </c>
      <c r="B998" s="346" t="s">
        <v>4731</v>
      </c>
      <c r="C998" s="186"/>
      <c r="D998" s="28"/>
      <c r="E998" s="32"/>
      <c r="F998" s="187"/>
    </row>
    <row r="999" spans="1:6" s="188" customFormat="1" ht="309.75" customHeight="1">
      <c r="A999" s="1692"/>
      <c r="B999" s="346" t="s">
        <v>4715</v>
      </c>
      <c r="C999" s="186"/>
      <c r="D999" s="28"/>
      <c r="E999" s="32"/>
      <c r="F999" s="187"/>
    </row>
    <row r="1000" spans="1:6" s="188" customFormat="1" ht="63.75">
      <c r="A1000" s="1692"/>
      <c r="B1000" s="318" t="s">
        <v>4716</v>
      </c>
      <c r="C1000" s="186" t="s">
        <v>8</v>
      </c>
      <c r="D1000" s="28">
        <v>1</v>
      </c>
      <c r="E1000" s="32">
        <v>0</v>
      </c>
      <c r="F1000" s="187">
        <f>SUM(D1000*E1000)</f>
        <v>0</v>
      </c>
    </row>
    <row r="1001" spans="1:6" ht="15">
      <c r="A1001" s="319"/>
      <c r="B1001" s="254"/>
      <c r="C1001" s="320"/>
      <c r="D1001" s="321"/>
      <c r="E1001" s="288"/>
      <c r="F1001" s="322"/>
    </row>
    <row r="1002" spans="1:6" s="188" customFormat="1" ht="368.25" customHeight="1">
      <c r="A1002" s="1692" t="s">
        <v>995</v>
      </c>
      <c r="B1002" s="346" t="s">
        <v>4698</v>
      </c>
      <c r="C1002" s="186"/>
      <c r="D1002" s="28"/>
      <c r="E1002" s="32"/>
      <c r="F1002" s="187"/>
    </row>
    <row r="1003" spans="1:6" s="188" customFormat="1" ht="181.5" customHeight="1">
      <c r="A1003" s="1692"/>
      <c r="B1003" s="347" t="s">
        <v>871</v>
      </c>
      <c r="C1003" s="186"/>
      <c r="D1003" s="28"/>
      <c r="E1003" s="32"/>
      <c r="F1003" s="187"/>
    </row>
    <row r="1004" spans="1:6" s="188" customFormat="1" ht="51">
      <c r="A1004" s="1692"/>
      <c r="B1004" s="318" t="s">
        <v>929</v>
      </c>
      <c r="C1004" s="186" t="s">
        <v>8</v>
      </c>
      <c r="D1004" s="28">
        <v>1</v>
      </c>
      <c r="E1004" s="32">
        <v>0</v>
      </c>
      <c r="F1004" s="187">
        <f>SUM(D1004*E1004)</f>
        <v>0</v>
      </c>
    </row>
    <row r="1005" spans="1:6" s="188" customFormat="1" ht="15.75" customHeight="1">
      <c r="A1005" s="185"/>
      <c r="B1005" s="29"/>
      <c r="C1005" s="186"/>
      <c r="D1005" s="28"/>
      <c r="E1005" s="32"/>
      <c r="F1005" s="187"/>
    </row>
    <row r="1006" spans="1:6" s="188" customFormat="1" ht="367.5" customHeight="1">
      <c r="A1006" s="1692" t="s">
        <v>999</v>
      </c>
      <c r="B1006" s="346" t="s">
        <v>4725</v>
      </c>
      <c r="C1006" s="186"/>
      <c r="D1006" s="28"/>
      <c r="E1006" s="32"/>
      <c r="F1006" s="187"/>
    </row>
    <row r="1007" spans="1:6" s="188" customFormat="1" ht="221.25" customHeight="1">
      <c r="A1007" s="1692"/>
      <c r="B1007" s="347" t="s">
        <v>4726</v>
      </c>
      <c r="C1007" s="186"/>
      <c r="D1007" s="28"/>
      <c r="E1007" s="32"/>
      <c r="F1007" s="187"/>
    </row>
    <row r="1008" spans="1:6" s="188" customFormat="1" ht="40.5" customHeight="1">
      <c r="A1008" s="1692"/>
      <c r="B1008" s="318" t="s">
        <v>4727</v>
      </c>
      <c r="C1008" s="186" t="s">
        <v>8</v>
      </c>
      <c r="D1008" s="28">
        <v>2</v>
      </c>
      <c r="E1008" s="32">
        <v>0</v>
      </c>
      <c r="F1008" s="187">
        <f>SUM(D1008*E1008)</f>
        <v>0</v>
      </c>
    </row>
    <row r="1009" spans="1:6" s="188" customFormat="1" ht="15.75" customHeight="1">
      <c r="A1009" s="185"/>
      <c r="B1009" s="29"/>
      <c r="C1009" s="186"/>
      <c r="D1009" s="28"/>
      <c r="E1009" s="32"/>
      <c r="F1009" s="187"/>
    </row>
    <row r="1010" spans="1:6" s="188" customFormat="1" ht="359.25" customHeight="1">
      <c r="A1010" s="1692" t="s">
        <v>1002</v>
      </c>
      <c r="B1010" s="346" t="s">
        <v>4712</v>
      </c>
      <c r="C1010" s="186"/>
      <c r="D1010" s="28"/>
      <c r="E1010" s="32"/>
      <c r="F1010" s="187"/>
    </row>
    <row r="1011" spans="1:6" s="188" customFormat="1" ht="181.5" customHeight="1">
      <c r="A1011" s="1692"/>
      <c r="B1011" s="347" t="s">
        <v>871</v>
      </c>
      <c r="C1011" s="186"/>
      <c r="D1011" s="28"/>
      <c r="E1011" s="32"/>
      <c r="F1011" s="187"/>
    </row>
    <row r="1012" spans="1:6" s="188" customFormat="1" ht="51">
      <c r="A1012" s="1692"/>
      <c r="B1012" s="318" t="s">
        <v>934</v>
      </c>
      <c r="C1012" s="186" t="s">
        <v>8</v>
      </c>
      <c r="D1012" s="28">
        <v>1</v>
      </c>
      <c r="E1012" s="32">
        <v>0</v>
      </c>
      <c r="F1012" s="187">
        <f>SUM(D1012*E1012)</f>
        <v>0</v>
      </c>
    </row>
    <row r="1013" spans="1:6" s="188" customFormat="1" ht="15.75" customHeight="1">
      <c r="A1013" s="185"/>
      <c r="B1013" s="29"/>
      <c r="C1013" s="186"/>
      <c r="D1013" s="28"/>
      <c r="E1013" s="32"/>
      <c r="F1013" s="187"/>
    </row>
    <row r="1014" spans="1:6" s="188" customFormat="1" ht="359.25" customHeight="1">
      <c r="A1014" s="1692" t="s">
        <v>1005</v>
      </c>
      <c r="B1014" s="346" t="s">
        <v>4673</v>
      </c>
      <c r="C1014" s="186"/>
      <c r="D1014" s="28"/>
      <c r="E1014" s="32"/>
      <c r="F1014" s="187"/>
    </row>
    <row r="1015" spans="1:6" s="188" customFormat="1" ht="181.5" customHeight="1">
      <c r="A1015" s="1692"/>
      <c r="B1015" s="347" t="s">
        <v>767</v>
      </c>
      <c r="C1015" s="186"/>
      <c r="D1015" s="28"/>
      <c r="E1015" s="32"/>
      <c r="F1015" s="187"/>
    </row>
    <row r="1016" spans="1:6" s="188" customFormat="1" ht="51">
      <c r="A1016" s="1692"/>
      <c r="B1016" s="318" t="s">
        <v>936</v>
      </c>
      <c r="C1016" s="186" t="s">
        <v>8</v>
      </c>
      <c r="D1016" s="28">
        <v>2</v>
      </c>
      <c r="E1016" s="32">
        <v>0</v>
      </c>
      <c r="F1016" s="187">
        <f>SUM(D1016*E1016)</f>
        <v>0</v>
      </c>
    </row>
    <row r="1017" spans="1:6" s="188" customFormat="1" ht="15.75" customHeight="1">
      <c r="A1017" s="185"/>
      <c r="B1017" s="29"/>
      <c r="C1017" s="186"/>
      <c r="D1017" s="28"/>
      <c r="E1017" s="32"/>
      <c r="F1017" s="187"/>
    </row>
    <row r="1018" spans="1:6" s="188" customFormat="1" ht="378.75" customHeight="1">
      <c r="A1018" s="1692" t="s">
        <v>1008</v>
      </c>
      <c r="B1018" s="346" t="s">
        <v>4713</v>
      </c>
      <c r="C1018" s="186"/>
      <c r="D1018" s="28"/>
      <c r="E1018" s="32"/>
      <c r="F1018" s="187"/>
    </row>
    <row r="1019" spans="1:6" s="188" customFormat="1" ht="183.75" customHeight="1">
      <c r="A1019" s="1692"/>
      <c r="B1019" s="347" t="s">
        <v>3688</v>
      </c>
      <c r="C1019" s="186"/>
      <c r="D1019" s="28"/>
      <c r="E1019" s="32"/>
      <c r="F1019" s="187"/>
    </row>
    <row r="1020" spans="1:6" s="188" customFormat="1" ht="40.5" customHeight="1">
      <c r="A1020" s="1692"/>
      <c r="B1020" s="318" t="s">
        <v>937</v>
      </c>
      <c r="C1020" s="186" t="s">
        <v>8</v>
      </c>
      <c r="D1020" s="28">
        <v>2</v>
      </c>
      <c r="E1020" s="32">
        <v>0</v>
      </c>
      <c r="F1020" s="187">
        <f>SUM(D1020*E1020)</f>
        <v>0</v>
      </c>
    </row>
    <row r="1021" spans="1:6" s="188" customFormat="1" ht="15.75" customHeight="1">
      <c r="A1021" s="185"/>
      <c r="B1021" s="29"/>
      <c r="C1021" s="186"/>
      <c r="D1021" s="28"/>
      <c r="E1021" s="32"/>
      <c r="F1021" s="187"/>
    </row>
    <row r="1022" spans="1:6" s="188" customFormat="1" ht="318.75">
      <c r="A1022" s="1692" t="s">
        <v>1009</v>
      </c>
      <c r="B1022" s="346" t="s">
        <v>4730</v>
      </c>
      <c r="C1022" s="186"/>
      <c r="D1022" s="28"/>
      <c r="E1022" s="32"/>
      <c r="F1022" s="187"/>
    </row>
    <row r="1023" spans="1:6" s="188" customFormat="1" ht="276" customHeight="1">
      <c r="A1023" s="1692"/>
      <c r="B1023" s="347" t="s">
        <v>4728</v>
      </c>
      <c r="C1023" s="186"/>
      <c r="D1023" s="28"/>
      <c r="E1023" s="32"/>
      <c r="F1023" s="187"/>
    </row>
    <row r="1024" spans="1:6" s="188" customFormat="1" ht="89.25">
      <c r="A1024" s="1692"/>
      <c r="B1024" s="318" t="s">
        <v>4729</v>
      </c>
      <c r="C1024" s="186" t="s">
        <v>8</v>
      </c>
      <c r="D1024" s="28">
        <v>1</v>
      </c>
      <c r="E1024" s="32">
        <v>0</v>
      </c>
      <c r="F1024" s="187">
        <f>SUM(D1024*E1024)</f>
        <v>0</v>
      </c>
    </row>
    <row r="1025" spans="1:6" s="188" customFormat="1" ht="12.75">
      <c r="A1025" s="185"/>
      <c r="B1025" s="318"/>
      <c r="C1025" s="186"/>
      <c r="D1025" s="28"/>
      <c r="E1025" s="32"/>
      <c r="F1025" s="187"/>
    </row>
    <row r="1026" spans="1:6" s="188" customFormat="1" ht="359.25" customHeight="1">
      <c r="A1026" s="1692" t="s">
        <v>3459</v>
      </c>
      <c r="B1026" s="346" t="s">
        <v>4712</v>
      </c>
      <c r="C1026" s="186"/>
      <c r="D1026" s="28"/>
      <c r="E1026" s="32"/>
      <c r="F1026" s="187"/>
    </row>
    <row r="1027" spans="1:6" s="188" customFormat="1" ht="181.5" customHeight="1">
      <c r="A1027" s="1692"/>
      <c r="B1027" s="347" t="s">
        <v>871</v>
      </c>
      <c r="C1027" s="186"/>
      <c r="D1027" s="28"/>
      <c r="E1027" s="32"/>
      <c r="F1027" s="187"/>
    </row>
    <row r="1028" spans="1:6" s="188" customFormat="1" ht="51">
      <c r="A1028" s="1692"/>
      <c r="B1028" s="318" t="s">
        <v>3693</v>
      </c>
      <c r="C1028" s="186" t="s">
        <v>8</v>
      </c>
      <c r="D1028" s="28">
        <v>1</v>
      </c>
      <c r="E1028" s="32">
        <v>0</v>
      </c>
      <c r="F1028" s="187">
        <f>SUM(D1028*E1028)</f>
        <v>0</v>
      </c>
    </row>
    <row r="1029" spans="1:6" s="188" customFormat="1" ht="15.75" customHeight="1">
      <c r="A1029" s="185"/>
      <c r="B1029" s="29"/>
      <c r="C1029" s="186"/>
      <c r="D1029" s="28"/>
      <c r="E1029" s="32"/>
      <c r="F1029" s="187"/>
    </row>
    <row r="1030" spans="1:6" s="188" customFormat="1" ht="359.25" customHeight="1">
      <c r="A1030" s="1692" t="s">
        <v>3465</v>
      </c>
      <c r="B1030" s="346" t="s">
        <v>4712</v>
      </c>
      <c r="C1030" s="186"/>
      <c r="D1030" s="28"/>
      <c r="E1030" s="32"/>
      <c r="F1030" s="187"/>
    </row>
    <row r="1031" spans="1:6" s="188" customFormat="1" ht="181.5" customHeight="1">
      <c r="A1031" s="1692"/>
      <c r="B1031" s="347" t="s">
        <v>871</v>
      </c>
      <c r="C1031" s="186"/>
      <c r="D1031" s="28"/>
      <c r="E1031" s="32"/>
      <c r="F1031" s="187"/>
    </row>
    <row r="1032" spans="1:6" s="188" customFormat="1" ht="51">
      <c r="A1032" s="1692"/>
      <c r="B1032" s="318" t="s">
        <v>3694</v>
      </c>
      <c r="C1032" s="186" t="s">
        <v>8</v>
      </c>
      <c r="D1032" s="28">
        <v>1</v>
      </c>
      <c r="E1032" s="32">
        <v>0</v>
      </c>
      <c r="F1032" s="187">
        <f>SUM(D1032*E1032)</f>
        <v>0</v>
      </c>
    </row>
    <row r="1033" spans="1:6" s="188" customFormat="1" ht="15.75" customHeight="1">
      <c r="A1033" s="185"/>
      <c r="B1033" s="29"/>
      <c r="C1033" s="186"/>
      <c r="D1033" s="28"/>
      <c r="E1033" s="32"/>
      <c r="F1033" s="187"/>
    </row>
    <row r="1034" spans="1:6" s="188" customFormat="1" ht="359.25" customHeight="1">
      <c r="A1034" s="1692" t="s">
        <v>3504</v>
      </c>
      <c r="B1034" s="346" t="s">
        <v>4674</v>
      </c>
      <c r="C1034" s="186"/>
      <c r="D1034" s="28"/>
      <c r="E1034" s="32"/>
      <c r="F1034" s="187"/>
    </row>
    <row r="1035" spans="1:6" s="188" customFormat="1" ht="181.5" customHeight="1">
      <c r="A1035" s="1692"/>
      <c r="B1035" s="347" t="s">
        <v>767</v>
      </c>
      <c r="C1035" s="186"/>
      <c r="D1035" s="28"/>
      <c r="E1035" s="32"/>
      <c r="F1035" s="187"/>
    </row>
    <row r="1036" spans="1:6" s="188" customFormat="1" ht="51">
      <c r="A1036" s="1692"/>
      <c r="B1036" s="318" t="s">
        <v>3695</v>
      </c>
      <c r="C1036" s="186" t="s">
        <v>8</v>
      </c>
      <c r="D1036" s="28">
        <v>1</v>
      </c>
      <c r="E1036" s="32">
        <v>0</v>
      </c>
      <c r="F1036" s="187">
        <f>SUM(D1036*E1036)</f>
        <v>0</v>
      </c>
    </row>
    <row r="1037" spans="1:6" s="188" customFormat="1" ht="15.75" customHeight="1">
      <c r="A1037" s="185"/>
      <c r="B1037" s="29"/>
      <c r="C1037" s="186"/>
      <c r="D1037" s="28"/>
      <c r="E1037" s="32"/>
      <c r="F1037" s="187"/>
    </row>
    <row r="1038" spans="1:6" s="188" customFormat="1" ht="359.25" customHeight="1">
      <c r="A1038" s="1692" t="s">
        <v>3505</v>
      </c>
      <c r="B1038" s="346" t="s">
        <v>4712</v>
      </c>
      <c r="C1038" s="186"/>
      <c r="D1038" s="28"/>
      <c r="E1038" s="32"/>
      <c r="F1038" s="187"/>
    </row>
    <row r="1039" spans="1:6" s="188" customFormat="1" ht="181.5" customHeight="1">
      <c r="A1039" s="1692"/>
      <c r="B1039" s="347" t="s">
        <v>871</v>
      </c>
      <c r="C1039" s="186"/>
      <c r="D1039" s="28"/>
      <c r="E1039" s="32"/>
      <c r="F1039" s="187"/>
    </row>
    <row r="1040" spans="1:6" s="188" customFormat="1" ht="51">
      <c r="A1040" s="1692"/>
      <c r="B1040" s="318" t="s">
        <v>3696</v>
      </c>
      <c r="C1040" s="186" t="s">
        <v>8</v>
      </c>
      <c r="D1040" s="28">
        <v>1</v>
      </c>
      <c r="E1040" s="32">
        <v>0</v>
      </c>
      <c r="F1040" s="187">
        <f>SUM(D1040*E1040)</f>
        <v>0</v>
      </c>
    </row>
    <row r="1041" spans="1:6" s="188" customFormat="1" ht="15.75" customHeight="1">
      <c r="A1041" s="185"/>
      <c r="B1041" s="29"/>
      <c r="C1041" s="186"/>
      <c r="D1041" s="28"/>
      <c r="E1041" s="32"/>
      <c r="F1041" s="187"/>
    </row>
    <row r="1042" spans="1:6" s="188" customFormat="1" ht="273" customHeight="1">
      <c r="A1042" s="1692" t="s">
        <v>3698</v>
      </c>
      <c r="B1042" s="177" t="s">
        <v>4710</v>
      </c>
      <c r="C1042" s="186"/>
      <c r="D1042" s="28"/>
      <c r="E1042" s="32" t="s">
        <v>79</v>
      </c>
      <c r="F1042" s="187"/>
    </row>
    <row r="1043" spans="1:6" s="188" customFormat="1" ht="41.25" customHeight="1">
      <c r="A1043" s="1692"/>
      <c r="B1043" s="190" t="s">
        <v>3697</v>
      </c>
      <c r="C1043" s="186" t="s">
        <v>8</v>
      </c>
      <c r="D1043" s="28">
        <v>2</v>
      </c>
      <c r="E1043" s="32">
        <v>0</v>
      </c>
      <c r="F1043" s="187">
        <f>SUM(D1043*E1043)</f>
        <v>0</v>
      </c>
    </row>
    <row r="1044" spans="1:6" s="188" customFormat="1" ht="12.75">
      <c r="A1044" s="185"/>
      <c r="B1044" s="190"/>
      <c r="C1044" s="186"/>
      <c r="D1044" s="28"/>
      <c r="E1044" s="32"/>
      <c r="F1044" s="187"/>
    </row>
    <row r="1045" spans="1:6" s="188" customFormat="1" ht="54" customHeight="1">
      <c r="A1045" s="1692" t="s">
        <v>3699</v>
      </c>
      <c r="B1045" s="189" t="s">
        <v>4721</v>
      </c>
      <c r="C1045" s="186"/>
      <c r="D1045" s="28"/>
      <c r="E1045" s="32" t="s">
        <v>79</v>
      </c>
      <c r="F1045" s="187"/>
    </row>
    <row r="1046" spans="1:6" s="188" customFormat="1" ht="51">
      <c r="A1046" s="1692"/>
      <c r="B1046" s="190" t="s">
        <v>4719</v>
      </c>
      <c r="C1046" s="186"/>
      <c r="D1046" s="28"/>
      <c r="E1046" s="32"/>
      <c r="F1046" s="187"/>
    </row>
    <row r="1047" spans="1:6" s="188" customFormat="1" ht="12.75">
      <c r="A1047" s="1692"/>
      <c r="B1047" s="190" t="s">
        <v>942</v>
      </c>
      <c r="C1047" s="186"/>
      <c r="D1047" s="28"/>
      <c r="E1047" s="32"/>
      <c r="F1047" s="187"/>
    </row>
    <row r="1048" spans="1:6" s="188" customFormat="1" ht="12.75">
      <c r="A1048" s="1692"/>
      <c r="B1048" s="190" t="s">
        <v>943</v>
      </c>
      <c r="C1048" s="186"/>
      <c r="D1048" s="28"/>
      <c r="E1048" s="32"/>
      <c r="F1048" s="187"/>
    </row>
    <row r="1049" spans="1:6" s="188" customFormat="1" ht="28.5" customHeight="1">
      <c r="A1049" s="1692"/>
      <c r="B1049" s="190" t="s">
        <v>4718</v>
      </c>
      <c r="C1049" s="186"/>
      <c r="D1049" s="28"/>
      <c r="E1049" s="32"/>
      <c r="F1049" s="187"/>
    </row>
    <row r="1050" spans="1:6" s="188" customFormat="1" ht="12.75">
      <c r="A1050" s="1692"/>
      <c r="B1050" s="190" t="s">
        <v>792</v>
      </c>
      <c r="C1050" s="186"/>
      <c r="D1050" s="28"/>
      <c r="E1050" s="32"/>
      <c r="F1050" s="187"/>
    </row>
    <row r="1051" spans="1:6" s="188" customFormat="1" ht="12.75">
      <c r="A1051" s="1692"/>
      <c r="B1051" s="190" t="s">
        <v>944</v>
      </c>
      <c r="C1051" s="186"/>
      <c r="D1051" s="28"/>
      <c r="E1051" s="32"/>
      <c r="F1051" s="187"/>
    </row>
    <row r="1052" spans="1:6" s="188" customFormat="1" ht="25.5">
      <c r="A1052" s="1692"/>
      <c r="B1052" s="190" t="s">
        <v>946</v>
      </c>
      <c r="C1052" s="186"/>
      <c r="D1052" s="28"/>
      <c r="E1052" s="32"/>
      <c r="F1052" s="187"/>
    </row>
    <row r="1053" spans="1:6" s="188" customFormat="1" ht="12.75">
      <c r="A1053" s="1692"/>
      <c r="B1053" s="190" t="s">
        <v>945</v>
      </c>
      <c r="C1053" s="186"/>
      <c r="D1053" s="28"/>
      <c r="E1053" s="32"/>
      <c r="F1053" s="187"/>
    </row>
    <row r="1054" spans="1:6" s="188" customFormat="1" ht="309" customHeight="1">
      <c r="A1054" s="1692"/>
      <c r="B1054" s="190" t="s">
        <v>4720</v>
      </c>
      <c r="C1054" s="186"/>
      <c r="D1054" s="28"/>
      <c r="E1054" s="32"/>
      <c r="F1054" s="187"/>
    </row>
    <row r="1055" spans="1:6" s="188" customFormat="1" ht="93.75" customHeight="1">
      <c r="A1055" s="1692"/>
      <c r="B1055" s="190" t="s">
        <v>947</v>
      </c>
      <c r="C1055" s="186"/>
      <c r="D1055" s="28"/>
      <c r="E1055" s="32"/>
      <c r="F1055" s="187"/>
    </row>
    <row r="1056" spans="1:6" s="188" customFormat="1" ht="144.75" customHeight="1">
      <c r="A1056" s="1692"/>
      <c r="B1056" s="190" t="s">
        <v>948</v>
      </c>
      <c r="C1056" s="186"/>
      <c r="D1056" s="28"/>
      <c r="E1056" s="32"/>
      <c r="F1056" s="187"/>
    </row>
    <row r="1057" spans="1:6" s="188" customFormat="1" ht="25.5">
      <c r="A1057" s="1692"/>
      <c r="B1057" s="190" t="s">
        <v>949</v>
      </c>
      <c r="C1057" s="186"/>
      <c r="D1057" s="28"/>
      <c r="E1057" s="32"/>
      <c r="F1057" s="187"/>
    </row>
    <row r="1058" spans="1:6" s="188" customFormat="1" ht="12.75">
      <c r="A1058" s="1692"/>
      <c r="B1058" s="190" t="s">
        <v>800</v>
      </c>
      <c r="C1058" s="186"/>
      <c r="D1058" s="28"/>
      <c r="E1058" s="32"/>
      <c r="F1058" s="187"/>
    </row>
    <row r="1059" spans="1:6" s="188" customFormat="1" ht="25.5">
      <c r="A1059" s="1692"/>
      <c r="B1059" s="190" t="s">
        <v>950</v>
      </c>
      <c r="C1059" s="186"/>
      <c r="D1059" s="28"/>
      <c r="E1059" s="32"/>
      <c r="F1059" s="187"/>
    </row>
    <row r="1060" spans="1:6" s="188" customFormat="1" ht="39.75" customHeight="1">
      <c r="A1060" s="1692"/>
      <c r="B1060" s="190" t="s">
        <v>951</v>
      </c>
      <c r="C1060" s="186"/>
      <c r="D1060" s="28"/>
      <c r="E1060" s="32"/>
      <c r="F1060" s="187"/>
    </row>
    <row r="1061" spans="1:6" s="188" customFormat="1" ht="26.25" customHeight="1">
      <c r="A1061" s="1692"/>
      <c r="B1061" s="190" t="s">
        <v>952</v>
      </c>
      <c r="C1061" s="186"/>
      <c r="D1061" s="28"/>
      <c r="E1061" s="32"/>
      <c r="F1061" s="187"/>
    </row>
    <row r="1062" spans="1:6" s="188" customFormat="1" ht="53.25" customHeight="1">
      <c r="A1062" s="1692"/>
      <c r="B1062" s="190" t="s">
        <v>956</v>
      </c>
      <c r="C1062" s="186"/>
      <c r="D1062" s="28"/>
      <c r="E1062" s="32"/>
      <c r="F1062" s="187"/>
    </row>
    <row r="1063" spans="1:6" s="188" customFormat="1" ht="27.75" customHeight="1">
      <c r="A1063" s="1692"/>
      <c r="B1063" s="190" t="s">
        <v>953</v>
      </c>
      <c r="C1063" s="186"/>
      <c r="D1063" s="28"/>
      <c r="E1063" s="32"/>
      <c r="F1063" s="187"/>
    </row>
    <row r="1064" spans="1:6" s="188" customFormat="1" ht="39.75" customHeight="1">
      <c r="A1064" s="1692"/>
      <c r="B1064" s="190" t="s">
        <v>954</v>
      </c>
      <c r="C1064" s="186"/>
      <c r="D1064" s="28"/>
      <c r="E1064" s="32"/>
      <c r="F1064" s="187"/>
    </row>
    <row r="1065" spans="1:6" s="188" customFormat="1" ht="26.25" customHeight="1">
      <c r="A1065" s="1692"/>
      <c r="B1065" s="190" t="s">
        <v>955</v>
      </c>
      <c r="C1065" s="186"/>
      <c r="D1065" s="28"/>
      <c r="E1065" s="32"/>
      <c r="F1065" s="187"/>
    </row>
    <row r="1066" spans="1:6" s="188" customFormat="1" ht="53.25" customHeight="1">
      <c r="A1066" s="1692"/>
      <c r="B1066" s="190" t="s">
        <v>957</v>
      </c>
      <c r="C1066" s="186"/>
      <c r="D1066" s="28"/>
      <c r="E1066" s="32"/>
      <c r="F1066" s="187"/>
    </row>
    <row r="1067" spans="1:6" s="188" customFormat="1" ht="27.75" customHeight="1">
      <c r="A1067" s="1692"/>
      <c r="B1067" s="190" t="s">
        <v>958</v>
      </c>
      <c r="C1067" s="186"/>
      <c r="D1067" s="28"/>
      <c r="E1067" s="32"/>
      <c r="F1067" s="187"/>
    </row>
    <row r="1068" spans="1:6" s="188" customFormat="1" ht="25.5" customHeight="1">
      <c r="A1068" s="1692"/>
      <c r="B1068" s="190" t="s">
        <v>960</v>
      </c>
      <c r="C1068" s="186"/>
      <c r="D1068" s="28"/>
      <c r="E1068" s="32"/>
      <c r="F1068" s="187"/>
    </row>
    <row r="1069" spans="1:6" s="188" customFormat="1" ht="15" customHeight="1">
      <c r="A1069" s="1692"/>
      <c r="B1069" s="190" t="s">
        <v>961</v>
      </c>
      <c r="C1069" s="186"/>
      <c r="D1069" s="28"/>
      <c r="E1069" s="32"/>
      <c r="F1069" s="187"/>
    </row>
    <row r="1070" spans="1:6" s="188" customFormat="1" ht="41.25" customHeight="1">
      <c r="A1070" s="1692"/>
      <c r="B1070" s="190" t="s">
        <v>959</v>
      </c>
      <c r="C1070" s="186"/>
      <c r="D1070" s="28"/>
      <c r="E1070" s="32"/>
      <c r="F1070" s="187"/>
    </row>
    <row r="1071" spans="1:6" s="188" customFormat="1" ht="91.5" customHeight="1">
      <c r="A1071" s="1692"/>
      <c r="B1071" s="190" t="s">
        <v>962</v>
      </c>
      <c r="C1071" s="186"/>
      <c r="D1071" s="28"/>
      <c r="E1071" s="32"/>
      <c r="F1071" s="187"/>
    </row>
    <row r="1072" spans="1:6" s="188" customFormat="1" ht="12.75">
      <c r="A1072" s="1692"/>
      <c r="B1072" s="190"/>
      <c r="C1072" s="186"/>
      <c r="D1072" s="28"/>
      <c r="E1072" s="32"/>
      <c r="F1072" s="187"/>
    </row>
    <row r="1073" spans="1:6" s="188" customFormat="1" ht="12.75">
      <c r="A1073" s="1692"/>
      <c r="B1073" s="190" t="s">
        <v>4722</v>
      </c>
      <c r="C1073" s="186" t="s">
        <v>8</v>
      </c>
      <c r="D1073" s="28">
        <v>1</v>
      </c>
      <c r="E1073" s="32">
        <v>0</v>
      </c>
      <c r="F1073" s="187">
        <f>SUM(D1073*E1073)</f>
        <v>0</v>
      </c>
    </row>
    <row r="1074" spans="1:6" s="188" customFormat="1" ht="12.75">
      <c r="A1074" s="1692"/>
      <c r="B1074" s="26"/>
      <c r="C1074" s="186"/>
      <c r="D1074" s="28"/>
      <c r="E1074" s="32" t="s">
        <v>79</v>
      </c>
      <c r="F1074" s="187"/>
    </row>
    <row r="1075" spans="1:6" s="188" customFormat="1" ht="159.75" customHeight="1">
      <c r="A1075" s="1692" t="s">
        <v>3700</v>
      </c>
      <c r="B1075" s="189" t="s">
        <v>996</v>
      </c>
      <c r="C1075" s="186"/>
      <c r="D1075" s="28"/>
      <c r="E1075" s="32" t="s">
        <v>79</v>
      </c>
      <c r="F1075" s="187"/>
    </row>
    <row r="1076" spans="1:6" s="188" customFormat="1" ht="18" customHeight="1">
      <c r="A1076" s="1692"/>
      <c r="B1076" s="190" t="s">
        <v>997</v>
      </c>
      <c r="C1076" s="186" t="s">
        <v>41</v>
      </c>
      <c r="D1076" s="28">
        <v>450</v>
      </c>
      <c r="E1076" s="32">
        <v>0</v>
      </c>
      <c r="F1076" s="187">
        <f t="shared" ref="F1076:F1078" si="20">SUM(D1076*E1076)</f>
        <v>0</v>
      </c>
    </row>
    <row r="1077" spans="1:6" s="188" customFormat="1" ht="18" customHeight="1">
      <c r="A1077" s="1692"/>
      <c r="B1077" s="190" t="s">
        <v>1007</v>
      </c>
      <c r="C1077" s="186" t="s">
        <v>41</v>
      </c>
      <c r="D1077" s="28">
        <v>1100</v>
      </c>
      <c r="E1077" s="32">
        <v>0</v>
      </c>
      <c r="F1077" s="187">
        <f t="shared" ref="F1077" si="21">SUM(D1077*E1077)</f>
        <v>0</v>
      </c>
    </row>
    <row r="1078" spans="1:6" s="188" customFormat="1" ht="18" customHeight="1">
      <c r="A1078" s="1692"/>
      <c r="B1078" s="190" t="s">
        <v>998</v>
      </c>
      <c r="C1078" s="186" t="s">
        <v>41</v>
      </c>
      <c r="D1078" s="28">
        <v>400</v>
      </c>
      <c r="E1078" s="32">
        <v>0</v>
      </c>
      <c r="F1078" s="187">
        <f t="shared" si="20"/>
        <v>0</v>
      </c>
    </row>
    <row r="1079" spans="1:6" s="188" customFormat="1" ht="12.75">
      <c r="A1079" s="1692"/>
      <c r="B1079" s="26"/>
      <c r="C1079" s="186"/>
      <c r="D1079" s="28"/>
      <c r="E1079" s="32" t="s">
        <v>79</v>
      </c>
      <c r="F1079" s="187"/>
    </row>
    <row r="1080" spans="1:6" s="188" customFormat="1" ht="81.75" customHeight="1">
      <c r="A1080" s="1692" t="s">
        <v>3701</v>
      </c>
      <c r="B1080" s="189" t="s">
        <v>1000</v>
      </c>
      <c r="C1080" s="186"/>
      <c r="D1080" s="28"/>
      <c r="E1080" s="32" t="s">
        <v>79</v>
      </c>
      <c r="F1080" s="187"/>
    </row>
    <row r="1081" spans="1:6" s="188" customFormat="1" ht="12.75">
      <c r="A1081" s="1692"/>
      <c r="B1081" s="190" t="s">
        <v>1001</v>
      </c>
      <c r="C1081" s="186" t="s">
        <v>8</v>
      </c>
      <c r="D1081" s="28">
        <v>16</v>
      </c>
      <c r="E1081" s="32">
        <v>0</v>
      </c>
      <c r="F1081" s="187">
        <f>SUM(D1081*E1081)</f>
        <v>0</v>
      </c>
    </row>
    <row r="1082" spans="1:6" s="188" customFormat="1" ht="12.75">
      <c r="A1082" s="1692"/>
      <c r="B1082" s="26"/>
      <c r="C1082" s="186"/>
      <c r="D1082" s="28"/>
      <c r="E1082" s="32" t="s">
        <v>79</v>
      </c>
      <c r="F1082" s="187"/>
    </row>
    <row r="1083" spans="1:6" s="188" customFormat="1" ht="81.75" customHeight="1">
      <c r="A1083" s="1692" t="s">
        <v>3702</v>
      </c>
      <c r="B1083" s="189" t="s">
        <v>1003</v>
      </c>
      <c r="C1083" s="186"/>
      <c r="D1083" s="28"/>
      <c r="E1083" s="32" t="s">
        <v>79</v>
      </c>
      <c r="F1083" s="187"/>
    </row>
    <row r="1084" spans="1:6" s="188" customFormat="1" ht="12.75">
      <c r="A1084" s="1692"/>
      <c r="B1084" s="190" t="s">
        <v>1001</v>
      </c>
      <c r="C1084" s="186" t="s">
        <v>8</v>
      </c>
      <c r="D1084" s="28">
        <v>48</v>
      </c>
      <c r="E1084" s="32">
        <v>0</v>
      </c>
      <c r="F1084" s="187">
        <f>SUM(D1084*E1084)</f>
        <v>0</v>
      </c>
    </row>
    <row r="1085" spans="1:6" s="188" customFormat="1" ht="12.75">
      <c r="A1085" s="1692"/>
      <c r="B1085" s="26"/>
      <c r="C1085" s="186"/>
      <c r="D1085" s="28"/>
      <c r="E1085" s="32" t="s">
        <v>79</v>
      </c>
      <c r="F1085" s="187"/>
    </row>
    <row r="1086" spans="1:6" s="188" customFormat="1" ht="82.5" customHeight="1">
      <c r="A1086" s="1692" t="s">
        <v>3703</v>
      </c>
      <c r="B1086" s="189" t="s">
        <v>1004</v>
      </c>
      <c r="C1086" s="186"/>
      <c r="D1086" s="28"/>
      <c r="E1086" s="32" t="s">
        <v>79</v>
      </c>
      <c r="F1086" s="187"/>
    </row>
    <row r="1087" spans="1:6" s="188" customFormat="1" ht="12.75">
      <c r="A1087" s="1692"/>
      <c r="B1087" s="190" t="s">
        <v>1006</v>
      </c>
      <c r="C1087" s="186" t="s">
        <v>8</v>
      </c>
      <c r="D1087" s="28">
        <v>36</v>
      </c>
      <c r="E1087" s="32">
        <v>0</v>
      </c>
      <c r="F1087" s="187">
        <f>SUM(D1087*E1087)</f>
        <v>0</v>
      </c>
    </row>
    <row r="1088" spans="1:6" s="188" customFormat="1" ht="12.75">
      <c r="A1088" s="1692"/>
      <c r="B1088" s="26"/>
      <c r="C1088" s="186"/>
      <c r="D1088" s="28"/>
      <c r="E1088" s="32" t="s">
        <v>79</v>
      </c>
      <c r="F1088" s="187"/>
    </row>
    <row r="1089" spans="1:6" s="188" customFormat="1" ht="369.75">
      <c r="A1089" s="1692" t="s">
        <v>3704</v>
      </c>
      <c r="B1089" s="177" t="s">
        <v>3495</v>
      </c>
      <c r="C1089" s="186"/>
      <c r="D1089" s="28"/>
      <c r="E1089" s="32"/>
      <c r="F1089" s="187"/>
    </row>
    <row r="1090" spans="1:6" s="188" customFormat="1" ht="12.75">
      <c r="A1090" s="1692"/>
      <c r="B1090" s="318" t="s">
        <v>3494</v>
      </c>
      <c r="C1090" s="186" t="s">
        <v>7</v>
      </c>
      <c r="D1090" s="28">
        <v>55</v>
      </c>
      <c r="E1090" s="32">
        <v>0</v>
      </c>
      <c r="F1090" s="187">
        <f>SUM(D1090*E1090)</f>
        <v>0</v>
      </c>
    </row>
    <row r="1091" spans="1:6" s="188" customFormat="1" ht="13.5" customHeight="1">
      <c r="A1091" s="202"/>
      <c r="B1091" s="249"/>
      <c r="C1091" s="186"/>
      <c r="D1091" s="28"/>
      <c r="E1091" s="32"/>
      <c r="F1091" s="187"/>
    </row>
    <row r="1092" spans="1:6" s="188" customFormat="1" ht="89.25">
      <c r="A1092" s="1692" t="s">
        <v>3705</v>
      </c>
      <c r="B1092" s="177" t="s">
        <v>3487</v>
      </c>
      <c r="C1092" s="186"/>
      <c r="D1092" s="28"/>
      <c r="E1092" s="32" t="s">
        <v>79</v>
      </c>
      <c r="F1092" s="187"/>
    </row>
    <row r="1093" spans="1:6" s="188" customFormat="1" ht="26.25" customHeight="1">
      <c r="A1093" s="1692"/>
      <c r="B1093" s="190" t="s">
        <v>224</v>
      </c>
      <c r="C1093" s="186" t="s">
        <v>36</v>
      </c>
      <c r="D1093" s="28">
        <v>7</v>
      </c>
      <c r="E1093" s="32">
        <v>0</v>
      </c>
      <c r="F1093" s="187">
        <f>SUM(D1093*E1093)</f>
        <v>0</v>
      </c>
    </row>
    <row r="1094" spans="1:6" s="188" customFormat="1" ht="12.75">
      <c r="A1094" s="185"/>
      <c r="B1094" s="190"/>
      <c r="C1094" s="186"/>
      <c r="D1094" s="28"/>
      <c r="E1094" s="32"/>
      <c r="F1094" s="187"/>
    </row>
    <row r="1095" spans="1:6" s="216" customFormat="1" ht="95.25" customHeight="1">
      <c r="A1095" s="185" t="s">
        <v>4739</v>
      </c>
      <c r="B1095" s="189" t="s">
        <v>4741</v>
      </c>
      <c r="C1095" s="186"/>
      <c r="D1095" s="28"/>
      <c r="E1095" s="32"/>
      <c r="F1095" s="187"/>
    </row>
    <row r="1096" spans="1:6" s="216" customFormat="1" ht="12.75">
      <c r="A1096" s="185"/>
      <c r="B1096" s="29" t="s">
        <v>4740</v>
      </c>
      <c r="C1096" s="186" t="s">
        <v>8</v>
      </c>
      <c r="D1096" s="28">
        <v>1</v>
      </c>
      <c r="E1096" s="120">
        <v>0</v>
      </c>
      <c r="F1096" s="187">
        <f>SUM(D1096*E1096)</f>
        <v>0</v>
      </c>
    </row>
    <row r="1097" spans="1:6" s="216" customFormat="1" ht="13.5" thickBot="1">
      <c r="A1097" s="185"/>
      <c r="B1097" s="26"/>
      <c r="C1097" s="186"/>
      <c r="D1097" s="28"/>
      <c r="E1097" s="32"/>
      <c r="F1097" s="187"/>
    </row>
    <row r="1098" spans="1:6" ht="15" customHeight="1" thickTop="1" thickBot="1">
      <c r="A1098" s="222" t="s">
        <v>13</v>
      </c>
      <c r="B1098" s="223" t="str">
        <f>B593</f>
        <v>KLJUČAVNIČARSKA DELA</v>
      </c>
      <c r="C1098" s="224"/>
      <c r="D1098" s="225"/>
      <c r="E1098" s="126" t="s">
        <v>79</v>
      </c>
      <c r="F1098" s="225">
        <f>SUM(F593:F1097)</f>
        <v>0</v>
      </c>
    </row>
    <row r="1099" spans="1:6" s="333" customFormat="1" ht="13.5" thickTop="1">
      <c r="A1099" s="328"/>
      <c r="B1099" s="329"/>
      <c r="C1099" s="330"/>
      <c r="D1099" s="331"/>
      <c r="E1099" s="290" t="s">
        <v>79</v>
      </c>
      <c r="F1099" s="332"/>
    </row>
    <row r="1100" spans="1:6" ht="15">
      <c r="A1100" s="319"/>
      <c r="B1100" s="254"/>
      <c r="C1100" s="320"/>
      <c r="D1100" s="321"/>
      <c r="E1100" s="288" t="s">
        <v>79</v>
      </c>
      <c r="F1100" s="322"/>
    </row>
    <row r="1101" spans="1:6" s="11" customFormat="1" ht="15">
      <c r="A1101" s="319"/>
      <c r="B1101" s="254"/>
      <c r="C1101" s="320"/>
      <c r="D1101" s="321"/>
      <c r="E1101" s="322" t="s">
        <v>79</v>
      </c>
      <c r="F1101" s="323"/>
    </row>
    <row r="1102" spans="1:6" s="275" customFormat="1" ht="13.5" customHeight="1">
      <c r="A1102" s="202" t="s">
        <v>226</v>
      </c>
      <c r="B1102" s="271" t="s">
        <v>4</v>
      </c>
      <c r="C1102" s="272"/>
      <c r="D1102" s="273"/>
      <c r="E1102" s="273"/>
      <c r="F1102" s="274"/>
    </row>
    <row r="1103" spans="1:6" s="11" customFormat="1" ht="12.75" customHeight="1">
      <c r="A1103" s="255"/>
      <c r="B1103" s="256"/>
      <c r="C1103" s="198"/>
      <c r="D1103" s="199"/>
      <c r="E1103" s="199"/>
      <c r="F1103" s="248"/>
    </row>
    <row r="1104" spans="1:6" s="11" customFormat="1" ht="14.25" customHeight="1">
      <c r="A1104" s="255" t="s">
        <v>16</v>
      </c>
      <c r="B1104" s="199" t="str">
        <f>B281</f>
        <v>MAVČNA DELA</v>
      </c>
      <c r="C1104" s="198"/>
      <c r="D1104" s="199"/>
      <c r="E1104" s="199"/>
      <c r="F1104" s="187">
        <f>ROUND(F281,2)</f>
        <v>0</v>
      </c>
    </row>
    <row r="1105" spans="1:6" s="11" customFormat="1" ht="14.25" customHeight="1">
      <c r="A1105" s="255" t="s">
        <v>17</v>
      </c>
      <c r="B1105" s="199" t="str">
        <f>B320</f>
        <v>FASADERSKA DELA</v>
      </c>
      <c r="C1105" s="198"/>
      <c r="D1105" s="199"/>
      <c r="E1105" s="199"/>
      <c r="F1105" s="187">
        <f>ROUND(F320,2)</f>
        <v>0</v>
      </c>
    </row>
    <row r="1106" spans="1:6" s="11" customFormat="1" ht="14.25" customHeight="1">
      <c r="A1106" s="255" t="s">
        <v>10</v>
      </c>
      <c r="B1106" s="199" t="str">
        <f>B359</f>
        <v>SLIKOPLESKARSKA DELA</v>
      </c>
      <c r="C1106" s="198"/>
      <c r="D1106" s="199"/>
      <c r="E1106" s="199"/>
      <c r="F1106" s="187">
        <f>ROUND(F359,2)</f>
        <v>0</v>
      </c>
    </row>
    <row r="1107" spans="1:6" s="11" customFormat="1" ht="12.75" customHeight="1">
      <c r="A1107" s="255" t="s">
        <v>11</v>
      </c>
      <c r="B1107" s="199" t="str">
        <f>B591</f>
        <v>KERAMIČARSKA IN TLAKARSKA DELA</v>
      </c>
      <c r="C1107" s="198"/>
      <c r="D1107" s="199"/>
      <c r="E1107" s="199"/>
      <c r="F1107" s="187">
        <f>ROUND(F591,2)</f>
        <v>0</v>
      </c>
    </row>
    <row r="1108" spans="1:6" s="11" customFormat="1" ht="12.75" customHeight="1">
      <c r="A1108" s="255" t="s">
        <v>13</v>
      </c>
      <c r="B1108" s="199" t="str">
        <f>B1098</f>
        <v>KLJUČAVNIČARSKA DELA</v>
      </c>
      <c r="C1108" s="198"/>
      <c r="D1108" s="199"/>
      <c r="E1108" s="199"/>
      <c r="F1108" s="187">
        <f>ROUND(F1098,2)</f>
        <v>0</v>
      </c>
    </row>
    <row r="1109" spans="1:6" s="11" customFormat="1" ht="12.75" customHeight="1" thickBot="1">
      <c r="A1109" s="255"/>
      <c r="B1109" s="256"/>
      <c r="C1109" s="198"/>
      <c r="D1109" s="199"/>
      <c r="E1109" s="199"/>
      <c r="F1109" s="248"/>
    </row>
    <row r="1110" spans="1:6" s="23" customFormat="1" ht="17.100000000000001" customHeight="1" thickTop="1" thickBot="1">
      <c r="A1110" s="277" t="s">
        <v>14</v>
      </c>
      <c r="B1110" s="278" t="str">
        <f>B7</f>
        <v>OBRTNIŠKA DELA</v>
      </c>
      <c r="C1110" s="279"/>
      <c r="D1110" s="280"/>
      <c r="E1110" s="280"/>
      <c r="F1110" s="326">
        <f>ROUND(SUM(F1103:F1109),2)</f>
        <v>0</v>
      </c>
    </row>
    <row r="1111" spans="1:6" s="23" customFormat="1" ht="17.100000000000001" customHeight="1" thickTop="1">
      <c r="A1111" s="19"/>
      <c r="B1111" s="20"/>
      <c r="C1111" s="21"/>
      <c r="D1111" s="22"/>
      <c r="E1111" s="22"/>
      <c r="F1111" s="22"/>
    </row>
    <row r="1112" spans="1:6" s="11" customFormat="1" ht="12.75" customHeight="1">
      <c r="A1112" s="9"/>
      <c r="B1112" s="10"/>
      <c r="C1112" s="7"/>
      <c r="D1112" s="8"/>
      <c r="E1112" s="8"/>
      <c r="F1112" s="8"/>
    </row>
    <row r="1113" spans="1:6">
      <c r="A1113" s="25"/>
      <c r="B1113" s="26"/>
      <c r="C1113" s="27"/>
      <c r="D1113" s="350"/>
      <c r="E1113" s="28"/>
      <c r="F1113" s="28"/>
    </row>
    <row r="1114" spans="1:6" ht="12.75" customHeight="1">
      <c r="A1114" s="25"/>
      <c r="B1114" s="29"/>
      <c r="C1114" s="27"/>
      <c r="D1114" s="28"/>
      <c r="E1114" s="28"/>
      <c r="F1114" s="28"/>
    </row>
    <row r="1115" spans="1:6" ht="12.75" customHeight="1">
      <c r="A1115" s="25"/>
      <c r="B1115" s="29"/>
      <c r="C1115" s="30"/>
      <c r="D1115" s="28"/>
      <c r="E1115" s="28"/>
      <c r="F1115" s="28"/>
    </row>
    <row r="1116" spans="1:6" ht="12.75" customHeight="1">
      <c r="A1116" s="25"/>
      <c r="B1116" s="29"/>
      <c r="C1116" s="27"/>
      <c r="D1116" s="28"/>
      <c r="E1116" s="28"/>
      <c r="F1116" s="28"/>
    </row>
    <row r="1117" spans="1:6" ht="12.75" customHeight="1">
      <c r="A1117" s="25"/>
      <c r="B1117" s="29"/>
      <c r="C1117" s="27"/>
      <c r="D1117" s="28"/>
      <c r="E1117" s="28"/>
      <c r="F1117" s="28"/>
    </row>
    <row r="1118" spans="1:6" s="11" customFormat="1">
      <c r="A1118" s="9"/>
      <c r="B1118" s="10"/>
      <c r="C1118" s="7"/>
      <c r="D1118" s="8"/>
      <c r="E1118" s="8"/>
      <c r="F1118" s="8"/>
    </row>
    <row r="1120" spans="1:6" s="11" customFormat="1">
      <c r="A1120" s="9"/>
      <c r="B1120" s="10"/>
      <c r="C1120" s="7"/>
      <c r="D1120" s="8"/>
      <c r="E1120" s="8"/>
      <c r="F1120" s="8"/>
    </row>
    <row r="1122" spans="1:6" s="12" customFormat="1" ht="15">
      <c r="A1122" s="9"/>
      <c r="B1122" s="10"/>
      <c r="C1122" s="7"/>
      <c r="D1122" s="8"/>
      <c r="E1122" s="8"/>
      <c r="F1122" s="8"/>
    </row>
    <row r="1123" spans="1:6" s="13" customFormat="1">
      <c r="A1123" s="9"/>
      <c r="B1123" s="10"/>
      <c r="C1123" s="7"/>
      <c r="D1123" s="8"/>
      <c r="E1123" s="8"/>
      <c r="F1123" s="8"/>
    </row>
  </sheetData>
  <sheetProtection algorithmName="SHA-512" hashValue="rPsa4ADqZVugEcQP2ii55S6PT785pdTn1g+ubBh0uXiPS3vhipakoK0cTbe621b7wT9ip9z79grEWPnNnJoGQA==" saltValue="OGXXmmNV941ggFJe/B6tww==" spinCount="100000" sheet="1" objects="1" scenarios="1" formatCells="0" formatColumns="0" formatRows="0" selectLockedCells="1"/>
  <protectedRanges>
    <protectedRange sqref="E1:E1048576" name="Obseg1"/>
  </protectedRanges>
  <autoFilter ref="A1:I1123" xr:uid="{00000000-0001-0000-0300-000000000000}">
    <filterColumn colId="3" showButton="0"/>
  </autoFilter>
  <mergeCells count="296">
    <mergeCell ref="A1092:A1093"/>
    <mergeCell ref="A278:A279"/>
    <mergeCell ref="A1086:A1088"/>
    <mergeCell ref="A718:A721"/>
    <mergeCell ref="A722:A724"/>
    <mergeCell ref="A725:A727"/>
    <mergeCell ref="A1002:A1004"/>
    <mergeCell ref="A953:A954"/>
    <mergeCell ref="A956:A957"/>
    <mergeCell ref="A959:A960"/>
    <mergeCell ref="A962:A963"/>
    <mergeCell ref="A965:A966"/>
    <mergeCell ref="A968:A969"/>
    <mergeCell ref="A971:A972"/>
    <mergeCell ref="A974:A975"/>
    <mergeCell ref="A977:A978"/>
    <mergeCell ref="A932:A933"/>
    <mergeCell ref="A935:A936"/>
    <mergeCell ref="A938:A939"/>
    <mergeCell ref="A1075:A1079"/>
    <mergeCell ref="A1080:A1082"/>
    <mergeCell ref="A1083:A1085"/>
    <mergeCell ref="A1045:A1074"/>
    <mergeCell ref="A1006:A1008"/>
    <mergeCell ref="A218:A220"/>
    <mergeCell ref="A712:A713"/>
    <mergeCell ref="A715:A716"/>
    <mergeCell ref="A91:A93"/>
    <mergeCell ref="A177:A179"/>
    <mergeCell ref="A260:A262"/>
    <mergeCell ref="A983:A984"/>
    <mergeCell ref="A847:A848"/>
    <mergeCell ref="A850:A851"/>
    <mergeCell ref="A853:A854"/>
    <mergeCell ref="A856:A857"/>
    <mergeCell ref="A859:A860"/>
    <mergeCell ref="A862:A864"/>
    <mergeCell ref="A866:A868"/>
    <mergeCell ref="A870:A872"/>
    <mergeCell ref="A889:A890"/>
    <mergeCell ref="A884:A885"/>
    <mergeCell ref="A874:A875"/>
    <mergeCell ref="A877:A878"/>
    <mergeCell ref="A880:A882"/>
    <mergeCell ref="A812:A814"/>
    <mergeCell ref="A816:A818"/>
    <mergeCell ref="A820:A822"/>
    <mergeCell ref="A824:A826"/>
    <mergeCell ref="A1010:A1012"/>
    <mergeCell ref="A1014:A1016"/>
    <mergeCell ref="A1018:A1020"/>
    <mergeCell ref="A1022:A1024"/>
    <mergeCell ref="A1026:A1028"/>
    <mergeCell ref="A1030:A1032"/>
    <mergeCell ref="A1034:A1036"/>
    <mergeCell ref="A1038:A1040"/>
    <mergeCell ref="A1042:A1043"/>
    <mergeCell ref="A992:A993"/>
    <mergeCell ref="A995:A996"/>
    <mergeCell ref="A998:A1000"/>
    <mergeCell ref="A989:A990"/>
    <mergeCell ref="A892:A893"/>
    <mergeCell ref="A895:A896"/>
    <mergeCell ref="A898:A899"/>
    <mergeCell ref="A901:A902"/>
    <mergeCell ref="A904:A905"/>
    <mergeCell ref="A907:A908"/>
    <mergeCell ref="A910:A911"/>
    <mergeCell ref="A913:A914"/>
    <mergeCell ref="A916:A917"/>
    <mergeCell ref="A941:A942"/>
    <mergeCell ref="A980:A981"/>
    <mergeCell ref="A944:A946"/>
    <mergeCell ref="A947:A948"/>
    <mergeCell ref="A950:A951"/>
    <mergeCell ref="A986:A987"/>
    <mergeCell ref="A828:A830"/>
    <mergeCell ref="A832:A833"/>
    <mergeCell ref="A835:A836"/>
    <mergeCell ref="A841:A842"/>
    <mergeCell ref="A844:A845"/>
    <mergeCell ref="A838:A839"/>
    <mergeCell ref="A779:A781"/>
    <mergeCell ref="A786:A787"/>
    <mergeCell ref="A783:A784"/>
    <mergeCell ref="A789:A790"/>
    <mergeCell ref="A792:A794"/>
    <mergeCell ref="A796:A798"/>
    <mergeCell ref="A800:A802"/>
    <mergeCell ref="A804:A806"/>
    <mergeCell ref="A808:A810"/>
    <mergeCell ref="A627:A628"/>
    <mergeCell ref="A658:A659"/>
    <mergeCell ref="A661:A662"/>
    <mergeCell ref="A664:A665"/>
    <mergeCell ref="A667:A668"/>
    <mergeCell ref="A634:A636"/>
    <mergeCell ref="A638:A640"/>
    <mergeCell ref="A630:A632"/>
    <mergeCell ref="A642:A644"/>
    <mergeCell ref="A646:A647"/>
    <mergeCell ref="A649:A650"/>
    <mergeCell ref="A652:A653"/>
    <mergeCell ref="A655:A656"/>
    <mergeCell ref="A621:A622"/>
    <mergeCell ref="A624:A625"/>
    <mergeCell ref="A600:A601"/>
    <mergeCell ref="A606:A607"/>
    <mergeCell ref="A603:A604"/>
    <mergeCell ref="A609:A610"/>
    <mergeCell ref="A612:A613"/>
    <mergeCell ref="A615:A616"/>
    <mergeCell ref="A558:A560"/>
    <mergeCell ref="A561:A563"/>
    <mergeCell ref="A564:A566"/>
    <mergeCell ref="A567:A569"/>
    <mergeCell ref="A570:A572"/>
    <mergeCell ref="A573:A575"/>
    <mergeCell ref="A576:A578"/>
    <mergeCell ref="A579:A581"/>
    <mergeCell ref="A588:A590"/>
    <mergeCell ref="A618:A619"/>
    <mergeCell ref="A585:A587"/>
    <mergeCell ref="A221:A222"/>
    <mergeCell ref="A549:A551"/>
    <mergeCell ref="A552:A554"/>
    <mergeCell ref="A171:A173"/>
    <mergeCell ref="A174:A176"/>
    <mergeCell ref="A180:A181"/>
    <mergeCell ref="A183:A184"/>
    <mergeCell ref="A186:A187"/>
    <mergeCell ref="A189:A190"/>
    <mergeCell ref="A192:A193"/>
    <mergeCell ref="A367:A379"/>
    <mergeCell ref="A297:A300"/>
    <mergeCell ref="A318:A319"/>
    <mergeCell ref="A227:A228"/>
    <mergeCell ref="A230:A231"/>
    <mergeCell ref="A233:A234"/>
    <mergeCell ref="A236:A237"/>
    <mergeCell ref="A239:A240"/>
    <mergeCell ref="A242:A243"/>
    <mergeCell ref="A251:A253"/>
    <mergeCell ref="A328:A330"/>
    <mergeCell ref="A331:A333"/>
    <mergeCell ref="A334:A336"/>
    <mergeCell ref="A337:A339"/>
    <mergeCell ref="A147:A148"/>
    <mergeCell ref="A150:A151"/>
    <mergeCell ref="A153:A154"/>
    <mergeCell ref="A156:A157"/>
    <mergeCell ref="A159:A160"/>
    <mergeCell ref="A162:A163"/>
    <mergeCell ref="A165:A166"/>
    <mergeCell ref="A168:A170"/>
    <mergeCell ref="A215:A217"/>
    <mergeCell ref="A380:A388"/>
    <mergeCell ref="A389:A391"/>
    <mergeCell ref="A224:A225"/>
    <mergeCell ref="A254:A256"/>
    <mergeCell ref="A257:A259"/>
    <mergeCell ref="A263:A264"/>
    <mergeCell ref="A266:A267"/>
    <mergeCell ref="A269:A270"/>
    <mergeCell ref="A287:A291"/>
    <mergeCell ref="A348:A350"/>
    <mergeCell ref="A353:A355"/>
    <mergeCell ref="A356:A358"/>
    <mergeCell ref="A245:A246"/>
    <mergeCell ref="A248:A249"/>
    <mergeCell ref="A345:A347"/>
    <mergeCell ref="A316:A317"/>
    <mergeCell ref="A340:A342"/>
    <mergeCell ref="A272:A273"/>
    <mergeCell ref="A275:A276"/>
    <mergeCell ref="A306:A310"/>
    <mergeCell ref="A37:A38"/>
    <mergeCell ref="A40:A42"/>
    <mergeCell ref="A46:A47"/>
    <mergeCell ref="A85:A87"/>
    <mergeCell ref="A88:A90"/>
    <mergeCell ref="A94:A95"/>
    <mergeCell ref="A97:A99"/>
    <mergeCell ref="A100:A101"/>
    <mergeCell ref="A103:A104"/>
    <mergeCell ref="A76:A77"/>
    <mergeCell ref="A79:A80"/>
    <mergeCell ref="A82:A84"/>
    <mergeCell ref="A43:A45"/>
    <mergeCell ref="A117:A119"/>
    <mergeCell ref="A120:A122"/>
    <mergeCell ref="A123:A124"/>
    <mergeCell ref="A126:A127"/>
    <mergeCell ref="A129:A130"/>
    <mergeCell ref="A132:A133"/>
    <mergeCell ref="A135:A136"/>
    <mergeCell ref="A138:A139"/>
    <mergeCell ref="A106:A107"/>
    <mergeCell ref="A109:A110"/>
    <mergeCell ref="A112:A113"/>
    <mergeCell ref="A141:A142"/>
    <mergeCell ref="A144:A145"/>
    <mergeCell ref="D1:E1"/>
    <mergeCell ref="A197:A199"/>
    <mergeCell ref="A200:A202"/>
    <mergeCell ref="A203:A204"/>
    <mergeCell ref="A206:A207"/>
    <mergeCell ref="A208:A209"/>
    <mergeCell ref="A211:A213"/>
    <mergeCell ref="A49:A50"/>
    <mergeCell ref="A52:A53"/>
    <mergeCell ref="A55:A56"/>
    <mergeCell ref="A58:A59"/>
    <mergeCell ref="A61:A62"/>
    <mergeCell ref="A64:A65"/>
    <mergeCell ref="A67:A68"/>
    <mergeCell ref="A70:A71"/>
    <mergeCell ref="A73:A74"/>
    <mergeCell ref="A19:A21"/>
    <mergeCell ref="A22:A24"/>
    <mergeCell ref="A25:A26"/>
    <mergeCell ref="A28:A29"/>
    <mergeCell ref="A31:A32"/>
    <mergeCell ref="A34:A35"/>
    <mergeCell ref="A775:A777"/>
    <mergeCell ref="A670:A690"/>
    <mergeCell ref="A691:A711"/>
    <mergeCell ref="A733:A737"/>
    <mergeCell ref="A739:A740"/>
    <mergeCell ref="A742:A748"/>
    <mergeCell ref="A749:A752"/>
    <mergeCell ref="A760:A762"/>
    <mergeCell ref="A757:A759"/>
    <mergeCell ref="A769:A771"/>
    <mergeCell ref="A753:A756"/>
    <mergeCell ref="A772:A774"/>
    <mergeCell ref="A728:A729"/>
    <mergeCell ref="A437:A439"/>
    <mergeCell ref="A440:A442"/>
    <mergeCell ref="A446:A448"/>
    <mergeCell ref="A449:A451"/>
    <mergeCell ref="A452:A454"/>
    <mergeCell ref="A460:A462"/>
    <mergeCell ref="A463:A465"/>
    <mergeCell ref="A466:A468"/>
    <mergeCell ref="A505:A507"/>
    <mergeCell ref="A496:A498"/>
    <mergeCell ref="A499:A501"/>
    <mergeCell ref="A502:A504"/>
    <mergeCell ref="A443:A445"/>
    <mergeCell ref="A555:A557"/>
    <mergeCell ref="A508:A510"/>
    <mergeCell ref="A511:A513"/>
    <mergeCell ref="A514:A516"/>
    <mergeCell ref="A517:A519"/>
    <mergeCell ref="A525:A527"/>
    <mergeCell ref="A469:A471"/>
    <mergeCell ref="A472:A474"/>
    <mergeCell ref="A475:A477"/>
    <mergeCell ref="A478:A480"/>
    <mergeCell ref="A481:A483"/>
    <mergeCell ref="A484:A486"/>
    <mergeCell ref="A487:A489"/>
    <mergeCell ref="A490:A492"/>
    <mergeCell ref="A493:A495"/>
    <mergeCell ref="A528:A530"/>
    <mergeCell ref="A531:A533"/>
    <mergeCell ref="A534:A536"/>
    <mergeCell ref="A537:A539"/>
    <mergeCell ref="A540:A542"/>
    <mergeCell ref="A543:A545"/>
    <mergeCell ref="A546:A548"/>
    <mergeCell ref="A1089:A1090"/>
    <mergeCell ref="A919:A925"/>
    <mergeCell ref="A926:A928"/>
    <mergeCell ref="A929:A931"/>
    <mergeCell ref="A392:A394"/>
    <mergeCell ref="A395:A397"/>
    <mergeCell ref="A398:A400"/>
    <mergeCell ref="A401:A403"/>
    <mergeCell ref="A404:A406"/>
    <mergeCell ref="A407:A409"/>
    <mergeCell ref="A763:A765"/>
    <mergeCell ref="A766:A768"/>
    <mergeCell ref="A410:A412"/>
    <mergeCell ref="A413:A415"/>
    <mergeCell ref="A416:A418"/>
    <mergeCell ref="A419:A421"/>
    <mergeCell ref="A422:A424"/>
    <mergeCell ref="A425:A427"/>
    <mergeCell ref="A428:A430"/>
    <mergeCell ref="A431:A433"/>
    <mergeCell ref="A434:A436"/>
    <mergeCell ref="A455:A457"/>
    <mergeCell ref="A520:A522"/>
    <mergeCell ref="A582:A584"/>
  </mergeCells>
  <phoneticPr fontId="0" type="noConversion"/>
  <pageMargins left="0.70866141732283472" right="0.51181102362204722" top="0.98425196850393704" bottom="0.59055118110236227" header="0" footer="0.39370078740157483"/>
  <pageSetup paperSize="9" orientation="portrait" r:id="rId1"/>
  <headerFooter alignWithMargins="0">
    <oddFooter>&amp;C&amp;P</oddFooter>
  </headerFooter>
  <rowBreaks count="35" manualBreakCount="35">
    <brk id="111" max="16383" man="1"/>
    <brk id="114" max="16383" man="1"/>
    <brk id="167" max="16383" man="1"/>
    <brk id="253" max="16383" man="1"/>
    <brk id="265" max="16383" man="1"/>
    <brk id="271" max="16383" man="1"/>
    <brk id="282" max="16383" man="1"/>
    <brk id="321" max="16383" man="1"/>
    <brk id="342" max="16383" man="1"/>
    <brk id="350" max="16383" man="1"/>
    <brk id="360" max="16383" man="1"/>
    <brk id="388" max="16383" man="1"/>
    <brk id="403" max="16383" man="1"/>
    <brk id="519" max="16383" man="1"/>
    <brk id="536" max="16383" man="1"/>
    <brk id="548" max="16383" man="1"/>
    <brk id="584" max="16383" man="1"/>
    <brk id="592" max="16383" man="1"/>
    <brk id="597" max="16383" man="1"/>
    <brk id="669" max="16383" man="1"/>
    <brk id="690" max="16383" man="1"/>
    <brk id="730" max="16383" man="1"/>
    <brk id="741" max="16383" man="1"/>
    <brk id="771" max="16383" man="1"/>
    <brk id="778" max="16383" man="1"/>
    <brk id="928" max="16383" man="1"/>
    <brk id="955" max="16383" man="1"/>
    <brk id="958" max="16383" man="1"/>
    <brk id="961" max="16383" man="1"/>
    <brk id="967" max="16383" man="1"/>
    <brk id="998" max="16383" man="1"/>
    <brk id="1022" max="16383" man="1"/>
    <brk id="1044" max="16383" man="1"/>
    <brk id="1085" max="16383" man="1"/>
    <brk id="110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8B4A3-2F3F-4654-B024-36CECCF0CD2D}">
  <dimension ref="A1:T1261"/>
  <sheetViews>
    <sheetView view="pageBreakPreview" topLeftCell="A1236" zoomScale="120" zoomScaleNormal="130" zoomScaleSheetLayoutView="120" zoomScalePageLayoutView="70" workbookViewId="0">
      <selection activeCell="E1238" sqref="E1238"/>
    </sheetView>
  </sheetViews>
  <sheetFormatPr defaultRowHeight="15"/>
  <cols>
    <col min="1" max="1" width="5.7109375" style="1476" customWidth="1"/>
    <col min="2" max="2" width="56" style="1495" customWidth="1"/>
    <col min="3" max="3" width="5.42578125" style="1487" customWidth="1"/>
    <col min="4" max="4" width="8.42578125" style="1487" customWidth="1"/>
    <col min="5" max="5" width="14.28515625" style="365" customWidth="1"/>
    <col min="6" max="6" width="15.28515625" style="1422" customWidth="1"/>
    <col min="7" max="7" width="2.85546875" style="501" customWidth="1"/>
    <col min="8" max="8" width="11" style="500" hidden="1" customWidth="1"/>
    <col min="9" max="11" width="9.140625" style="501" hidden="1" customWidth="1"/>
    <col min="12" max="15" width="9.140625" style="502" customWidth="1"/>
    <col min="16" max="17" width="5.42578125" style="502" customWidth="1"/>
    <col min="18" max="20" width="9.140625" style="502"/>
    <col min="21" max="16384" width="9.140625" style="503"/>
  </cols>
  <sheetData>
    <row r="1" spans="1:20" s="495" customFormat="1">
      <c r="A1" s="1476"/>
      <c r="B1" s="1477"/>
      <c r="C1" s="1476"/>
      <c r="D1" s="1476"/>
      <c r="E1" s="351"/>
      <c r="F1" s="1415"/>
      <c r="G1" s="492"/>
      <c r="H1" s="493"/>
      <c r="I1" s="492"/>
      <c r="J1" s="492"/>
      <c r="K1" s="492"/>
      <c r="L1" s="494"/>
      <c r="M1" s="494"/>
      <c r="N1" s="494"/>
      <c r="O1" s="494"/>
      <c r="P1" s="494"/>
      <c r="Q1" s="494"/>
      <c r="R1" s="494"/>
      <c r="S1" s="494"/>
      <c r="T1" s="494"/>
    </row>
    <row r="2" spans="1:20" s="495" customFormat="1">
      <c r="A2" s="1478" t="s">
        <v>62</v>
      </c>
      <c r="B2" s="1479" t="s">
        <v>1591</v>
      </c>
      <c r="C2" s="1476"/>
      <c r="D2" s="1476"/>
      <c r="E2" s="351"/>
      <c r="F2" s="1415"/>
      <c r="G2" s="492"/>
      <c r="H2" s="493"/>
      <c r="I2" s="492"/>
      <c r="J2" s="492"/>
      <c r="K2" s="492"/>
      <c r="L2" s="494"/>
      <c r="M2" s="494"/>
      <c r="N2" s="494"/>
      <c r="O2" s="494"/>
      <c r="P2" s="494"/>
      <c r="Q2" s="494"/>
      <c r="R2" s="494"/>
      <c r="S2" s="494"/>
      <c r="T2" s="494"/>
    </row>
    <row r="3" spans="1:20" s="495" customFormat="1">
      <c r="A3" s="1476"/>
      <c r="B3" s="1479"/>
      <c r="C3" s="1476"/>
      <c r="D3" s="1476"/>
      <c r="E3" s="351"/>
      <c r="F3" s="1415"/>
      <c r="G3" s="492"/>
      <c r="H3" s="493"/>
      <c r="I3" s="492"/>
      <c r="J3" s="492"/>
      <c r="K3" s="492"/>
      <c r="L3" s="494"/>
      <c r="M3" s="494"/>
      <c r="N3" s="494"/>
      <c r="O3" s="494"/>
      <c r="P3" s="494"/>
      <c r="Q3" s="494"/>
      <c r="R3" s="494"/>
      <c r="S3" s="494"/>
      <c r="T3" s="494"/>
    </row>
    <row r="4" spans="1:20" s="495" customFormat="1" ht="75">
      <c r="A4" s="1476"/>
      <c r="B4" s="1477" t="s">
        <v>1592</v>
      </c>
      <c r="C4" s="1476"/>
      <c r="D4" s="1476"/>
      <c r="E4" s="351"/>
      <c r="F4" s="1415"/>
      <c r="G4" s="492"/>
      <c r="H4" s="493"/>
      <c r="I4" s="492"/>
      <c r="J4" s="492"/>
      <c r="K4" s="492"/>
      <c r="L4" s="494"/>
      <c r="M4" s="494"/>
      <c r="N4" s="494"/>
      <c r="O4" s="494"/>
      <c r="P4" s="494"/>
      <c r="Q4" s="494"/>
      <c r="R4" s="494"/>
      <c r="S4" s="494"/>
      <c r="T4" s="494"/>
    </row>
    <row r="5" spans="1:20" s="495" customFormat="1">
      <c r="A5" s="1476"/>
      <c r="B5" s="1477"/>
      <c r="C5" s="1476"/>
      <c r="D5" s="1476"/>
      <c r="E5" s="351"/>
      <c r="F5" s="1415"/>
      <c r="G5" s="492"/>
      <c r="H5" s="493"/>
      <c r="I5" s="492"/>
      <c r="J5" s="492"/>
      <c r="K5" s="492"/>
      <c r="L5" s="494"/>
      <c r="M5" s="494"/>
      <c r="N5" s="494"/>
      <c r="O5" s="494"/>
      <c r="P5" s="494"/>
      <c r="Q5" s="494"/>
      <c r="R5" s="494"/>
      <c r="S5" s="494"/>
      <c r="T5" s="494"/>
    </row>
    <row r="6" spans="1:20" s="496" customFormat="1" ht="15.75">
      <c r="A6" s="1476" t="s">
        <v>1593</v>
      </c>
      <c r="B6" s="1479" t="s">
        <v>1594</v>
      </c>
      <c r="C6" s="1476"/>
      <c r="D6" s="1476"/>
      <c r="E6" s="351"/>
      <c r="F6" s="1415"/>
      <c r="G6" s="492"/>
      <c r="H6" s="493"/>
      <c r="I6" s="492"/>
      <c r="J6" s="492"/>
      <c r="K6" s="492"/>
      <c r="L6" s="494"/>
      <c r="M6" s="494"/>
      <c r="N6" s="494"/>
      <c r="O6" s="494"/>
      <c r="P6" s="494"/>
      <c r="Q6" s="494"/>
      <c r="R6" s="494"/>
      <c r="S6" s="494"/>
      <c r="T6" s="494"/>
    </row>
    <row r="7" spans="1:20" s="495" customFormat="1">
      <c r="A7" s="1480" t="s">
        <v>1595</v>
      </c>
      <c r="B7" s="1481" t="s">
        <v>1021</v>
      </c>
      <c r="C7" s="1482" t="s">
        <v>1596</v>
      </c>
      <c r="D7" s="1480" t="s">
        <v>8</v>
      </c>
      <c r="E7" s="352" t="s">
        <v>1597</v>
      </c>
      <c r="F7" s="1416" t="s">
        <v>1598</v>
      </c>
      <c r="G7" s="492"/>
      <c r="H7" s="493"/>
      <c r="I7" s="492"/>
      <c r="J7" s="492"/>
      <c r="K7" s="492"/>
      <c r="L7" s="494"/>
      <c r="M7" s="494"/>
      <c r="N7" s="494"/>
      <c r="O7" s="494"/>
      <c r="P7" s="494"/>
      <c r="Q7" s="494"/>
      <c r="R7" s="494"/>
      <c r="S7" s="494"/>
      <c r="T7" s="494"/>
    </row>
    <row r="8" spans="1:20" s="495" customFormat="1" ht="52.5" customHeight="1">
      <c r="A8" s="1476"/>
      <c r="B8" s="1477" t="s">
        <v>1599</v>
      </c>
      <c r="C8" s="1476"/>
      <c r="D8" s="1476"/>
      <c r="E8" s="351"/>
      <c r="F8" s="1415"/>
      <c r="G8" s="492"/>
      <c r="H8" s="493"/>
      <c r="I8" s="492"/>
      <c r="J8" s="492"/>
      <c r="K8" s="492"/>
      <c r="L8" s="494"/>
      <c r="M8" s="494"/>
      <c r="N8" s="494"/>
      <c r="O8" s="494"/>
      <c r="P8" s="494"/>
      <c r="Q8" s="494"/>
      <c r="R8" s="494"/>
      <c r="S8" s="494"/>
      <c r="T8" s="494"/>
    </row>
    <row r="9" spans="1:20" ht="393" customHeight="1">
      <c r="A9" s="1476">
        <v>1</v>
      </c>
      <c r="B9" s="1483" t="s">
        <v>3389</v>
      </c>
      <c r="C9" s="1484" t="s">
        <v>8</v>
      </c>
      <c r="D9" s="1485">
        <f>14+52</f>
        <v>66</v>
      </c>
      <c r="E9" s="353">
        <v>0</v>
      </c>
      <c r="F9" s="423">
        <f>D9*E9</f>
        <v>0</v>
      </c>
      <c r="G9" s="499"/>
      <c r="H9" s="500" t="s">
        <v>1600</v>
      </c>
    </row>
    <row r="10" spans="1:20" ht="1.5" customHeight="1">
      <c r="B10" s="1486"/>
      <c r="D10" s="1488"/>
      <c r="E10" s="354"/>
      <c r="F10" s="424"/>
      <c r="G10" s="499"/>
    </row>
    <row r="11" spans="1:20" ht="15" customHeight="1">
      <c r="B11" s="1486"/>
      <c r="D11" s="1488"/>
      <c r="E11" s="354"/>
      <c r="F11" s="424"/>
      <c r="G11" s="499"/>
    </row>
    <row r="12" spans="1:20" ht="396.75" customHeight="1">
      <c r="A12" s="1476">
        <f>A9+1</f>
        <v>2</v>
      </c>
      <c r="B12" s="1483" t="s">
        <v>3390</v>
      </c>
      <c r="C12" s="1484" t="s">
        <v>8</v>
      </c>
      <c r="D12" s="1485">
        <v>145</v>
      </c>
      <c r="E12" s="353">
        <v>0</v>
      </c>
      <c r="F12" s="423">
        <f>D12*E12</f>
        <v>0</v>
      </c>
      <c r="G12" s="499"/>
    </row>
    <row r="13" spans="1:20" ht="15" customHeight="1">
      <c r="B13" s="1486"/>
      <c r="D13" s="1488"/>
      <c r="E13" s="354"/>
      <c r="F13" s="424"/>
      <c r="G13" s="499"/>
    </row>
    <row r="14" spans="1:20" ht="409.5" customHeight="1">
      <c r="A14" s="1476">
        <f>A12+1</f>
        <v>3</v>
      </c>
      <c r="B14" s="1486" t="s">
        <v>3391</v>
      </c>
      <c r="C14" s="1484" t="s">
        <v>8</v>
      </c>
      <c r="D14" s="1485">
        <v>35</v>
      </c>
      <c r="E14" s="353">
        <v>0</v>
      </c>
      <c r="F14" s="423">
        <f>D14*E14</f>
        <v>0</v>
      </c>
      <c r="G14" s="499"/>
    </row>
    <row r="15" spans="1:20" ht="15" customHeight="1">
      <c r="B15" s="1486"/>
      <c r="D15" s="1488"/>
      <c r="E15" s="354"/>
      <c r="F15" s="424"/>
      <c r="G15" s="499"/>
    </row>
    <row r="16" spans="1:20" ht="288.75" customHeight="1">
      <c r="A16" s="1476">
        <v>4</v>
      </c>
      <c r="B16" s="1486" t="s">
        <v>3392</v>
      </c>
      <c r="C16" s="1476" t="s">
        <v>8</v>
      </c>
      <c r="D16" s="1485">
        <v>59</v>
      </c>
      <c r="E16" s="353">
        <v>0</v>
      </c>
      <c r="F16" s="425">
        <f>D16*E16</f>
        <v>0</v>
      </c>
      <c r="G16" s="499"/>
    </row>
    <row r="17" spans="1:20" ht="15" customHeight="1">
      <c r="B17" s="1486"/>
      <c r="D17" s="1488"/>
      <c r="E17" s="354"/>
      <c r="F17" s="424"/>
      <c r="G17" s="499"/>
    </row>
    <row r="18" spans="1:20" ht="271.5" customHeight="1">
      <c r="A18" s="1476">
        <v>5</v>
      </c>
      <c r="B18" s="1489" t="s">
        <v>3393</v>
      </c>
      <c r="C18" s="1476" t="s">
        <v>8</v>
      </c>
      <c r="D18" s="1490">
        <v>10</v>
      </c>
      <c r="E18" s="353">
        <v>0</v>
      </c>
      <c r="F18" s="425">
        <f>D18*E18</f>
        <v>0</v>
      </c>
      <c r="G18" s="499"/>
      <c r="H18" s="500" t="s">
        <v>1601</v>
      </c>
    </row>
    <row r="19" spans="1:20" ht="15" customHeight="1">
      <c r="B19" s="1486"/>
      <c r="D19" s="1488"/>
      <c r="E19" s="354"/>
      <c r="F19" s="424"/>
      <c r="G19" s="499"/>
    </row>
    <row r="20" spans="1:20" s="505" customFormat="1" ht="169.5" customHeight="1">
      <c r="A20" s="1476">
        <f>A18+1</f>
        <v>6</v>
      </c>
      <c r="B20" s="1486" t="s">
        <v>3394</v>
      </c>
      <c r="C20" s="1476" t="s">
        <v>8</v>
      </c>
      <c r="D20" s="1485">
        <v>8</v>
      </c>
      <c r="E20" s="353">
        <v>0</v>
      </c>
      <c r="F20" s="425">
        <f>D20*E20</f>
        <v>0</v>
      </c>
      <c r="G20" s="499"/>
      <c r="H20" s="500"/>
      <c r="I20" s="501"/>
      <c r="J20" s="501"/>
      <c r="K20" s="501"/>
      <c r="L20" s="504"/>
      <c r="M20" s="504"/>
      <c r="N20" s="504"/>
      <c r="O20" s="502"/>
      <c r="P20" s="502"/>
      <c r="Q20" s="502"/>
      <c r="R20" s="502"/>
      <c r="S20" s="502"/>
      <c r="T20" s="502"/>
    </row>
    <row r="21" spans="1:20" s="505" customFormat="1" ht="15" customHeight="1">
      <c r="A21" s="1476"/>
      <c r="B21" s="1486"/>
      <c r="C21" s="1487"/>
      <c r="D21" s="1488"/>
      <c r="E21" s="354"/>
      <c r="F21" s="424"/>
      <c r="G21" s="499"/>
      <c r="H21" s="500"/>
      <c r="I21" s="501"/>
      <c r="J21" s="501"/>
      <c r="K21" s="501"/>
      <c r="L21" s="504"/>
      <c r="M21" s="504"/>
      <c r="N21" s="504"/>
      <c r="O21" s="502"/>
      <c r="P21" s="502"/>
      <c r="Q21" s="502"/>
      <c r="R21" s="502"/>
      <c r="S21" s="502"/>
      <c r="T21" s="502"/>
    </row>
    <row r="22" spans="1:20" s="505" customFormat="1" ht="106.5" customHeight="1">
      <c r="A22" s="1476">
        <f>A20+1</f>
        <v>7</v>
      </c>
      <c r="B22" s="1489" t="s">
        <v>3395</v>
      </c>
      <c r="C22" s="1476" t="s">
        <v>8</v>
      </c>
      <c r="D22" s="1490">
        <f>10+30</f>
        <v>40</v>
      </c>
      <c r="E22" s="353">
        <v>0</v>
      </c>
      <c r="F22" s="425">
        <f>D22*E22</f>
        <v>0</v>
      </c>
      <c r="G22" s="499"/>
      <c r="H22" s="500"/>
      <c r="I22" s="501"/>
      <c r="J22" s="501"/>
      <c r="K22" s="501"/>
      <c r="L22" s="504"/>
      <c r="M22" s="504"/>
      <c r="N22" s="504"/>
      <c r="O22" s="502"/>
      <c r="P22" s="502"/>
      <c r="Q22" s="502"/>
      <c r="R22" s="502"/>
      <c r="S22" s="502"/>
      <c r="T22" s="502"/>
    </row>
    <row r="23" spans="1:20" s="505" customFormat="1" ht="15" customHeight="1">
      <c r="A23" s="1476"/>
      <c r="B23" s="1486"/>
      <c r="C23" s="1487"/>
      <c r="D23" s="1488"/>
      <c r="E23" s="354"/>
      <c r="F23" s="424"/>
      <c r="G23" s="499"/>
      <c r="H23" s="500"/>
      <c r="I23" s="501"/>
      <c r="J23" s="501"/>
      <c r="K23" s="501"/>
      <c r="L23" s="504"/>
      <c r="M23" s="504"/>
      <c r="N23" s="504"/>
      <c r="O23" s="502"/>
      <c r="P23" s="502"/>
      <c r="Q23" s="502"/>
      <c r="R23" s="502"/>
      <c r="S23" s="502"/>
      <c r="T23" s="502"/>
    </row>
    <row r="24" spans="1:20" s="507" customFormat="1" ht="105.75" customHeight="1">
      <c r="A24" s="1476">
        <f>A22+1</f>
        <v>8</v>
      </c>
      <c r="B24" s="1489" t="s">
        <v>3396</v>
      </c>
      <c r="C24" s="1476" t="s">
        <v>8</v>
      </c>
      <c r="D24" s="1490">
        <v>91</v>
      </c>
      <c r="E24" s="353">
        <v>0</v>
      </c>
      <c r="F24" s="425">
        <f>D24*E24</f>
        <v>0</v>
      </c>
      <c r="G24" s="506"/>
      <c r="H24" s="493"/>
      <c r="I24" s="492"/>
      <c r="J24" s="492"/>
      <c r="K24" s="492"/>
      <c r="L24" s="491"/>
      <c r="M24" s="491"/>
      <c r="N24" s="491"/>
      <c r="O24" s="494"/>
      <c r="P24" s="494"/>
      <c r="Q24" s="494"/>
      <c r="R24" s="494"/>
      <c r="S24" s="494"/>
      <c r="T24" s="494"/>
    </row>
    <row r="25" spans="1:20" s="505" customFormat="1" ht="15" customHeight="1">
      <c r="A25" s="1476"/>
      <c r="B25" s="1486"/>
      <c r="C25" s="1487"/>
      <c r="D25" s="1488"/>
      <c r="E25" s="354"/>
      <c r="F25" s="424"/>
      <c r="G25" s="499"/>
      <c r="H25" s="500"/>
      <c r="I25" s="501"/>
      <c r="J25" s="501"/>
      <c r="K25" s="501"/>
      <c r="L25" s="504"/>
      <c r="M25" s="504"/>
      <c r="N25" s="504"/>
      <c r="O25" s="502"/>
      <c r="P25" s="502"/>
      <c r="Q25" s="502"/>
      <c r="R25" s="502"/>
      <c r="S25" s="502"/>
      <c r="T25" s="502"/>
    </row>
    <row r="26" spans="1:20" s="507" customFormat="1" ht="75.75" customHeight="1">
      <c r="A26" s="1476">
        <f>A24+1</f>
        <v>9</v>
      </c>
      <c r="B26" s="1489" t="s">
        <v>3397</v>
      </c>
      <c r="C26" s="1476" t="s">
        <v>8</v>
      </c>
      <c r="D26" s="1490">
        <v>42</v>
      </c>
      <c r="E26" s="353">
        <v>0</v>
      </c>
      <c r="F26" s="425">
        <f>D26*E26</f>
        <v>0</v>
      </c>
      <c r="G26" s="492"/>
      <c r="H26" s="493"/>
      <c r="I26" s="492"/>
      <c r="J26" s="492"/>
      <c r="K26" s="492"/>
      <c r="L26" s="491"/>
      <c r="M26" s="491"/>
      <c r="N26" s="491"/>
      <c r="O26" s="494"/>
      <c r="P26" s="494"/>
      <c r="Q26" s="494"/>
      <c r="R26" s="494"/>
      <c r="S26" s="494"/>
      <c r="T26" s="494"/>
    </row>
    <row r="27" spans="1:20" s="505" customFormat="1" ht="15" customHeight="1">
      <c r="A27" s="1476"/>
      <c r="B27" s="1486"/>
      <c r="C27" s="1487"/>
      <c r="D27" s="1488"/>
      <c r="E27" s="354"/>
      <c r="F27" s="424"/>
      <c r="G27" s="501"/>
      <c r="H27" s="500"/>
      <c r="I27" s="501"/>
      <c r="J27" s="501"/>
      <c r="K27" s="501"/>
      <c r="L27" s="504"/>
      <c r="M27" s="504"/>
      <c r="N27" s="504"/>
      <c r="O27" s="502"/>
      <c r="P27" s="502"/>
      <c r="Q27" s="502"/>
      <c r="R27" s="502"/>
      <c r="S27" s="502"/>
      <c r="T27" s="502"/>
    </row>
    <row r="28" spans="1:20" s="507" customFormat="1" ht="77.25" customHeight="1">
      <c r="A28" s="1476">
        <f>A26+1</f>
        <v>10</v>
      </c>
      <c r="B28" s="1489" t="s">
        <v>3398</v>
      </c>
      <c r="C28" s="1476" t="s">
        <v>8</v>
      </c>
      <c r="D28" s="1490">
        <v>13</v>
      </c>
      <c r="E28" s="353">
        <v>0</v>
      </c>
      <c r="F28" s="425">
        <f>D28*E28</f>
        <v>0</v>
      </c>
      <c r="G28" s="492"/>
      <c r="H28" s="493"/>
      <c r="I28" s="492"/>
      <c r="J28" s="492"/>
      <c r="K28" s="492"/>
      <c r="L28" s="491"/>
      <c r="M28" s="491"/>
      <c r="N28" s="491"/>
      <c r="O28" s="494"/>
      <c r="P28" s="494"/>
      <c r="Q28" s="494"/>
      <c r="R28" s="494"/>
      <c r="S28" s="494"/>
      <c r="T28" s="494"/>
    </row>
    <row r="29" spans="1:20" s="505" customFormat="1" ht="15" customHeight="1">
      <c r="A29" s="1476"/>
      <c r="B29" s="1486"/>
      <c r="C29" s="1487"/>
      <c r="D29" s="1488"/>
      <c r="E29" s="354"/>
      <c r="F29" s="424"/>
      <c r="G29" s="501"/>
      <c r="H29" s="500"/>
      <c r="I29" s="501"/>
      <c r="J29" s="501"/>
      <c r="K29" s="501"/>
      <c r="L29" s="504"/>
      <c r="M29" s="504"/>
      <c r="N29" s="504"/>
      <c r="O29" s="502"/>
      <c r="P29" s="502"/>
      <c r="Q29" s="502"/>
      <c r="R29" s="502"/>
      <c r="S29" s="502"/>
      <c r="T29" s="502"/>
    </row>
    <row r="30" spans="1:20" s="507" customFormat="1" ht="51" customHeight="1">
      <c r="A30" s="1476">
        <f>A28+1</f>
        <v>11</v>
      </c>
      <c r="B30" s="1489" t="s">
        <v>3399</v>
      </c>
      <c r="C30" s="1476" t="s">
        <v>8</v>
      </c>
      <c r="D30" s="1490">
        <v>32</v>
      </c>
      <c r="E30" s="353">
        <v>0</v>
      </c>
      <c r="F30" s="425">
        <f>D30*E30</f>
        <v>0</v>
      </c>
      <c r="G30" s="492"/>
      <c r="H30" s="493"/>
      <c r="I30" s="492"/>
      <c r="J30" s="492"/>
      <c r="K30" s="492"/>
      <c r="L30" s="491"/>
      <c r="M30" s="491"/>
      <c r="N30" s="491"/>
      <c r="O30" s="494"/>
      <c r="P30" s="494"/>
      <c r="Q30" s="494"/>
      <c r="R30" s="494"/>
      <c r="S30" s="494"/>
      <c r="T30" s="494"/>
    </row>
    <row r="31" spans="1:20" s="505" customFormat="1" ht="15" customHeight="1">
      <c r="A31" s="1476"/>
      <c r="B31" s="1486"/>
      <c r="C31" s="1487"/>
      <c r="D31" s="1488"/>
      <c r="E31" s="354"/>
      <c r="F31" s="424"/>
      <c r="G31" s="501"/>
      <c r="H31" s="500"/>
      <c r="I31" s="501"/>
      <c r="J31" s="501"/>
      <c r="K31" s="501"/>
      <c r="L31" s="504"/>
      <c r="M31" s="504"/>
      <c r="N31" s="504"/>
      <c r="O31" s="502"/>
      <c r="P31" s="502"/>
      <c r="Q31" s="502"/>
      <c r="R31" s="502"/>
      <c r="S31" s="502"/>
      <c r="T31" s="502"/>
    </row>
    <row r="32" spans="1:20" s="507" customFormat="1">
      <c r="A32" s="1476">
        <f>A30+1</f>
        <v>12</v>
      </c>
      <c r="B32" s="1491" t="s">
        <v>3400</v>
      </c>
      <c r="C32" s="1476" t="s">
        <v>36</v>
      </c>
      <c r="D32" s="1490">
        <v>1</v>
      </c>
      <c r="E32" s="353">
        <v>0</v>
      </c>
      <c r="F32" s="425">
        <f>D32*E32</f>
        <v>0</v>
      </c>
      <c r="G32" s="492"/>
      <c r="H32" s="493"/>
      <c r="I32" s="492"/>
      <c r="J32" s="492"/>
      <c r="K32" s="492"/>
      <c r="L32" s="491"/>
      <c r="M32" s="491"/>
      <c r="N32" s="491"/>
      <c r="O32" s="494"/>
      <c r="P32" s="494"/>
      <c r="Q32" s="494"/>
      <c r="R32" s="494"/>
      <c r="S32" s="494"/>
      <c r="T32" s="494"/>
    </row>
    <row r="33" spans="1:20" s="507" customFormat="1">
      <c r="A33" s="1476"/>
      <c r="B33" s="1491"/>
      <c r="C33" s="1476"/>
      <c r="D33" s="1490"/>
      <c r="E33" s="355"/>
      <c r="F33" s="425"/>
      <c r="G33" s="492"/>
      <c r="H33" s="493"/>
      <c r="I33" s="492"/>
      <c r="J33" s="492"/>
      <c r="K33" s="492"/>
      <c r="L33" s="491"/>
      <c r="M33" s="491"/>
      <c r="N33" s="491"/>
      <c r="O33" s="494"/>
      <c r="P33" s="494"/>
      <c r="Q33" s="494"/>
      <c r="R33" s="494"/>
      <c r="S33" s="494"/>
      <c r="T33" s="494"/>
    </row>
    <row r="34" spans="1:20" s="507" customFormat="1">
      <c r="A34" s="1476">
        <f>A32+1</f>
        <v>13</v>
      </c>
      <c r="B34" s="1491" t="s">
        <v>3401</v>
      </c>
      <c r="C34" s="1476" t="s">
        <v>36</v>
      </c>
      <c r="D34" s="1490">
        <v>1</v>
      </c>
      <c r="E34" s="353">
        <v>0</v>
      </c>
      <c r="F34" s="425">
        <f>D34*E34</f>
        <v>0</v>
      </c>
      <c r="G34" s="492"/>
      <c r="H34" s="493"/>
      <c r="I34" s="492"/>
      <c r="J34" s="492"/>
      <c r="K34" s="492"/>
      <c r="L34" s="491"/>
      <c r="M34" s="491"/>
      <c r="N34" s="491"/>
      <c r="O34" s="494"/>
      <c r="P34" s="494"/>
      <c r="Q34" s="494"/>
      <c r="R34" s="494"/>
      <c r="S34" s="494"/>
      <c r="T34" s="494"/>
    </row>
    <row r="35" spans="1:20" s="507" customFormat="1">
      <c r="A35" s="1476"/>
      <c r="B35" s="1491"/>
      <c r="C35" s="1476"/>
      <c r="D35" s="1490"/>
      <c r="E35" s="355"/>
      <c r="F35" s="425"/>
      <c r="G35" s="492"/>
      <c r="H35" s="493"/>
      <c r="I35" s="492"/>
      <c r="J35" s="492"/>
      <c r="K35" s="492"/>
      <c r="L35" s="491"/>
      <c r="M35" s="491"/>
      <c r="N35" s="491"/>
      <c r="O35" s="494"/>
      <c r="P35" s="494"/>
      <c r="Q35" s="494"/>
      <c r="R35" s="494"/>
      <c r="S35" s="494"/>
      <c r="T35" s="494"/>
    </row>
    <row r="36" spans="1:20" s="505" customFormat="1">
      <c r="A36" s="1476"/>
      <c r="B36" s="1492"/>
      <c r="C36" s="1487"/>
      <c r="D36" s="1488"/>
      <c r="E36" s="354"/>
      <c r="F36" s="424"/>
      <c r="G36" s="501"/>
      <c r="H36" s="500"/>
      <c r="I36" s="501"/>
      <c r="J36" s="501"/>
      <c r="K36" s="501"/>
      <c r="L36" s="504"/>
      <c r="M36" s="504"/>
      <c r="N36" s="504"/>
      <c r="O36" s="502"/>
      <c r="P36" s="502"/>
      <c r="Q36" s="502"/>
      <c r="R36" s="502"/>
      <c r="S36" s="502"/>
      <c r="T36" s="502"/>
    </row>
    <row r="37" spans="1:20" s="505" customFormat="1" ht="196.5" customHeight="1">
      <c r="A37" s="1476">
        <v>14</v>
      </c>
      <c r="B37" s="1493" t="s">
        <v>3402</v>
      </c>
      <c r="C37" s="1476" t="s">
        <v>8</v>
      </c>
      <c r="D37" s="1490">
        <v>39</v>
      </c>
      <c r="E37" s="353">
        <v>0</v>
      </c>
      <c r="F37" s="425">
        <f>D37*E37</f>
        <v>0</v>
      </c>
      <c r="G37" s="501"/>
      <c r="H37" s="500"/>
      <c r="I37" s="501"/>
      <c r="J37" s="501"/>
      <c r="K37" s="501"/>
      <c r="L37" s="504"/>
      <c r="M37" s="504"/>
      <c r="N37" s="504"/>
      <c r="O37" s="502"/>
      <c r="P37" s="502"/>
      <c r="Q37" s="502"/>
      <c r="R37" s="502"/>
      <c r="S37" s="502"/>
      <c r="T37" s="502"/>
    </row>
    <row r="38" spans="1:20" s="505" customFormat="1">
      <c r="A38" s="1476"/>
      <c r="B38" s="1494"/>
      <c r="C38" s="1487"/>
      <c r="D38" s="1488"/>
      <c r="E38" s="354"/>
      <c r="F38" s="424"/>
      <c r="G38" s="501"/>
      <c r="H38" s="500"/>
      <c r="I38" s="501"/>
      <c r="J38" s="501"/>
      <c r="K38" s="501"/>
      <c r="L38" s="504"/>
      <c r="M38" s="504"/>
      <c r="N38" s="504"/>
      <c r="O38" s="502"/>
      <c r="P38" s="502"/>
      <c r="Q38" s="502"/>
      <c r="R38" s="502"/>
      <c r="S38" s="502"/>
      <c r="T38" s="502"/>
    </row>
    <row r="39" spans="1:20" s="505" customFormat="1" ht="211.5" customHeight="1">
      <c r="A39" s="1476">
        <f>A37+1</f>
        <v>15</v>
      </c>
      <c r="B39" s="1492" t="s">
        <v>3403</v>
      </c>
      <c r="C39" s="1476" t="s">
        <v>8</v>
      </c>
      <c r="D39" s="1490">
        <v>95</v>
      </c>
      <c r="E39" s="353">
        <v>0</v>
      </c>
      <c r="F39" s="425">
        <f>D39*E39</f>
        <v>0</v>
      </c>
      <c r="G39" s="501"/>
      <c r="H39" s="500"/>
      <c r="I39" s="501"/>
      <c r="J39" s="501"/>
      <c r="K39" s="501"/>
      <c r="L39" s="504"/>
      <c r="M39" s="504"/>
      <c r="N39" s="504"/>
      <c r="O39" s="502"/>
      <c r="P39" s="502"/>
      <c r="Q39" s="502"/>
      <c r="R39" s="502"/>
      <c r="S39" s="502"/>
      <c r="T39" s="502"/>
    </row>
    <row r="40" spans="1:20" s="505" customFormat="1" ht="15" customHeight="1">
      <c r="A40" s="1476"/>
      <c r="B40" s="1492"/>
      <c r="C40" s="1487"/>
      <c r="D40" s="1488"/>
      <c r="E40" s="354"/>
      <c r="F40" s="424"/>
      <c r="G40" s="501"/>
      <c r="H40" s="500"/>
      <c r="I40" s="501"/>
      <c r="J40" s="501"/>
      <c r="K40" s="501"/>
      <c r="L40" s="504"/>
      <c r="M40" s="504"/>
      <c r="N40" s="504"/>
      <c r="O40" s="502"/>
      <c r="P40" s="502"/>
      <c r="Q40" s="502"/>
      <c r="R40" s="502"/>
      <c r="S40" s="502"/>
      <c r="T40" s="502"/>
    </row>
    <row r="41" spans="1:20" s="507" customFormat="1" ht="48.75" customHeight="1">
      <c r="A41" s="1476">
        <f>A39+1</f>
        <v>16</v>
      </c>
      <c r="B41" s="1477" t="s">
        <v>1602</v>
      </c>
      <c r="C41" s="1476" t="s">
        <v>8</v>
      </c>
      <c r="D41" s="1485">
        <f>12+63</f>
        <v>75</v>
      </c>
      <c r="E41" s="353">
        <v>0</v>
      </c>
      <c r="F41" s="425">
        <f>D41*E41</f>
        <v>0</v>
      </c>
      <c r="G41" s="492"/>
      <c r="H41" s="493"/>
      <c r="I41" s="492"/>
      <c r="J41" s="492"/>
      <c r="K41" s="492"/>
      <c r="L41" s="491"/>
      <c r="M41" s="491"/>
      <c r="N41" s="491"/>
      <c r="O41" s="494"/>
      <c r="P41" s="494"/>
      <c r="Q41" s="494"/>
      <c r="R41" s="494"/>
      <c r="S41" s="494"/>
      <c r="T41" s="494"/>
    </row>
    <row r="42" spans="1:20" s="505" customFormat="1">
      <c r="A42" s="1476"/>
      <c r="B42" s="1495"/>
      <c r="C42" s="1487"/>
      <c r="D42" s="1485"/>
      <c r="E42" s="354"/>
      <c r="F42" s="424"/>
      <c r="G42" s="501"/>
      <c r="H42" s="500"/>
      <c r="I42" s="501"/>
      <c r="J42" s="501"/>
      <c r="K42" s="501"/>
      <c r="L42" s="504"/>
      <c r="M42" s="504"/>
      <c r="N42" s="504"/>
      <c r="O42" s="502"/>
      <c r="P42" s="502"/>
      <c r="Q42" s="502"/>
      <c r="R42" s="502"/>
      <c r="S42" s="502"/>
      <c r="T42" s="502"/>
    </row>
    <row r="43" spans="1:20" s="507" customFormat="1">
      <c r="A43" s="1476">
        <f>A41+1</f>
        <v>17</v>
      </c>
      <c r="B43" s="1477" t="s">
        <v>3404</v>
      </c>
      <c r="C43" s="1476"/>
      <c r="D43" s="1485"/>
      <c r="E43" s="355" t="s">
        <v>50</v>
      </c>
      <c r="F43" s="425"/>
      <c r="G43" s="508"/>
      <c r="H43" s="509"/>
      <c r="I43" s="508"/>
      <c r="J43" s="508"/>
      <c r="K43" s="508"/>
      <c r="L43" s="491"/>
      <c r="M43" s="491"/>
      <c r="N43" s="491"/>
      <c r="O43" s="494"/>
      <c r="P43" s="494"/>
      <c r="Q43" s="494"/>
      <c r="R43" s="494"/>
      <c r="S43" s="494"/>
      <c r="T43" s="494"/>
    </row>
    <row r="44" spans="1:20" s="507" customFormat="1">
      <c r="A44" s="1476"/>
      <c r="B44" s="1477"/>
      <c r="C44" s="1476"/>
      <c r="D44" s="1490"/>
      <c r="E44" s="355"/>
      <c r="F44" s="425"/>
      <c r="G44" s="508"/>
      <c r="H44" s="509"/>
      <c r="I44" s="508"/>
      <c r="J44" s="508"/>
      <c r="K44" s="508"/>
      <c r="L44" s="491"/>
      <c r="M44" s="491"/>
      <c r="N44" s="491"/>
      <c r="O44" s="494"/>
      <c r="P44" s="494"/>
      <c r="Q44" s="494"/>
      <c r="R44" s="494"/>
      <c r="S44" s="494"/>
      <c r="T44" s="494"/>
    </row>
    <row r="45" spans="1:20" s="513" customFormat="1" ht="141" customHeight="1">
      <c r="A45" s="1496"/>
      <c r="B45" s="1497" t="s">
        <v>3405</v>
      </c>
      <c r="C45" s="1484" t="s">
        <v>8</v>
      </c>
      <c r="D45" s="1485">
        <v>4</v>
      </c>
      <c r="E45" s="353">
        <v>0</v>
      </c>
      <c r="F45" s="423">
        <f>D45*E45</f>
        <v>0</v>
      </c>
      <c r="G45" s="512"/>
      <c r="H45" s="512"/>
      <c r="I45" s="512"/>
      <c r="J45" s="512"/>
      <c r="K45" s="512"/>
      <c r="L45" s="511"/>
      <c r="M45" s="511"/>
      <c r="N45" s="511"/>
      <c r="O45" s="510"/>
      <c r="P45" s="510"/>
      <c r="Q45" s="510"/>
      <c r="R45" s="510"/>
      <c r="S45" s="510"/>
      <c r="T45" s="510"/>
    </row>
    <row r="46" spans="1:20" s="514" customFormat="1">
      <c r="A46" s="1484"/>
      <c r="B46" s="1485"/>
      <c r="C46" s="1484"/>
      <c r="D46" s="1485"/>
      <c r="E46" s="353"/>
      <c r="F46" s="423"/>
      <c r="G46" s="512"/>
      <c r="H46" s="512"/>
      <c r="I46" s="512"/>
      <c r="J46" s="512"/>
      <c r="K46" s="512"/>
      <c r="L46" s="498"/>
      <c r="M46" s="498"/>
      <c r="N46" s="498"/>
      <c r="O46" s="510"/>
      <c r="P46" s="510"/>
      <c r="Q46" s="510"/>
      <c r="R46" s="510"/>
      <c r="S46" s="510"/>
      <c r="T46" s="510"/>
    </row>
    <row r="47" spans="1:20" s="514" customFormat="1" ht="90">
      <c r="A47" s="1484"/>
      <c r="B47" s="1485" t="s">
        <v>3406</v>
      </c>
      <c r="C47" s="1484" t="s">
        <v>8</v>
      </c>
      <c r="D47" s="1485">
        <v>1</v>
      </c>
      <c r="E47" s="353">
        <v>0</v>
      </c>
      <c r="F47" s="423">
        <f>D47*E47</f>
        <v>0</v>
      </c>
      <c r="G47" s="512"/>
      <c r="H47" s="512"/>
      <c r="I47" s="512"/>
      <c r="J47" s="512"/>
      <c r="K47" s="512"/>
      <c r="L47" s="498"/>
      <c r="M47" s="498"/>
      <c r="N47" s="498"/>
      <c r="O47" s="510"/>
      <c r="P47" s="510"/>
      <c r="Q47" s="510"/>
      <c r="R47" s="510"/>
      <c r="S47" s="510"/>
      <c r="T47" s="510"/>
    </row>
    <row r="48" spans="1:20" s="514" customFormat="1">
      <c r="A48" s="1484"/>
      <c r="B48" s="1485"/>
      <c r="C48" s="1484"/>
      <c r="D48" s="1485"/>
      <c r="E48" s="353"/>
      <c r="F48" s="423"/>
      <c r="G48" s="512"/>
      <c r="H48" s="512"/>
      <c r="I48" s="512"/>
      <c r="J48" s="512"/>
      <c r="K48" s="512"/>
      <c r="L48" s="498"/>
      <c r="M48" s="498"/>
      <c r="N48" s="498"/>
      <c r="O48" s="510"/>
      <c r="P48" s="510"/>
      <c r="Q48" s="510"/>
      <c r="R48" s="510"/>
      <c r="S48" s="510"/>
      <c r="T48" s="510"/>
    </row>
    <row r="49" spans="1:20" s="514" customFormat="1" ht="45">
      <c r="A49" s="1484"/>
      <c r="B49" s="1485" t="s">
        <v>3407</v>
      </c>
      <c r="C49" s="1484" t="s">
        <v>8</v>
      </c>
      <c r="D49" s="1485">
        <v>1</v>
      </c>
      <c r="E49" s="353">
        <v>0</v>
      </c>
      <c r="F49" s="423">
        <f>D49*E49</f>
        <v>0</v>
      </c>
      <c r="G49" s="512"/>
      <c r="H49" s="512"/>
      <c r="I49" s="512"/>
      <c r="J49" s="512"/>
      <c r="K49" s="512"/>
      <c r="L49" s="498"/>
      <c r="M49" s="498"/>
      <c r="N49" s="498"/>
      <c r="O49" s="510"/>
      <c r="P49" s="510"/>
      <c r="Q49" s="510"/>
      <c r="R49" s="510"/>
      <c r="S49" s="510"/>
      <c r="T49" s="510"/>
    </row>
    <row r="50" spans="1:20" s="507" customFormat="1">
      <c r="A50" s="1476"/>
      <c r="B50" s="1477"/>
      <c r="C50" s="1476"/>
      <c r="D50" s="1490"/>
      <c r="E50" s="355"/>
      <c r="F50" s="425"/>
      <c r="G50" s="508"/>
      <c r="H50" s="509"/>
      <c r="I50" s="508"/>
      <c r="J50" s="508"/>
      <c r="K50" s="508"/>
      <c r="L50" s="491"/>
      <c r="M50" s="491"/>
      <c r="N50" s="491"/>
      <c r="O50" s="494"/>
      <c r="P50" s="494"/>
      <c r="Q50" s="494"/>
      <c r="R50" s="494"/>
      <c r="S50" s="494"/>
      <c r="T50" s="494"/>
    </row>
    <row r="51" spans="1:20" s="507" customFormat="1" ht="138.75" customHeight="1">
      <c r="A51" s="1476"/>
      <c r="B51" s="1477" t="s">
        <v>1603</v>
      </c>
      <c r="C51" s="1476" t="s">
        <v>8</v>
      </c>
      <c r="D51" s="1490">
        <v>3</v>
      </c>
      <c r="E51" s="353">
        <v>0</v>
      </c>
      <c r="F51" s="425">
        <f>D51*E51</f>
        <v>0</v>
      </c>
      <c r="G51" s="506"/>
      <c r="H51" s="509"/>
      <c r="I51" s="508"/>
      <c r="J51" s="508"/>
      <c r="K51" s="508"/>
      <c r="L51" s="491"/>
      <c r="M51" s="491"/>
      <c r="N51" s="491"/>
      <c r="O51" s="494"/>
      <c r="P51" s="494"/>
      <c r="Q51" s="494"/>
      <c r="R51" s="494"/>
      <c r="S51" s="494"/>
      <c r="T51" s="494"/>
    </row>
    <row r="52" spans="1:20" s="507" customFormat="1">
      <c r="A52" s="1476"/>
      <c r="B52" s="1477"/>
      <c r="C52" s="1476"/>
      <c r="D52" s="1490"/>
      <c r="E52" s="355"/>
      <c r="F52" s="425"/>
      <c r="G52" s="506"/>
      <c r="H52" s="509"/>
      <c r="I52" s="508"/>
      <c r="J52" s="508"/>
      <c r="K52" s="508"/>
      <c r="L52" s="491"/>
      <c r="M52" s="491"/>
      <c r="N52" s="491"/>
      <c r="O52" s="494"/>
      <c r="P52" s="494"/>
      <c r="Q52" s="494"/>
      <c r="R52" s="494"/>
      <c r="S52" s="494"/>
      <c r="T52" s="494"/>
    </row>
    <row r="53" spans="1:20" s="507" customFormat="1" ht="30">
      <c r="A53" s="1476">
        <v>18</v>
      </c>
      <c r="B53" s="1477" t="s">
        <v>1604</v>
      </c>
      <c r="C53" s="1490" t="s">
        <v>1030</v>
      </c>
      <c r="D53" s="1490">
        <f>D24+D26+D28</f>
        <v>146</v>
      </c>
      <c r="E53" s="353">
        <v>0</v>
      </c>
      <c r="F53" s="1417">
        <f>E53*D53</f>
        <v>0</v>
      </c>
      <c r="G53" s="506"/>
      <c r="H53" s="509"/>
      <c r="I53" s="508"/>
      <c r="J53" s="508"/>
      <c r="K53" s="508"/>
      <c r="L53" s="491"/>
      <c r="M53" s="491"/>
      <c r="N53" s="491"/>
      <c r="O53" s="494"/>
      <c r="P53" s="494"/>
      <c r="Q53" s="494"/>
      <c r="R53" s="494"/>
      <c r="S53" s="494"/>
      <c r="T53" s="494"/>
    </row>
    <row r="54" spans="1:20" s="507" customFormat="1">
      <c r="A54" s="1476"/>
      <c r="B54" s="1477"/>
      <c r="C54" s="1490"/>
      <c r="D54" s="1490"/>
      <c r="E54" s="357"/>
      <c r="F54" s="1417"/>
      <c r="G54" s="506"/>
      <c r="H54" s="509"/>
      <c r="I54" s="508"/>
      <c r="J54" s="508"/>
      <c r="K54" s="508"/>
      <c r="L54" s="491"/>
      <c r="M54" s="491"/>
      <c r="N54" s="491"/>
      <c r="O54" s="494"/>
      <c r="P54" s="494"/>
      <c r="Q54" s="494"/>
      <c r="R54" s="494"/>
      <c r="S54" s="494"/>
      <c r="T54" s="494"/>
    </row>
    <row r="55" spans="1:20" s="507" customFormat="1">
      <c r="A55" s="1476">
        <v>19</v>
      </c>
      <c r="B55" s="1477" t="s">
        <v>3408</v>
      </c>
      <c r="C55" s="1476" t="s">
        <v>8</v>
      </c>
      <c r="D55" s="1490">
        <v>1</v>
      </c>
      <c r="E55" s="353">
        <v>0</v>
      </c>
      <c r="F55" s="425">
        <f>D55*E55</f>
        <v>0</v>
      </c>
      <c r="G55" s="506"/>
      <c r="H55" s="509"/>
      <c r="I55" s="508"/>
      <c r="J55" s="508"/>
      <c r="K55" s="508"/>
      <c r="L55" s="491"/>
      <c r="M55" s="491"/>
      <c r="N55" s="491"/>
      <c r="O55" s="494"/>
      <c r="P55" s="494"/>
      <c r="Q55" s="494"/>
      <c r="R55" s="494"/>
      <c r="S55" s="494"/>
      <c r="T55" s="494"/>
    </row>
    <row r="56" spans="1:20" s="505" customFormat="1">
      <c r="A56" s="1476"/>
      <c r="B56" s="1495"/>
      <c r="C56" s="1487"/>
      <c r="D56" s="1488"/>
      <c r="E56" s="354"/>
      <c r="F56" s="424"/>
      <c r="G56" s="499"/>
      <c r="H56" s="515"/>
      <c r="I56" s="516"/>
      <c r="J56" s="516"/>
      <c r="K56" s="516"/>
      <c r="L56" s="504"/>
      <c r="M56" s="504"/>
      <c r="N56" s="504"/>
      <c r="O56" s="502"/>
      <c r="P56" s="502"/>
      <c r="Q56" s="502"/>
      <c r="R56" s="502"/>
      <c r="S56" s="502"/>
      <c r="T56" s="502"/>
    </row>
    <row r="57" spans="1:20" ht="30">
      <c r="A57" s="1476">
        <v>20</v>
      </c>
      <c r="B57" s="1477" t="s">
        <v>1605</v>
      </c>
      <c r="C57" s="1476" t="s">
        <v>36</v>
      </c>
      <c r="D57" s="1484">
        <v>131</v>
      </c>
      <c r="E57" s="353">
        <v>0</v>
      </c>
      <c r="F57" s="425">
        <f>D57*E57</f>
        <v>0</v>
      </c>
      <c r="G57" s="499"/>
    </row>
    <row r="58" spans="1:20">
      <c r="E58" s="354"/>
      <c r="F58" s="424"/>
      <c r="G58" s="499"/>
    </row>
    <row r="59" spans="1:20" s="495" customFormat="1" ht="60">
      <c r="A59" s="1476">
        <v>21</v>
      </c>
      <c r="B59" s="1477" t="s">
        <v>3882</v>
      </c>
      <c r="C59" s="1476" t="s">
        <v>36</v>
      </c>
      <c r="D59" s="1476">
        <v>1</v>
      </c>
      <c r="E59" s="353">
        <v>0</v>
      </c>
      <c r="F59" s="425">
        <f>D59*E59</f>
        <v>0</v>
      </c>
      <c r="G59" s="506"/>
      <c r="H59" s="493"/>
      <c r="I59" s="492"/>
      <c r="J59" s="492"/>
      <c r="K59" s="492"/>
      <c r="L59" s="494"/>
      <c r="M59" s="494"/>
      <c r="N59" s="494"/>
      <c r="O59" s="494"/>
      <c r="P59" s="494"/>
      <c r="Q59" s="494"/>
      <c r="R59" s="494"/>
      <c r="S59" s="494"/>
      <c r="T59" s="494"/>
    </row>
    <row r="60" spans="1:20">
      <c r="E60" s="354"/>
      <c r="F60" s="424"/>
      <c r="G60" s="499"/>
    </row>
    <row r="61" spans="1:20" s="495" customFormat="1" ht="30">
      <c r="A61" s="1476">
        <v>22</v>
      </c>
      <c r="B61" s="1477" t="s">
        <v>1606</v>
      </c>
      <c r="C61" s="1476" t="s">
        <v>36</v>
      </c>
      <c r="D61" s="1476">
        <v>1</v>
      </c>
      <c r="E61" s="353">
        <v>0</v>
      </c>
      <c r="F61" s="425">
        <f>D61*E61</f>
        <v>0</v>
      </c>
      <c r="G61" s="506"/>
      <c r="H61" s="493"/>
      <c r="I61" s="492"/>
      <c r="J61" s="492"/>
      <c r="K61" s="492"/>
      <c r="L61" s="494"/>
      <c r="M61" s="494"/>
      <c r="N61" s="494"/>
      <c r="O61" s="494"/>
      <c r="P61" s="494"/>
      <c r="Q61" s="494"/>
      <c r="R61" s="494"/>
      <c r="S61" s="494"/>
      <c r="T61" s="494"/>
    </row>
    <row r="62" spans="1:20" s="495" customFormat="1">
      <c r="A62" s="1476"/>
      <c r="B62" s="1477"/>
      <c r="C62" s="1476"/>
      <c r="D62" s="1476"/>
      <c r="E62" s="355"/>
      <c r="F62" s="425"/>
      <c r="G62" s="506"/>
      <c r="H62" s="493"/>
      <c r="I62" s="492"/>
      <c r="J62" s="492"/>
      <c r="K62" s="492"/>
      <c r="L62" s="494"/>
      <c r="M62" s="494"/>
      <c r="N62" s="494"/>
      <c r="O62" s="494"/>
      <c r="P62" s="494"/>
      <c r="Q62" s="494"/>
      <c r="R62" s="494"/>
      <c r="S62" s="494"/>
      <c r="T62" s="494"/>
    </row>
    <row r="63" spans="1:20" s="495" customFormat="1">
      <c r="A63" s="1476">
        <v>23</v>
      </c>
      <c r="B63" s="1477" t="s">
        <v>1607</v>
      </c>
      <c r="C63" s="1476" t="s">
        <v>36</v>
      </c>
      <c r="D63" s="1476">
        <v>1</v>
      </c>
      <c r="E63" s="353">
        <v>0</v>
      </c>
      <c r="F63" s="425">
        <f>D63*E63</f>
        <v>0</v>
      </c>
      <c r="G63" s="506"/>
      <c r="H63" s="493"/>
      <c r="I63" s="492"/>
      <c r="J63" s="492"/>
      <c r="K63" s="492"/>
      <c r="L63" s="494"/>
      <c r="M63" s="494"/>
      <c r="N63" s="494"/>
      <c r="O63" s="494"/>
      <c r="P63" s="494"/>
      <c r="Q63" s="494"/>
      <c r="R63" s="494"/>
      <c r="S63" s="494"/>
      <c r="T63" s="494"/>
    </row>
    <row r="64" spans="1:20" s="495" customFormat="1" ht="15.75" thickBot="1">
      <c r="A64" s="1476"/>
      <c r="B64" s="1477"/>
      <c r="C64" s="1476"/>
      <c r="D64" s="1476"/>
      <c r="E64" s="351" t="s">
        <v>50</v>
      </c>
      <c r="F64" s="1415"/>
      <c r="G64" s="492"/>
      <c r="H64" s="493"/>
      <c r="I64" s="492"/>
      <c r="J64" s="492"/>
      <c r="K64" s="492"/>
      <c r="L64" s="494"/>
      <c r="M64" s="494"/>
      <c r="N64" s="494"/>
      <c r="O64" s="494"/>
      <c r="P64" s="494"/>
      <c r="Q64" s="494"/>
      <c r="R64" s="494"/>
      <c r="S64" s="494"/>
      <c r="T64" s="494"/>
    </row>
    <row r="65" spans="1:20" s="521" customFormat="1" ht="15.75" thickBot="1">
      <c r="A65" s="1498"/>
      <c r="B65" s="1499" t="s">
        <v>1608</v>
      </c>
      <c r="C65" s="1500"/>
      <c r="D65" s="1500"/>
      <c r="E65" s="358"/>
      <c r="F65" s="1418">
        <f>SUM(F8:F63)</f>
        <v>0</v>
      </c>
      <c r="G65" s="517"/>
      <c r="H65" s="518"/>
      <c r="I65" s="519"/>
      <c r="J65" s="519"/>
      <c r="K65" s="519"/>
      <c r="L65" s="520"/>
      <c r="M65" s="520"/>
      <c r="N65" s="520"/>
      <c r="O65" s="494"/>
      <c r="P65" s="494"/>
      <c r="Q65" s="494"/>
      <c r="R65" s="494"/>
      <c r="S65" s="494"/>
      <c r="T65" s="494"/>
    </row>
    <row r="68" spans="1:20" s="524" customFormat="1">
      <c r="A68" s="1484"/>
      <c r="B68" s="1501" t="s">
        <v>1609</v>
      </c>
      <c r="C68" s="1484"/>
      <c r="D68" s="1484"/>
      <c r="E68" s="359"/>
      <c r="F68" s="1419"/>
      <c r="G68" s="510"/>
      <c r="H68" s="522"/>
      <c r="I68" s="510"/>
      <c r="J68" s="510"/>
      <c r="K68" s="510"/>
      <c r="L68" s="523"/>
      <c r="M68" s="523"/>
      <c r="N68" s="523"/>
      <c r="O68" s="523"/>
      <c r="P68" s="523"/>
      <c r="Q68" s="523"/>
      <c r="R68" s="523"/>
      <c r="S68" s="523"/>
      <c r="T68" s="523"/>
    </row>
    <row r="69" spans="1:20" s="525" customFormat="1">
      <c r="A69" s="1502" t="s">
        <v>1595</v>
      </c>
      <c r="B69" s="1503" t="s">
        <v>1021</v>
      </c>
      <c r="C69" s="1504" t="s">
        <v>1596</v>
      </c>
      <c r="D69" s="1502" t="s">
        <v>8</v>
      </c>
      <c r="E69" s="362"/>
      <c r="F69" s="1420" t="s">
        <v>1598</v>
      </c>
      <c r="G69" s="510"/>
      <c r="H69" s="522"/>
      <c r="I69" s="510"/>
      <c r="J69" s="510"/>
      <c r="K69" s="510"/>
      <c r="L69" s="523"/>
      <c r="M69" s="523"/>
      <c r="N69" s="523"/>
      <c r="O69" s="523"/>
      <c r="P69" s="523"/>
      <c r="Q69" s="523"/>
      <c r="R69" s="523"/>
      <c r="S69" s="523"/>
      <c r="T69" s="523"/>
    </row>
    <row r="70" spans="1:20" s="525" customFormat="1" ht="48.75" customHeight="1">
      <c r="A70" s="1484" t="s">
        <v>50</v>
      </c>
      <c r="B70" s="1505" t="s">
        <v>1610</v>
      </c>
      <c r="C70" s="1484"/>
      <c r="D70" s="1484"/>
      <c r="E70" s="359"/>
      <c r="F70" s="1419"/>
      <c r="G70" s="510"/>
      <c r="H70" s="522"/>
      <c r="I70" s="510"/>
      <c r="J70" s="510"/>
      <c r="K70" s="510"/>
      <c r="L70" s="523"/>
      <c r="M70" s="523"/>
      <c r="N70" s="523"/>
      <c r="O70" s="523"/>
      <c r="P70" s="523"/>
      <c r="Q70" s="523"/>
      <c r="R70" s="523"/>
      <c r="S70" s="523"/>
      <c r="T70" s="523"/>
    </row>
    <row r="71" spans="1:20" s="525" customFormat="1">
      <c r="A71" s="1484"/>
      <c r="B71" s="1505" t="s">
        <v>1611</v>
      </c>
      <c r="C71" s="1484"/>
      <c r="D71" s="1484"/>
      <c r="E71" s="359"/>
      <c r="F71" s="1419"/>
      <c r="G71" s="510"/>
      <c r="H71" s="522"/>
      <c r="I71" s="510"/>
      <c r="J71" s="510"/>
      <c r="K71" s="510"/>
      <c r="L71" s="523"/>
      <c r="M71" s="523"/>
      <c r="N71" s="523"/>
      <c r="O71" s="523"/>
      <c r="P71" s="523"/>
      <c r="Q71" s="523"/>
      <c r="R71" s="523"/>
      <c r="S71" s="523"/>
      <c r="T71" s="523"/>
    </row>
    <row r="72" spans="1:20" s="525" customFormat="1">
      <c r="A72" s="1484">
        <v>1</v>
      </c>
      <c r="B72" s="1505" t="s">
        <v>1612</v>
      </c>
      <c r="C72" s="1484" t="s">
        <v>1613</v>
      </c>
      <c r="D72" s="1484">
        <v>1550</v>
      </c>
      <c r="E72" s="353">
        <v>0</v>
      </c>
      <c r="F72" s="423">
        <f>D72*E72</f>
        <v>0</v>
      </c>
      <c r="G72" s="510"/>
      <c r="H72" s="522"/>
      <c r="I72" s="510"/>
      <c r="J72" s="510"/>
      <c r="K72" s="510"/>
      <c r="L72" s="523"/>
      <c r="M72" s="523"/>
      <c r="N72" s="523"/>
      <c r="O72" s="523"/>
      <c r="P72" s="523"/>
      <c r="Q72" s="523"/>
      <c r="R72" s="523"/>
      <c r="S72" s="523"/>
      <c r="T72" s="523"/>
    </row>
    <row r="73" spans="1:20" s="524" customFormat="1">
      <c r="A73" s="1484" t="s">
        <v>50</v>
      </c>
      <c r="B73" s="1505" t="s">
        <v>3883</v>
      </c>
      <c r="C73" s="1484" t="s">
        <v>1613</v>
      </c>
      <c r="D73" s="1484">
        <v>120</v>
      </c>
      <c r="E73" s="353">
        <v>0</v>
      </c>
      <c r="F73" s="423">
        <f>D73*E73</f>
        <v>0</v>
      </c>
      <c r="G73" s="510"/>
      <c r="H73" s="522"/>
      <c r="I73" s="510"/>
      <c r="J73" s="510"/>
      <c r="K73" s="510"/>
      <c r="L73" s="523"/>
      <c r="M73" s="523"/>
      <c r="N73" s="523"/>
      <c r="O73" s="523"/>
      <c r="P73" s="523"/>
      <c r="Q73" s="523"/>
      <c r="R73" s="523"/>
      <c r="S73" s="523"/>
      <c r="T73" s="523"/>
    </row>
    <row r="74" spans="1:20" s="524" customFormat="1">
      <c r="A74" s="1484"/>
      <c r="B74" s="1505" t="s">
        <v>1614</v>
      </c>
      <c r="C74" s="1484" t="s">
        <v>1613</v>
      </c>
      <c r="D74" s="1484">
        <f>660+1500</f>
        <v>2160</v>
      </c>
      <c r="E74" s="353">
        <v>0</v>
      </c>
      <c r="F74" s="423">
        <f>D74*E74</f>
        <v>0</v>
      </c>
      <c r="G74" s="510"/>
      <c r="H74" s="522"/>
      <c r="I74" s="510"/>
      <c r="J74" s="510"/>
      <c r="K74" s="510"/>
      <c r="L74" s="523"/>
      <c r="M74" s="523"/>
      <c r="N74" s="523"/>
      <c r="O74" s="523"/>
      <c r="P74" s="523"/>
      <c r="Q74" s="523"/>
      <c r="R74" s="523"/>
      <c r="S74" s="523"/>
      <c r="T74" s="523"/>
    </row>
    <row r="75" spans="1:20" s="524" customFormat="1">
      <c r="A75" s="1484"/>
      <c r="B75" s="1505" t="s">
        <v>1615</v>
      </c>
      <c r="C75" s="1484" t="s">
        <v>1613</v>
      </c>
      <c r="D75" s="1484">
        <v>9840</v>
      </c>
      <c r="E75" s="353">
        <v>0</v>
      </c>
      <c r="F75" s="423">
        <f>D75*E75</f>
        <v>0</v>
      </c>
      <c r="G75" s="510"/>
      <c r="H75" s="522"/>
      <c r="I75" s="510"/>
      <c r="J75" s="510"/>
      <c r="K75" s="510"/>
      <c r="L75" s="523"/>
      <c r="M75" s="523"/>
      <c r="N75" s="523"/>
      <c r="O75" s="523"/>
      <c r="P75" s="523"/>
      <c r="Q75" s="523"/>
      <c r="R75" s="523"/>
      <c r="S75" s="523"/>
      <c r="T75" s="523"/>
    </row>
    <row r="76" spans="1:20" s="524" customFormat="1">
      <c r="A76" s="1484"/>
      <c r="B76" s="1505" t="s">
        <v>1616</v>
      </c>
      <c r="C76" s="1484" t="s">
        <v>1613</v>
      </c>
      <c r="D76" s="1484">
        <f>0+320</f>
        <v>320</v>
      </c>
      <c r="E76" s="353">
        <v>0</v>
      </c>
      <c r="F76" s="423">
        <f>D76*E76</f>
        <v>0</v>
      </c>
      <c r="G76" s="510"/>
      <c r="H76" s="522"/>
      <c r="I76" s="510"/>
      <c r="J76" s="510"/>
      <c r="K76" s="510"/>
      <c r="L76" s="523"/>
      <c r="M76" s="523"/>
      <c r="N76" s="523"/>
      <c r="O76" s="523"/>
      <c r="P76" s="523"/>
      <c r="Q76" s="523"/>
      <c r="R76" s="523"/>
      <c r="S76" s="523"/>
      <c r="T76" s="523"/>
    </row>
    <row r="77" spans="1:20" s="524" customFormat="1">
      <c r="A77" s="1484"/>
      <c r="B77" s="1505" t="s">
        <v>3409</v>
      </c>
      <c r="C77" s="1484" t="s">
        <v>1613</v>
      </c>
      <c r="D77" s="1484">
        <v>150</v>
      </c>
      <c r="E77" s="353">
        <v>0</v>
      </c>
      <c r="F77" s="423">
        <f t="shared" ref="F77:F100" si="0">D77*E77</f>
        <v>0</v>
      </c>
      <c r="G77" s="510"/>
      <c r="H77" s="522"/>
      <c r="I77" s="510"/>
      <c r="J77" s="510"/>
      <c r="K77" s="510"/>
      <c r="L77" s="523"/>
      <c r="M77" s="523"/>
      <c r="N77" s="523"/>
      <c r="O77" s="523"/>
      <c r="P77" s="523"/>
      <c r="Q77" s="523"/>
      <c r="R77" s="523"/>
      <c r="S77" s="523"/>
      <c r="T77" s="523"/>
    </row>
    <row r="78" spans="1:20" s="524" customFormat="1">
      <c r="A78" s="1484"/>
      <c r="B78" s="1505" t="s">
        <v>1617</v>
      </c>
      <c r="C78" s="1484" t="s">
        <v>1613</v>
      </c>
      <c r="D78" s="1484">
        <v>150</v>
      </c>
      <c r="E78" s="353">
        <v>0</v>
      </c>
      <c r="F78" s="423">
        <f t="shared" si="0"/>
        <v>0</v>
      </c>
      <c r="G78" s="510"/>
      <c r="H78" s="522"/>
      <c r="I78" s="510"/>
      <c r="J78" s="510"/>
      <c r="K78" s="510"/>
      <c r="L78" s="523"/>
      <c r="M78" s="523"/>
      <c r="N78" s="523"/>
      <c r="O78" s="523"/>
      <c r="P78" s="523"/>
      <c r="Q78" s="523"/>
      <c r="R78" s="523"/>
      <c r="S78" s="523"/>
      <c r="T78" s="523"/>
    </row>
    <row r="79" spans="1:20" s="524" customFormat="1">
      <c r="A79" s="1484"/>
      <c r="B79" s="1505" t="s">
        <v>3884</v>
      </c>
      <c r="C79" s="1484" t="s">
        <v>1613</v>
      </c>
      <c r="D79" s="1484">
        <v>50</v>
      </c>
      <c r="E79" s="353">
        <v>0</v>
      </c>
      <c r="F79" s="423">
        <f t="shared" si="0"/>
        <v>0</v>
      </c>
      <c r="G79" s="510"/>
      <c r="H79" s="522"/>
      <c r="I79" s="510"/>
      <c r="J79" s="510"/>
      <c r="K79" s="510"/>
      <c r="L79" s="523"/>
      <c r="M79" s="523"/>
      <c r="N79" s="523"/>
      <c r="O79" s="523"/>
      <c r="P79" s="523"/>
      <c r="Q79" s="523"/>
      <c r="R79" s="523"/>
      <c r="S79" s="523"/>
      <c r="T79" s="523"/>
    </row>
    <row r="80" spans="1:20" s="524" customFormat="1">
      <c r="A80" s="1484"/>
      <c r="B80" s="1505" t="s">
        <v>3885</v>
      </c>
      <c r="C80" s="1484" t="s">
        <v>1613</v>
      </c>
      <c r="D80" s="1484">
        <v>50</v>
      </c>
      <c r="E80" s="353">
        <v>0</v>
      </c>
      <c r="F80" s="423">
        <f t="shared" si="0"/>
        <v>0</v>
      </c>
      <c r="G80" s="510"/>
      <c r="H80" s="522"/>
      <c r="I80" s="510"/>
      <c r="J80" s="510"/>
      <c r="K80" s="510"/>
      <c r="L80" s="523"/>
      <c r="M80" s="523"/>
      <c r="N80" s="523"/>
      <c r="O80" s="523"/>
      <c r="P80" s="523"/>
      <c r="Q80" s="523"/>
      <c r="R80" s="523"/>
      <c r="S80" s="523"/>
      <c r="T80" s="523"/>
    </row>
    <row r="81" spans="1:20" s="524" customFormat="1">
      <c r="A81" s="1484"/>
      <c r="B81" s="1505" t="s">
        <v>3886</v>
      </c>
      <c r="C81" s="1484" t="s">
        <v>1613</v>
      </c>
      <c r="D81" s="1484">
        <v>250</v>
      </c>
      <c r="E81" s="353">
        <v>0</v>
      </c>
      <c r="F81" s="423">
        <f t="shared" si="0"/>
        <v>0</v>
      </c>
      <c r="G81" s="510"/>
      <c r="H81" s="522"/>
      <c r="I81" s="510"/>
      <c r="J81" s="510"/>
      <c r="K81" s="510"/>
      <c r="L81" s="523"/>
      <c r="M81" s="523"/>
      <c r="N81" s="523"/>
      <c r="O81" s="523"/>
      <c r="P81" s="523"/>
      <c r="Q81" s="523"/>
      <c r="R81" s="523"/>
      <c r="S81" s="523"/>
      <c r="T81" s="523"/>
    </row>
    <row r="82" spans="1:20" s="524" customFormat="1">
      <c r="A82" s="1484"/>
      <c r="B82" s="1505" t="s">
        <v>3410</v>
      </c>
      <c r="C82" s="1484" t="s">
        <v>1613</v>
      </c>
      <c r="D82" s="1484">
        <v>200</v>
      </c>
      <c r="E82" s="353">
        <v>0</v>
      </c>
      <c r="F82" s="423">
        <f t="shared" si="0"/>
        <v>0</v>
      </c>
      <c r="G82" s="510"/>
      <c r="H82" s="522"/>
      <c r="I82" s="510"/>
      <c r="J82" s="510"/>
      <c r="K82" s="510"/>
      <c r="L82" s="523"/>
      <c r="M82" s="523"/>
      <c r="N82" s="523"/>
      <c r="O82" s="523"/>
      <c r="P82" s="523"/>
      <c r="Q82" s="523"/>
      <c r="R82" s="523"/>
      <c r="S82" s="523"/>
      <c r="T82" s="523"/>
    </row>
    <row r="83" spans="1:20" s="524" customFormat="1">
      <c r="A83" s="1484"/>
      <c r="B83" s="1505" t="s">
        <v>3887</v>
      </c>
      <c r="C83" s="1484" t="s">
        <v>1613</v>
      </c>
      <c r="D83" s="1484">
        <v>60</v>
      </c>
      <c r="E83" s="353">
        <v>0</v>
      </c>
      <c r="F83" s="423">
        <f t="shared" si="0"/>
        <v>0</v>
      </c>
      <c r="G83" s="510"/>
      <c r="H83" s="522"/>
      <c r="I83" s="510"/>
      <c r="J83" s="510"/>
      <c r="K83" s="510"/>
      <c r="L83" s="523"/>
      <c r="M83" s="523"/>
      <c r="N83" s="523"/>
      <c r="O83" s="523"/>
      <c r="P83" s="523"/>
      <c r="Q83" s="523"/>
      <c r="R83" s="523"/>
      <c r="S83" s="523"/>
      <c r="T83" s="523"/>
    </row>
    <row r="84" spans="1:20" s="524" customFormat="1">
      <c r="A84" s="1484"/>
      <c r="B84" s="1505" t="s">
        <v>1618</v>
      </c>
      <c r="C84" s="1484" t="s">
        <v>1613</v>
      </c>
      <c r="D84" s="1484">
        <v>110</v>
      </c>
      <c r="E84" s="353">
        <v>0</v>
      </c>
      <c r="F84" s="423">
        <f t="shared" si="0"/>
        <v>0</v>
      </c>
      <c r="G84" s="510"/>
      <c r="H84" s="522"/>
      <c r="I84" s="510"/>
      <c r="J84" s="510"/>
      <c r="K84" s="510"/>
      <c r="L84" s="523"/>
      <c r="M84" s="523"/>
      <c r="N84" s="523"/>
      <c r="O84" s="523"/>
      <c r="P84" s="523"/>
      <c r="Q84" s="523"/>
      <c r="R84" s="523"/>
      <c r="S84" s="523"/>
      <c r="T84" s="523"/>
    </row>
    <row r="85" spans="1:20" s="524" customFormat="1">
      <c r="A85" s="1484"/>
      <c r="B85" s="1505" t="s">
        <v>1619</v>
      </c>
      <c r="C85" s="1484" t="s">
        <v>1613</v>
      </c>
      <c r="D85" s="1484">
        <v>210</v>
      </c>
      <c r="E85" s="353">
        <v>0</v>
      </c>
      <c r="F85" s="423">
        <f t="shared" si="0"/>
        <v>0</v>
      </c>
      <c r="G85" s="510"/>
      <c r="H85" s="522"/>
      <c r="I85" s="510"/>
      <c r="J85" s="510"/>
      <c r="K85" s="510"/>
      <c r="L85" s="523"/>
      <c r="M85" s="523"/>
      <c r="N85" s="523"/>
      <c r="O85" s="523"/>
      <c r="P85" s="523"/>
      <c r="Q85" s="523"/>
      <c r="R85" s="523"/>
      <c r="S85" s="523"/>
      <c r="T85" s="523"/>
    </row>
    <row r="86" spans="1:20" s="524" customFormat="1">
      <c r="A86" s="1484"/>
      <c r="B86" s="1505" t="s">
        <v>3888</v>
      </c>
      <c r="C86" s="1484" t="s">
        <v>1613</v>
      </c>
      <c r="D86" s="1484">
        <v>10</v>
      </c>
      <c r="E86" s="353">
        <v>0</v>
      </c>
      <c r="F86" s="423">
        <f t="shared" si="0"/>
        <v>0</v>
      </c>
      <c r="G86" s="510"/>
      <c r="H86" s="522"/>
      <c r="I86" s="510"/>
      <c r="J86" s="510"/>
      <c r="K86" s="510"/>
      <c r="L86" s="523"/>
      <c r="M86" s="523"/>
      <c r="N86" s="523"/>
      <c r="O86" s="523"/>
      <c r="P86" s="523"/>
      <c r="Q86" s="523"/>
      <c r="R86" s="523"/>
      <c r="S86" s="523"/>
      <c r="T86" s="523"/>
    </row>
    <row r="87" spans="1:20" s="524" customFormat="1">
      <c r="A87" s="1484"/>
      <c r="B87" s="1505" t="s">
        <v>1620</v>
      </c>
      <c r="C87" s="1484" t="s">
        <v>1613</v>
      </c>
      <c r="D87" s="1484">
        <v>50</v>
      </c>
      <c r="E87" s="353">
        <v>0</v>
      </c>
      <c r="F87" s="423">
        <f t="shared" si="0"/>
        <v>0</v>
      </c>
      <c r="G87" s="510"/>
      <c r="H87" s="522"/>
      <c r="I87" s="510"/>
      <c r="J87" s="510"/>
      <c r="K87" s="510"/>
      <c r="L87" s="523"/>
      <c r="M87" s="523"/>
      <c r="N87" s="523"/>
      <c r="O87" s="523"/>
      <c r="P87" s="523"/>
      <c r="Q87" s="523"/>
      <c r="R87" s="523"/>
      <c r="S87" s="523"/>
      <c r="T87" s="523"/>
    </row>
    <row r="88" spans="1:20" s="524" customFormat="1">
      <c r="A88" s="1484"/>
      <c r="B88" s="1505" t="s">
        <v>3889</v>
      </c>
      <c r="C88" s="1484" t="s">
        <v>1613</v>
      </c>
      <c r="D88" s="1484">
        <v>60</v>
      </c>
      <c r="E88" s="353">
        <v>0</v>
      </c>
      <c r="F88" s="423">
        <f t="shared" si="0"/>
        <v>0</v>
      </c>
      <c r="G88" s="510"/>
      <c r="H88" s="522"/>
      <c r="I88" s="510"/>
      <c r="J88" s="510"/>
      <c r="K88" s="510"/>
      <c r="L88" s="523"/>
      <c r="M88" s="523"/>
      <c r="N88" s="523"/>
      <c r="O88" s="523"/>
      <c r="P88" s="523"/>
      <c r="Q88" s="523"/>
      <c r="R88" s="523"/>
      <c r="S88" s="523"/>
      <c r="T88" s="523"/>
    </row>
    <row r="89" spans="1:20" s="524" customFormat="1">
      <c r="A89" s="1484"/>
      <c r="B89" s="1505" t="s">
        <v>1621</v>
      </c>
      <c r="C89" s="1484" t="s">
        <v>1613</v>
      </c>
      <c r="D89" s="1484">
        <v>130</v>
      </c>
      <c r="E89" s="353">
        <v>0</v>
      </c>
      <c r="F89" s="423">
        <f t="shared" si="0"/>
        <v>0</v>
      </c>
      <c r="G89" s="510"/>
      <c r="H89" s="522"/>
      <c r="I89" s="510"/>
      <c r="J89" s="510"/>
      <c r="K89" s="510"/>
      <c r="L89" s="523"/>
      <c r="M89" s="523"/>
      <c r="N89" s="523"/>
      <c r="O89" s="523"/>
      <c r="P89" s="523"/>
      <c r="Q89" s="523"/>
      <c r="R89" s="523"/>
      <c r="S89" s="523"/>
      <c r="T89" s="523"/>
    </row>
    <row r="90" spans="1:20" s="524" customFormat="1">
      <c r="A90" s="1484"/>
      <c r="B90" s="1505" t="s">
        <v>3890</v>
      </c>
      <c r="C90" s="1484" t="s">
        <v>1613</v>
      </c>
      <c r="D90" s="1484">
        <v>80</v>
      </c>
      <c r="E90" s="353">
        <v>0</v>
      </c>
      <c r="F90" s="423">
        <f t="shared" si="0"/>
        <v>0</v>
      </c>
      <c r="G90" s="510"/>
      <c r="H90" s="522"/>
      <c r="I90" s="510"/>
      <c r="J90" s="510"/>
      <c r="K90" s="510"/>
      <c r="L90" s="523"/>
      <c r="M90" s="523"/>
      <c r="N90" s="523"/>
      <c r="O90" s="523"/>
      <c r="P90" s="523"/>
      <c r="Q90" s="523"/>
      <c r="R90" s="523"/>
      <c r="S90" s="523"/>
      <c r="T90" s="523"/>
    </row>
    <row r="91" spans="1:20" s="524" customFormat="1">
      <c r="A91" s="1484"/>
      <c r="B91" s="1505" t="s">
        <v>3891</v>
      </c>
      <c r="C91" s="1484" t="s">
        <v>1613</v>
      </c>
      <c r="D91" s="1484">
        <v>350</v>
      </c>
      <c r="E91" s="353">
        <v>0</v>
      </c>
      <c r="F91" s="423">
        <f t="shared" si="0"/>
        <v>0</v>
      </c>
      <c r="G91" s="510"/>
      <c r="H91" s="522"/>
      <c r="I91" s="510"/>
      <c r="J91" s="510"/>
      <c r="K91" s="510"/>
      <c r="L91" s="523"/>
      <c r="M91" s="523"/>
      <c r="N91" s="523"/>
      <c r="O91" s="523"/>
      <c r="P91" s="523"/>
      <c r="Q91" s="523"/>
      <c r="R91" s="523"/>
      <c r="S91" s="523"/>
      <c r="T91" s="523"/>
    </row>
    <row r="92" spans="1:20" s="524" customFormat="1">
      <c r="A92" s="1484"/>
      <c r="B92" s="1505" t="s">
        <v>3892</v>
      </c>
      <c r="C92" s="1484" t="s">
        <v>1613</v>
      </c>
      <c r="D92" s="1484">
        <f>0+4480</f>
        <v>4480</v>
      </c>
      <c r="E92" s="353">
        <v>0</v>
      </c>
      <c r="F92" s="423">
        <f t="shared" si="0"/>
        <v>0</v>
      </c>
      <c r="G92" s="510"/>
      <c r="H92" s="522"/>
      <c r="I92" s="510"/>
      <c r="J92" s="510"/>
      <c r="K92" s="510"/>
      <c r="L92" s="523"/>
      <c r="M92" s="523"/>
      <c r="N92" s="523"/>
      <c r="O92" s="523"/>
      <c r="P92" s="523"/>
      <c r="Q92" s="523"/>
      <c r="R92" s="523"/>
      <c r="S92" s="523"/>
      <c r="T92" s="523"/>
    </row>
    <row r="93" spans="1:20" s="524" customFormat="1">
      <c r="A93" s="1484"/>
      <c r="B93" s="1505" t="s">
        <v>3893</v>
      </c>
      <c r="C93" s="1484" t="s">
        <v>1613</v>
      </c>
      <c r="D93" s="1484">
        <v>805</v>
      </c>
      <c r="E93" s="353">
        <v>0</v>
      </c>
      <c r="F93" s="423">
        <f>D93*E93</f>
        <v>0</v>
      </c>
      <c r="G93" s="510"/>
      <c r="H93" s="522"/>
      <c r="I93" s="510"/>
      <c r="J93" s="510"/>
      <c r="K93" s="510"/>
      <c r="L93" s="523"/>
      <c r="M93" s="523"/>
      <c r="N93" s="523"/>
      <c r="O93" s="523"/>
      <c r="P93" s="523"/>
      <c r="Q93" s="523"/>
      <c r="R93" s="523"/>
      <c r="S93" s="523"/>
      <c r="T93" s="523"/>
    </row>
    <row r="94" spans="1:20" s="524" customFormat="1">
      <c r="A94" s="1484"/>
      <c r="B94" s="1505" t="s">
        <v>1622</v>
      </c>
      <c r="C94" s="1485" t="s">
        <v>1613</v>
      </c>
      <c r="D94" s="1484">
        <v>420</v>
      </c>
      <c r="E94" s="353">
        <v>0</v>
      </c>
      <c r="F94" s="423">
        <f t="shared" si="0"/>
        <v>0</v>
      </c>
      <c r="G94" s="510"/>
      <c r="H94" s="522"/>
      <c r="I94" s="510"/>
      <c r="J94" s="510"/>
      <c r="K94" s="510"/>
      <c r="L94" s="523"/>
      <c r="M94" s="523"/>
      <c r="N94" s="523"/>
      <c r="O94" s="523"/>
      <c r="P94" s="523"/>
      <c r="Q94" s="523"/>
      <c r="R94" s="523"/>
      <c r="S94" s="523"/>
      <c r="T94" s="523"/>
    </row>
    <row r="95" spans="1:20" s="524" customFormat="1">
      <c r="A95" s="1484"/>
      <c r="B95" s="1505" t="s">
        <v>3411</v>
      </c>
      <c r="C95" s="1485" t="s">
        <v>1613</v>
      </c>
      <c r="D95" s="1484">
        <v>420</v>
      </c>
      <c r="E95" s="353">
        <v>0</v>
      </c>
      <c r="F95" s="423">
        <f>D95*E95</f>
        <v>0</v>
      </c>
      <c r="G95" s="510"/>
      <c r="H95" s="522"/>
      <c r="I95" s="510"/>
      <c r="J95" s="510"/>
      <c r="K95" s="510"/>
      <c r="L95" s="523"/>
      <c r="M95" s="523"/>
      <c r="N95" s="523"/>
      <c r="O95" s="523"/>
      <c r="P95" s="523"/>
      <c r="Q95" s="523"/>
      <c r="R95" s="523"/>
      <c r="S95" s="523"/>
      <c r="T95" s="523"/>
    </row>
    <row r="96" spans="1:20" s="524" customFormat="1" ht="30">
      <c r="A96" s="1484"/>
      <c r="B96" s="1505" t="s">
        <v>3894</v>
      </c>
      <c r="C96" s="1506" t="s">
        <v>1613</v>
      </c>
      <c r="D96" s="1507">
        <v>1180</v>
      </c>
      <c r="E96" s="353">
        <v>0</v>
      </c>
      <c r="F96" s="423">
        <f>E96*D96</f>
        <v>0</v>
      </c>
      <c r="G96" s="510"/>
      <c r="H96" s="522"/>
      <c r="I96" s="510"/>
      <c r="J96" s="510"/>
      <c r="K96" s="510"/>
      <c r="L96" s="523"/>
      <c r="M96" s="523"/>
      <c r="N96" s="523"/>
      <c r="O96" s="523"/>
      <c r="P96" s="523"/>
      <c r="Q96" s="523"/>
      <c r="R96" s="523"/>
      <c r="S96" s="523"/>
      <c r="T96" s="523"/>
    </row>
    <row r="97" spans="1:20" s="524" customFormat="1">
      <c r="A97" s="1484"/>
      <c r="B97" s="1505" t="s">
        <v>1623</v>
      </c>
      <c r="C97" s="1484" t="s">
        <v>1613</v>
      </c>
      <c r="D97" s="1484">
        <v>85</v>
      </c>
      <c r="E97" s="353">
        <v>0</v>
      </c>
      <c r="F97" s="423">
        <f>D97*E97</f>
        <v>0</v>
      </c>
      <c r="G97" s="510"/>
      <c r="H97" s="522"/>
      <c r="I97" s="510"/>
      <c r="J97" s="510"/>
      <c r="K97" s="510"/>
      <c r="L97" s="523"/>
      <c r="M97" s="523"/>
      <c r="N97" s="523"/>
      <c r="O97" s="523"/>
      <c r="P97" s="523"/>
      <c r="Q97" s="523"/>
      <c r="R97" s="523"/>
      <c r="S97" s="523"/>
      <c r="T97" s="523"/>
    </row>
    <row r="98" spans="1:20" s="524" customFormat="1">
      <c r="A98" s="1484"/>
      <c r="B98" s="1505" t="s">
        <v>1624</v>
      </c>
      <c r="C98" s="1484" t="s">
        <v>1613</v>
      </c>
      <c r="D98" s="1484">
        <v>250</v>
      </c>
      <c r="E98" s="353">
        <v>0</v>
      </c>
      <c r="F98" s="423">
        <f t="shared" si="0"/>
        <v>0</v>
      </c>
      <c r="G98" s="510"/>
      <c r="H98" s="522"/>
      <c r="I98" s="510"/>
      <c r="J98" s="510"/>
      <c r="K98" s="510"/>
      <c r="L98" s="523"/>
      <c r="M98" s="523"/>
      <c r="N98" s="523"/>
      <c r="O98" s="523"/>
      <c r="P98" s="523"/>
      <c r="Q98" s="523"/>
      <c r="R98" s="523"/>
      <c r="S98" s="523"/>
      <c r="T98" s="523"/>
    </row>
    <row r="99" spans="1:20" s="524" customFormat="1">
      <c r="A99" s="1484"/>
      <c r="B99" s="1505" t="s">
        <v>1625</v>
      </c>
      <c r="C99" s="1484" t="s">
        <v>1613</v>
      </c>
      <c r="D99" s="1484">
        <v>400</v>
      </c>
      <c r="E99" s="353">
        <v>0</v>
      </c>
      <c r="F99" s="423">
        <f t="shared" si="0"/>
        <v>0</v>
      </c>
      <c r="G99" s="510"/>
      <c r="H99" s="522"/>
      <c r="I99" s="510"/>
      <c r="J99" s="510"/>
      <c r="K99" s="510"/>
      <c r="L99" s="523"/>
      <c r="M99" s="523"/>
      <c r="N99" s="523"/>
      <c r="O99" s="523"/>
      <c r="P99" s="523"/>
      <c r="Q99" s="523"/>
      <c r="R99" s="523"/>
      <c r="S99" s="523"/>
      <c r="T99" s="523"/>
    </row>
    <row r="100" spans="1:20" s="524" customFormat="1">
      <c r="A100" s="1485"/>
      <c r="B100" s="1505" t="s">
        <v>1626</v>
      </c>
      <c r="C100" s="1484" t="s">
        <v>1613</v>
      </c>
      <c r="D100" s="1484">
        <v>1850</v>
      </c>
      <c r="E100" s="353">
        <v>0</v>
      </c>
      <c r="F100" s="423">
        <f t="shared" si="0"/>
        <v>0</v>
      </c>
      <c r="G100" s="510"/>
      <c r="H100" s="522"/>
      <c r="I100" s="510"/>
      <c r="J100" s="510"/>
      <c r="K100" s="510"/>
      <c r="L100" s="523"/>
      <c r="M100" s="523"/>
      <c r="N100" s="523"/>
      <c r="O100" s="523"/>
      <c r="P100" s="523"/>
      <c r="Q100" s="523"/>
      <c r="R100" s="523"/>
      <c r="S100" s="523"/>
      <c r="T100" s="523"/>
    </row>
    <row r="101" spans="1:20" s="524" customFormat="1" ht="30">
      <c r="A101" s="1484"/>
      <c r="B101" s="1508" t="s">
        <v>1627</v>
      </c>
      <c r="C101" s="1484"/>
      <c r="D101" s="1484"/>
      <c r="E101" s="353" t="s">
        <v>50</v>
      </c>
      <c r="F101" s="423"/>
      <c r="G101" s="510"/>
      <c r="H101" s="522"/>
      <c r="I101" s="510"/>
      <c r="J101" s="510"/>
      <c r="K101" s="510"/>
      <c r="L101" s="523"/>
      <c r="M101" s="523"/>
      <c r="N101" s="523"/>
      <c r="O101" s="523"/>
      <c r="P101" s="523"/>
      <c r="Q101" s="523"/>
      <c r="R101" s="523"/>
      <c r="S101" s="523"/>
      <c r="T101" s="523"/>
    </row>
    <row r="102" spans="1:20" s="524" customFormat="1">
      <c r="A102" s="1484"/>
      <c r="B102" s="1505" t="s">
        <v>1628</v>
      </c>
      <c r="C102" s="1484" t="s">
        <v>1613</v>
      </c>
      <c r="D102" s="1484">
        <v>220</v>
      </c>
      <c r="E102" s="353">
        <v>0</v>
      </c>
      <c r="F102" s="423">
        <f t="shared" ref="F102:F107" si="1">D102*E102</f>
        <v>0</v>
      </c>
      <c r="G102" s="510"/>
      <c r="H102" s="522"/>
      <c r="I102" s="510"/>
      <c r="J102" s="510"/>
      <c r="K102" s="510"/>
      <c r="L102" s="523"/>
      <c r="M102" s="523"/>
      <c r="N102" s="523"/>
      <c r="O102" s="523"/>
      <c r="P102" s="523"/>
      <c r="Q102" s="523"/>
      <c r="R102" s="523"/>
      <c r="S102" s="523"/>
      <c r="T102" s="523"/>
    </row>
    <row r="103" spans="1:20" s="524" customFormat="1">
      <c r="A103" s="1484"/>
      <c r="B103" s="1505" t="s">
        <v>1629</v>
      </c>
      <c r="C103" s="1484" t="s">
        <v>1613</v>
      </c>
      <c r="D103" s="1484">
        <v>210</v>
      </c>
      <c r="E103" s="353">
        <v>0</v>
      </c>
      <c r="F103" s="423">
        <f t="shared" si="1"/>
        <v>0</v>
      </c>
      <c r="G103" s="510"/>
      <c r="H103" s="522"/>
      <c r="I103" s="510"/>
      <c r="J103" s="510"/>
      <c r="K103" s="510"/>
      <c r="L103" s="523"/>
      <c r="M103" s="523"/>
      <c r="N103" s="523"/>
      <c r="O103" s="523"/>
      <c r="P103" s="523"/>
      <c r="Q103" s="523"/>
      <c r="R103" s="523"/>
      <c r="S103" s="523"/>
      <c r="T103" s="523"/>
    </row>
    <row r="104" spans="1:20" s="524" customFormat="1">
      <c r="A104" s="1484"/>
      <c r="B104" s="1505" t="s">
        <v>3895</v>
      </c>
      <c r="C104" s="1484" t="s">
        <v>1613</v>
      </c>
      <c r="D104" s="1484">
        <v>30</v>
      </c>
      <c r="E104" s="353">
        <v>0</v>
      </c>
      <c r="F104" s="423">
        <f t="shared" si="1"/>
        <v>0</v>
      </c>
      <c r="G104" s="510"/>
      <c r="H104" s="522"/>
      <c r="I104" s="510"/>
      <c r="J104" s="510"/>
      <c r="K104" s="510"/>
      <c r="L104" s="523"/>
      <c r="M104" s="523"/>
      <c r="N104" s="523"/>
      <c r="P104" s="523"/>
      <c r="Q104" s="523"/>
      <c r="R104" s="523"/>
      <c r="S104" s="523"/>
      <c r="T104" s="523"/>
    </row>
    <row r="105" spans="1:20" s="524" customFormat="1">
      <c r="A105" s="1484"/>
      <c r="B105" s="1505" t="s">
        <v>3412</v>
      </c>
      <c r="C105" s="1484" t="s">
        <v>1613</v>
      </c>
      <c r="D105" s="1484">
        <v>210</v>
      </c>
      <c r="E105" s="353">
        <v>0</v>
      </c>
      <c r="F105" s="423">
        <f t="shared" si="1"/>
        <v>0</v>
      </c>
      <c r="G105" s="510"/>
      <c r="H105" s="522"/>
      <c r="I105" s="510"/>
      <c r="J105" s="510"/>
      <c r="K105" s="510"/>
      <c r="L105" s="523"/>
      <c r="M105" s="523"/>
      <c r="N105" s="523"/>
      <c r="O105" s="523"/>
      <c r="P105" s="523"/>
      <c r="Q105" s="523"/>
      <c r="R105" s="523"/>
      <c r="S105" s="523"/>
      <c r="T105" s="523"/>
    </row>
    <row r="106" spans="1:20" s="524" customFormat="1">
      <c r="A106" s="1484"/>
      <c r="B106" s="1505" t="s">
        <v>1630</v>
      </c>
      <c r="C106" s="1484" t="s">
        <v>1613</v>
      </c>
      <c r="D106" s="1484">
        <v>140</v>
      </c>
      <c r="E106" s="353">
        <v>0</v>
      </c>
      <c r="F106" s="423">
        <f t="shared" si="1"/>
        <v>0</v>
      </c>
      <c r="G106" s="510"/>
      <c r="H106" s="522"/>
      <c r="I106" s="510"/>
      <c r="J106" s="510"/>
      <c r="K106" s="510"/>
      <c r="L106" s="523"/>
      <c r="M106" s="523"/>
      <c r="N106" s="523"/>
      <c r="O106" s="523"/>
      <c r="P106" s="523"/>
      <c r="Q106" s="523"/>
      <c r="R106" s="523"/>
      <c r="S106" s="523"/>
      <c r="T106" s="523"/>
    </row>
    <row r="107" spans="1:20">
      <c r="A107" s="1484"/>
      <c r="B107" s="1505" t="s">
        <v>1631</v>
      </c>
      <c r="C107" s="1484" t="s">
        <v>1613</v>
      </c>
      <c r="D107" s="1484">
        <v>70</v>
      </c>
      <c r="E107" s="353">
        <v>0</v>
      </c>
      <c r="F107" s="423">
        <f t="shared" si="1"/>
        <v>0</v>
      </c>
    </row>
    <row r="108" spans="1:20" s="524" customFormat="1">
      <c r="A108" s="1476"/>
      <c r="B108" s="1495"/>
      <c r="C108" s="1487"/>
      <c r="D108" s="1487"/>
      <c r="E108" s="354"/>
      <c r="F108" s="424"/>
      <c r="G108" s="510"/>
      <c r="H108" s="522"/>
      <c r="I108" s="510"/>
      <c r="J108" s="510"/>
      <c r="K108" s="510"/>
      <c r="L108" s="522"/>
      <c r="M108" s="522"/>
      <c r="N108" s="522"/>
      <c r="O108" s="523"/>
      <c r="P108" s="523" t="s">
        <v>50</v>
      </c>
      <c r="Q108" s="523"/>
      <c r="R108" s="523"/>
      <c r="S108" s="523"/>
      <c r="T108" s="523"/>
    </row>
    <row r="109" spans="1:20" s="524" customFormat="1" ht="78.75" customHeight="1">
      <c r="A109" s="1484">
        <f>A72+1</f>
        <v>2</v>
      </c>
      <c r="B109" s="1505" t="s">
        <v>1632</v>
      </c>
      <c r="C109" s="1484"/>
      <c r="D109" s="1484"/>
      <c r="E109" s="359" t="s">
        <v>50</v>
      </c>
      <c r="F109" s="1419"/>
      <c r="G109" s="527"/>
      <c r="H109" s="522"/>
      <c r="I109" s="510"/>
      <c r="J109" s="510"/>
      <c r="K109" s="510"/>
      <c r="L109" s="522"/>
      <c r="M109" s="522"/>
      <c r="N109" s="522"/>
      <c r="O109" s="523"/>
      <c r="P109" s="523"/>
      <c r="Q109" s="523"/>
      <c r="R109" s="523"/>
      <c r="S109" s="523"/>
      <c r="T109" s="523"/>
    </row>
    <row r="110" spans="1:20" s="524" customFormat="1">
      <c r="A110" s="1484"/>
      <c r="B110" s="1505">
        <v>20</v>
      </c>
      <c r="C110" s="1484" t="s">
        <v>1613</v>
      </c>
      <c r="D110" s="1484">
        <f>SUM(D72:D74)*0.5</f>
        <v>1915</v>
      </c>
      <c r="E110" s="353">
        <v>0</v>
      </c>
      <c r="F110" s="423">
        <f>D110*E110</f>
        <v>0</v>
      </c>
      <c r="G110" s="527"/>
      <c r="H110" s="522"/>
      <c r="I110" s="510"/>
      <c r="J110" s="510"/>
      <c r="K110" s="510"/>
      <c r="L110" s="522"/>
      <c r="M110" s="522"/>
      <c r="N110" s="522"/>
      <c r="O110" s="523"/>
      <c r="P110" s="523"/>
      <c r="Q110" s="523"/>
      <c r="R110" s="523"/>
      <c r="S110" s="523"/>
      <c r="T110" s="523"/>
    </row>
    <row r="111" spans="1:20" s="524" customFormat="1">
      <c r="A111" s="1484"/>
      <c r="B111" s="1505">
        <v>25</v>
      </c>
      <c r="C111" s="1484" t="s">
        <v>1613</v>
      </c>
      <c r="D111" s="1484">
        <f>SUM(D75:D76)*0.5</f>
        <v>5080</v>
      </c>
      <c r="E111" s="353">
        <v>0</v>
      </c>
      <c r="F111" s="423">
        <f>D111*E111</f>
        <v>0</v>
      </c>
      <c r="G111" s="527"/>
      <c r="H111" s="522"/>
      <c r="I111" s="510"/>
      <c r="J111" s="510"/>
      <c r="K111" s="510"/>
      <c r="L111" s="523"/>
      <c r="M111" s="523"/>
      <c r="N111" s="523"/>
      <c r="O111" s="523"/>
      <c r="P111" s="523"/>
      <c r="Q111" s="523"/>
      <c r="R111" s="523"/>
      <c r="S111" s="523"/>
      <c r="T111" s="523"/>
    </row>
    <row r="112" spans="1:20" s="524" customFormat="1">
      <c r="A112" s="1484"/>
      <c r="B112" s="1505">
        <v>32</v>
      </c>
      <c r="C112" s="1484" t="s">
        <v>1613</v>
      </c>
      <c r="D112" s="1484">
        <f>SUM(D78:D84)*0.6</f>
        <v>522</v>
      </c>
      <c r="E112" s="353">
        <v>0</v>
      </c>
      <c r="F112" s="423">
        <f>D112*E112</f>
        <v>0</v>
      </c>
      <c r="G112" s="527"/>
      <c r="H112" s="522"/>
      <c r="I112" s="510"/>
      <c r="J112" s="510"/>
      <c r="K112" s="510"/>
      <c r="L112" s="523"/>
      <c r="M112" s="523"/>
      <c r="N112" s="523"/>
      <c r="O112" s="523"/>
      <c r="P112" s="523"/>
      <c r="Q112" s="523"/>
      <c r="R112" s="523"/>
      <c r="S112" s="523"/>
      <c r="T112" s="523"/>
    </row>
    <row r="113" spans="1:20" s="524" customFormat="1">
      <c r="A113" s="1484"/>
      <c r="B113" s="1505">
        <v>50</v>
      </c>
      <c r="C113" s="1484" t="s">
        <v>1613</v>
      </c>
      <c r="D113" s="1484">
        <f>SUM(D85:D85)*0.6</f>
        <v>126</v>
      </c>
      <c r="E113" s="353">
        <v>0</v>
      </c>
      <c r="F113" s="423">
        <f>D113*E113</f>
        <v>0</v>
      </c>
      <c r="G113" s="527"/>
      <c r="H113" s="522"/>
      <c r="I113" s="510"/>
      <c r="J113" s="510"/>
      <c r="K113" s="510"/>
      <c r="L113" s="523"/>
      <c r="M113" s="523"/>
      <c r="N113" s="523"/>
      <c r="O113" s="523"/>
      <c r="P113" s="523"/>
      <c r="Q113" s="523"/>
      <c r="R113" s="523"/>
      <c r="S113" s="523"/>
      <c r="T113" s="523"/>
    </row>
    <row r="114" spans="1:20" s="524" customFormat="1">
      <c r="A114" s="1484"/>
      <c r="B114" s="1505"/>
      <c r="C114" s="1484"/>
      <c r="D114" s="1484"/>
      <c r="E114" s="353"/>
      <c r="F114" s="423"/>
      <c r="G114" s="510"/>
      <c r="H114" s="522"/>
      <c r="I114" s="510"/>
      <c r="J114" s="510"/>
      <c r="K114" s="510"/>
      <c r="L114" s="523"/>
      <c r="M114" s="523"/>
      <c r="N114" s="523"/>
      <c r="O114" s="523"/>
      <c r="P114" s="523"/>
      <c r="Q114" s="523"/>
      <c r="R114" s="523"/>
      <c r="S114" s="523"/>
      <c r="T114" s="523"/>
    </row>
    <row r="115" spans="1:20" s="524" customFormat="1" ht="60">
      <c r="A115" s="1484">
        <f>A109+1</f>
        <v>3</v>
      </c>
      <c r="B115" s="1505" t="s">
        <v>3896</v>
      </c>
      <c r="C115" s="1484"/>
      <c r="D115" s="1484"/>
      <c r="E115" s="353" t="s">
        <v>50</v>
      </c>
      <c r="F115" s="423"/>
      <c r="G115" s="527"/>
      <c r="H115" s="522"/>
      <c r="I115" s="510"/>
      <c r="J115" s="510"/>
      <c r="K115" s="510"/>
      <c r="L115" s="522"/>
      <c r="M115" s="522"/>
      <c r="N115" s="522"/>
      <c r="O115" s="523"/>
      <c r="P115" s="523"/>
      <c r="Q115" s="523"/>
      <c r="R115" s="523"/>
      <c r="S115" s="523"/>
      <c r="T115" s="523"/>
    </row>
    <row r="116" spans="1:20" s="524" customFormat="1">
      <c r="A116" s="1484"/>
      <c r="B116" s="1505">
        <v>20</v>
      </c>
      <c r="C116" s="1484" t="s">
        <v>1613</v>
      </c>
      <c r="D116" s="1484">
        <v>830</v>
      </c>
      <c r="E116" s="353">
        <v>0</v>
      </c>
      <c r="F116" s="423">
        <f>D116*E116</f>
        <v>0</v>
      </c>
      <c r="G116" s="527"/>
      <c r="H116" s="522"/>
      <c r="I116" s="510"/>
      <c r="J116" s="510"/>
      <c r="K116" s="510"/>
      <c r="L116" s="522"/>
      <c r="M116" s="522"/>
      <c r="N116" s="522"/>
      <c r="O116" s="523"/>
      <c r="P116" s="523"/>
      <c r="Q116" s="523"/>
      <c r="R116" s="523"/>
      <c r="S116" s="523"/>
      <c r="T116" s="523"/>
    </row>
    <row r="117" spans="1:20" s="524" customFormat="1">
      <c r="A117" s="1484"/>
      <c r="B117" s="1505">
        <v>25</v>
      </c>
      <c r="C117" s="1484" t="s">
        <v>1613</v>
      </c>
      <c r="D117" s="1484">
        <v>950</v>
      </c>
      <c r="E117" s="353">
        <v>0</v>
      </c>
      <c r="F117" s="423">
        <f>D117*E117</f>
        <v>0</v>
      </c>
      <c r="G117" s="527"/>
      <c r="H117" s="522"/>
      <c r="I117" s="510"/>
      <c r="J117" s="510"/>
      <c r="K117" s="510"/>
      <c r="L117" s="523"/>
      <c r="M117" s="523"/>
      <c r="N117" s="523"/>
      <c r="O117" s="523"/>
      <c r="P117" s="523"/>
      <c r="Q117" s="523"/>
      <c r="R117" s="523"/>
      <c r="S117" s="523"/>
      <c r="T117" s="523"/>
    </row>
    <row r="118" spans="1:20" s="524" customFormat="1">
      <c r="A118" s="1484"/>
      <c r="B118" s="1505">
        <v>32</v>
      </c>
      <c r="C118" s="1484" t="s">
        <v>1613</v>
      </c>
      <c r="D118" s="1484">
        <v>120</v>
      </c>
      <c r="E118" s="353">
        <v>0</v>
      </c>
      <c r="F118" s="423">
        <f>D118*E118</f>
        <v>0</v>
      </c>
      <c r="G118" s="527"/>
      <c r="H118" s="522"/>
      <c r="I118" s="510"/>
      <c r="J118" s="510"/>
      <c r="K118" s="510"/>
      <c r="L118" s="523"/>
      <c r="M118" s="523"/>
      <c r="N118" s="523"/>
      <c r="O118" s="523"/>
      <c r="P118" s="523"/>
      <c r="Q118" s="523"/>
      <c r="R118" s="523"/>
      <c r="S118" s="523"/>
      <c r="T118" s="523"/>
    </row>
    <row r="119" spans="1:20">
      <c r="A119" s="1484"/>
      <c r="B119" s="1505">
        <v>50</v>
      </c>
      <c r="C119" s="1484" t="s">
        <v>1613</v>
      </c>
      <c r="D119" s="1484">
        <v>60</v>
      </c>
      <c r="E119" s="353">
        <v>0</v>
      </c>
      <c r="F119" s="423">
        <f>D119*E119</f>
        <v>0</v>
      </c>
      <c r="G119" s="499"/>
    </row>
    <row r="120" spans="1:20" s="524" customFormat="1">
      <c r="A120" s="1476"/>
      <c r="B120" s="1495"/>
      <c r="C120" s="1487"/>
      <c r="D120" s="1487"/>
      <c r="E120" s="354"/>
      <c r="F120" s="424"/>
      <c r="G120" s="510"/>
      <c r="H120" s="522"/>
      <c r="I120" s="510"/>
      <c r="J120" s="510"/>
      <c r="K120" s="510"/>
      <c r="L120" s="526"/>
      <c r="M120" s="526"/>
      <c r="N120" s="526"/>
      <c r="O120" s="523"/>
      <c r="P120" s="523"/>
      <c r="Q120" s="523"/>
      <c r="R120" s="523"/>
      <c r="S120" s="523"/>
      <c r="T120" s="523"/>
    </row>
    <row r="121" spans="1:20" s="524" customFormat="1" ht="60">
      <c r="A121" s="1484"/>
      <c r="B121" s="1505" t="s">
        <v>1633</v>
      </c>
      <c r="C121" s="1484" t="s">
        <v>8</v>
      </c>
      <c r="D121" s="1484">
        <v>103</v>
      </c>
      <c r="E121" s="353">
        <v>0</v>
      </c>
      <c r="F121" s="423">
        <f>D121*E121</f>
        <v>0</v>
      </c>
      <c r="G121" s="510"/>
      <c r="H121" s="522"/>
      <c r="I121" s="510"/>
      <c r="J121" s="510"/>
      <c r="K121" s="510"/>
      <c r="L121" s="526"/>
      <c r="M121" s="526"/>
      <c r="N121" s="526"/>
      <c r="O121" s="523"/>
      <c r="P121" s="523"/>
      <c r="Q121" s="523"/>
      <c r="R121" s="523"/>
      <c r="S121" s="523"/>
      <c r="T121" s="523"/>
    </row>
    <row r="122" spans="1:20" s="524" customFormat="1">
      <c r="A122" s="1484"/>
      <c r="B122" s="1505"/>
      <c r="C122" s="1484"/>
      <c r="D122" s="1484"/>
      <c r="E122" s="353"/>
      <c r="F122" s="423"/>
      <c r="G122" s="510"/>
      <c r="H122" s="522"/>
      <c r="I122" s="510"/>
      <c r="J122" s="510"/>
      <c r="K122" s="510"/>
      <c r="L122" s="526"/>
      <c r="M122" s="526"/>
      <c r="N122" s="526"/>
      <c r="O122" s="523"/>
      <c r="P122" s="523"/>
      <c r="Q122" s="523"/>
      <c r="R122" s="523"/>
      <c r="S122" s="523"/>
      <c r="T122" s="523"/>
    </row>
    <row r="123" spans="1:20" s="524" customFormat="1" ht="60">
      <c r="A123" s="1484">
        <v>4</v>
      </c>
      <c r="B123" s="1505" t="s">
        <v>1634</v>
      </c>
      <c r="C123" s="1484" t="s">
        <v>8</v>
      </c>
      <c r="D123" s="1484">
        <v>16</v>
      </c>
      <c r="E123" s="353">
        <v>0</v>
      </c>
      <c r="F123" s="423">
        <f>D123*E123</f>
        <v>0</v>
      </c>
      <c r="G123" s="510"/>
      <c r="H123" s="522"/>
      <c r="I123" s="510"/>
      <c r="J123" s="510"/>
      <c r="K123" s="510"/>
      <c r="L123" s="526"/>
      <c r="M123" s="526"/>
      <c r="N123" s="526"/>
      <c r="O123" s="523"/>
      <c r="P123" s="523"/>
      <c r="Q123" s="523"/>
      <c r="R123" s="523"/>
      <c r="S123" s="523"/>
      <c r="T123" s="523"/>
    </row>
    <row r="124" spans="1:20" s="524" customFormat="1">
      <c r="A124" s="1484"/>
      <c r="B124" s="1505"/>
      <c r="C124" s="1484"/>
      <c r="D124" s="1484"/>
      <c r="E124" s="353"/>
      <c r="F124" s="423"/>
      <c r="G124" s="527"/>
      <c r="H124" s="522"/>
      <c r="I124" s="510"/>
      <c r="J124" s="510"/>
      <c r="K124" s="510"/>
      <c r="L124" s="526"/>
      <c r="M124" s="526"/>
      <c r="N124" s="526"/>
      <c r="O124" s="523"/>
      <c r="P124" s="523"/>
      <c r="Q124" s="523"/>
      <c r="R124" s="523"/>
      <c r="S124" s="523"/>
      <c r="T124" s="523"/>
    </row>
    <row r="125" spans="1:20" s="524" customFormat="1">
      <c r="A125" s="1484">
        <v>5</v>
      </c>
      <c r="B125" s="1505" t="s">
        <v>1635</v>
      </c>
      <c r="C125" s="1509"/>
      <c r="D125" s="1509"/>
      <c r="E125" s="353" t="s">
        <v>50</v>
      </c>
      <c r="F125" s="423"/>
      <c r="G125" s="510"/>
      <c r="H125" s="522"/>
      <c r="I125" s="510"/>
      <c r="J125" s="510"/>
      <c r="K125" s="510"/>
      <c r="L125" s="526"/>
      <c r="M125" s="526"/>
      <c r="N125" s="526"/>
      <c r="O125" s="523"/>
      <c r="P125" s="523"/>
      <c r="Q125" s="523"/>
      <c r="R125" s="523"/>
      <c r="S125" s="523"/>
      <c r="T125" s="523"/>
    </row>
    <row r="126" spans="1:20" s="524" customFormat="1">
      <c r="A126" s="1484"/>
      <c r="B126" s="1510" t="s">
        <v>3897</v>
      </c>
      <c r="C126" s="1509" t="s">
        <v>8</v>
      </c>
      <c r="D126" s="1509">
        <v>8</v>
      </c>
      <c r="E126" s="353">
        <v>0</v>
      </c>
      <c r="F126" s="423">
        <f>D126*E126</f>
        <v>0</v>
      </c>
      <c r="G126" s="510"/>
      <c r="H126" s="522"/>
      <c r="I126" s="510"/>
      <c r="J126" s="510"/>
      <c r="K126" s="510"/>
      <c r="L126" s="526"/>
      <c r="M126" s="526"/>
      <c r="N126" s="526"/>
      <c r="O126" s="523"/>
      <c r="P126" s="523"/>
      <c r="Q126" s="523"/>
      <c r="R126" s="523"/>
      <c r="S126" s="523"/>
      <c r="T126" s="523"/>
    </row>
    <row r="127" spans="1:20" s="524" customFormat="1">
      <c r="A127" s="1484"/>
      <c r="B127" s="1510"/>
      <c r="C127" s="1509"/>
      <c r="D127" s="1509"/>
      <c r="E127" s="353"/>
      <c r="F127" s="423"/>
      <c r="G127" s="527"/>
      <c r="H127" s="522"/>
      <c r="I127" s="510"/>
      <c r="J127" s="510"/>
      <c r="K127" s="510"/>
      <c r="L127" s="526"/>
      <c r="M127" s="526"/>
      <c r="N127" s="526"/>
      <c r="O127" s="523"/>
      <c r="P127" s="523"/>
      <c r="Q127" s="523"/>
      <c r="R127" s="523"/>
      <c r="S127" s="523"/>
      <c r="T127" s="523"/>
    </row>
    <row r="128" spans="1:20" s="524" customFormat="1" ht="45">
      <c r="A128" s="1484">
        <f>A125+1</f>
        <v>6</v>
      </c>
      <c r="B128" s="1505" t="s">
        <v>1636</v>
      </c>
      <c r="C128" s="1485" t="s">
        <v>36</v>
      </c>
      <c r="D128" s="1509">
        <v>21</v>
      </c>
      <c r="E128" s="353">
        <v>0</v>
      </c>
      <c r="F128" s="423">
        <f>D128*E128</f>
        <v>0</v>
      </c>
      <c r="G128" s="527"/>
      <c r="H128" s="522"/>
      <c r="I128" s="510"/>
      <c r="J128" s="510"/>
      <c r="K128" s="510"/>
      <c r="L128" s="526"/>
      <c r="M128" s="526"/>
      <c r="N128" s="526"/>
      <c r="O128" s="523"/>
      <c r="P128" s="523"/>
      <c r="Q128" s="523"/>
      <c r="R128" s="523"/>
      <c r="S128" s="523"/>
      <c r="T128" s="523"/>
    </row>
    <row r="129" spans="1:20" s="524" customFormat="1">
      <c r="A129" s="1484"/>
      <c r="B129" s="1505"/>
      <c r="C129" s="1485"/>
      <c r="D129" s="1509"/>
      <c r="E129" s="353"/>
      <c r="F129" s="423"/>
      <c r="G129" s="527"/>
      <c r="H129" s="522"/>
      <c r="I129" s="510"/>
      <c r="J129" s="510"/>
      <c r="K129" s="510"/>
      <c r="L129" s="526"/>
      <c r="M129" s="526"/>
      <c r="N129" s="526"/>
      <c r="O129" s="523"/>
      <c r="P129" s="523"/>
      <c r="Q129" s="523"/>
      <c r="R129" s="523"/>
      <c r="S129" s="523"/>
      <c r="T129" s="523"/>
    </row>
    <row r="130" spans="1:20" s="524" customFormat="1" ht="75">
      <c r="A130" s="1484">
        <f>A128+1</f>
        <v>7</v>
      </c>
      <c r="B130" s="1505" t="s">
        <v>1637</v>
      </c>
      <c r="C130" s="1484" t="s">
        <v>8</v>
      </c>
      <c r="D130" s="1484">
        <f>0+20</f>
        <v>20</v>
      </c>
      <c r="E130" s="353">
        <v>0</v>
      </c>
      <c r="F130" s="423">
        <f t="shared" ref="F130:F144" si="2">D130*E130</f>
        <v>0</v>
      </c>
      <c r="G130" s="527"/>
      <c r="H130" s="522"/>
      <c r="I130" s="510"/>
      <c r="J130" s="510"/>
      <c r="K130" s="510"/>
      <c r="L130" s="526"/>
      <c r="M130" s="526"/>
      <c r="N130" s="526"/>
      <c r="O130" s="523"/>
      <c r="P130" s="523"/>
      <c r="Q130" s="523"/>
      <c r="R130" s="523"/>
      <c r="S130" s="523"/>
      <c r="T130" s="523"/>
    </row>
    <row r="131" spans="1:20" s="524" customFormat="1" ht="15" customHeight="1">
      <c r="A131" s="1484"/>
      <c r="B131" s="1505"/>
      <c r="C131" s="1484"/>
      <c r="D131" s="1484"/>
      <c r="E131" s="353"/>
      <c r="F131" s="423"/>
      <c r="G131" s="527"/>
      <c r="H131" s="522"/>
      <c r="I131" s="510"/>
      <c r="J131" s="510"/>
      <c r="K131" s="510"/>
      <c r="L131" s="526"/>
      <c r="M131" s="526"/>
      <c r="N131" s="526"/>
      <c r="O131" s="523"/>
      <c r="P131" s="523"/>
      <c r="Q131" s="523"/>
      <c r="R131" s="523"/>
      <c r="S131" s="523"/>
      <c r="T131" s="523"/>
    </row>
    <row r="132" spans="1:20" s="524" customFormat="1" ht="80.25" customHeight="1">
      <c r="A132" s="1484">
        <v>8</v>
      </c>
      <c r="B132" s="1505" t="s">
        <v>1638</v>
      </c>
      <c r="C132" s="1509" t="s">
        <v>8</v>
      </c>
      <c r="D132" s="1509">
        <v>40</v>
      </c>
      <c r="E132" s="353">
        <v>0</v>
      </c>
      <c r="F132" s="423">
        <f t="shared" si="2"/>
        <v>0</v>
      </c>
      <c r="G132" s="527"/>
      <c r="H132" s="522"/>
      <c r="I132" s="510"/>
      <c r="J132" s="510"/>
      <c r="K132" s="510"/>
      <c r="L132" s="526"/>
      <c r="M132" s="526"/>
      <c r="N132" s="526"/>
      <c r="O132" s="523"/>
      <c r="P132" s="523"/>
      <c r="Q132" s="523"/>
      <c r="R132" s="523"/>
      <c r="S132" s="523"/>
      <c r="T132" s="523"/>
    </row>
    <row r="133" spans="1:20" s="524" customFormat="1" ht="15" customHeight="1">
      <c r="A133" s="1484"/>
      <c r="B133" s="1505"/>
      <c r="C133" s="1509"/>
      <c r="D133" s="1509"/>
      <c r="E133" s="353"/>
      <c r="F133" s="423"/>
      <c r="G133" s="527"/>
      <c r="H133" s="522"/>
      <c r="I133" s="510"/>
      <c r="J133" s="510"/>
      <c r="K133" s="510"/>
      <c r="L133" s="526"/>
      <c r="M133" s="526"/>
      <c r="N133" s="526"/>
      <c r="O133" s="523"/>
      <c r="P133" s="523"/>
      <c r="Q133" s="523"/>
      <c r="R133" s="523"/>
      <c r="S133" s="523"/>
      <c r="T133" s="523"/>
    </row>
    <row r="134" spans="1:20" s="524" customFormat="1" ht="79.5" customHeight="1">
      <c r="A134" s="1484">
        <v>9</v>
      </c>
      <c r="B134" s="1505" t="s">
        <v>1639</v>
      </c>
      <c r="C134" s="1509" t="s">
        <v>8</v>
      </c>
      <c r="D134" s="1509">
        <f>0+2</f>
        <v>2</v>
      </c>
      <c r="E134" s="353">
        <v>0</v>
      </c>
      <c r="F134" s="423">
        <f t="shared" si="2"/>
        <v>0</v>
      </c>
      <c r="G134" s="527"/>
      <c r="H134" s="522"/>
      <c r="I134" s="510"/>
      <c r="J134" s="510"/>
      <c r="K134" s="510"/>
      <c r="L134" s="526"/>
      <c r="M134" s="526"/>
      <c r="N134" s="526"/>
      <c r="O134" s="523"/>
      <c r="P134" s="523"/>
      <c r="Q134" s="523"/>
      <c r="R134" s="523"/>
      <c r="S134" s="523"/>
      <c r="T134" s="523"/>
    </row>
    <row r="135" spans="1:20" s="524" customFormat="1" ht="15" customHeight="1">
      <c r="A135" s="1484"/>
      <c r="B135" s="1505"/>
      <c r="C135" s="1509"/>
      <c r="D135" s="1509"/>
      <c r="E135" s="353"/>
      <c r="F135" s="423"/>
      <c r="G135" s="527"/>
      <c r="H135" s="522"/>
      <c r="I135" s="510"/>
      <c r="J135" s="510"/>
      <c r="K135" s="510"/>
      <c r="L135" s="526"/>
      <c r="M135" s="526"/>
      <c r="N135" s="526"/>
      <c r="O135" s="523"/>
      <c r="P135" s="523"/>
      <c r="Q135" s="523"/>
      <c r="R135" s="523"/>
      <c r="S135" s="523"/>
      <c r="T135" s="523"/>
    </row>
    <row r="136" spans="1:20" s="524" customFormat="1" ht="75.75" customHeight="1">
      <c r="A136" s="1484">
        <v>9</v>
      </c>
      <c r="B136" s="1505" t="s">
        <v>1640</v>
      </c>
      <c r="C136" s="1509" t="s">
        <v>8</v>
      </c>
      <c r="D136" s="1509">
        <f>17+77</f>
        <v>94</v>
      </c>
      <c r="E136" s="353">
        <v>0</v>
      </c>
      <c r="F136" s="423">
        <f t="shared" si="2"/>
        <v>0</v>
      </c>
      <c r="G136" s="527"/>
      <c r="H136" s="522"/>
      <c r="I136" s="510"/>
      <c r="J136" s="510"/>
      <c r="K136" s="510"/>
      <c r="L136" s="526"/>
      <c r="M136" s="526"/>
      <c r="N136" s="526"/>
      <c r="O136" s="523"/>
      <c r="P136" s="523"/>
      <c r="Q136" s="523"/>
      <c r="R136" s="523"/>
      <c r="S136" s="523"/>
      <c r="T136" s="523"/>
    </row>
    <row r="137" spans="1:20" s="524" customFormat="1" ht="15" customHeight="1">
      <c r="A137" s="1484"/>
      <c r="B137" s="1505"/>
      <c r="C137" s="1509"/>
      <c r="D137" s="1509"/>
      <c r="E137" s="353"/>
      <c r="F137" s="423"/>
      <c r="G137" s="527"/>
      <c r="H137" s="522"/>
      <c r="I137" s="510"/>
      <c r="J137" s="510"/>
      <c r="K137" s="510"/>
      <c r="L137" s="526"/>
      <c r="M137" s="526"/>
      <c r="N137" s="526"/>
      <c r="O137" s="523"/>
      <c r="P137" s="523"/>
      <c r="Q137" s="523"/>
      <c r="R137" s="523"/>
      <c r="S137" s="523"/>
      <c r="T137" s="523"/>
    </row>
    <row r="138" spans="1:20" s="524" customFormat="1" ht="63" customHeight="1">
      <c r="A138" s="1484">
        <v>10</v>
      </c>
      <c r="B138" s="1505" t="s">
        <v>1641</v>
      </c>
      <c r="C138" s="1484" t="s">
        <v>8</v>
      </c>
      <c r="D138" s="1484">
        <f>11+33</f>
        <v>44</v>
      </c>
      <c r="E138" s="353">
        <v>0</v>
      </c>
      <c r="F138" s="423">
        <f t="shared" si="2"/>
        <v>0</v>
      </c>
      <c r="G138" s="527"/>
      <c r="H138" s="522"/>
      <c r="I138" s="510"/>
      <c r="J138" s="510"/>
      <c r="K138" s="510"/>
      <c r="L138" s="526"/>
      <c r="M138" s="526"/>
      <c r="N138" s="526"/>
      <c r="O138" s="523"/>
      <c r="P138" s="523"/>
      <c r="Q138" s="523"/>
      <c r="R138" s="523"/>
      <c r="S138" s="523"/>
      <c r="T138" s="523"/>
    </row>
    <row r="139" spans="1:20" s="524" customFormat="1" ht="15" customHeight="1">
      <c r="A139" s="1484"/>
      <c r="B139" s="1505"/>
      <c r="C139" s="1484"/>
      <c r="D139" s="1484"/>
      <c r="E139" s="353"/>
      <c r="F139" s="423"/>
      <c r="G139" s="527"/>
      <c r="H139" s="522"/>
      <c r="I139" s="510"/>
      <c r="J139" s="510"/>
      <c r="K139" s="510"/>
      <c r="L139" s="526"/>
      <c r="M139" s="526"/>
      <c r="N139" s="526"/>
      <c r="O139" s="523"/>
      <c r="P139" s="523"/>
      <c r="Q139" s="523"/>
      <c r="R139" s="523"/>
      <c r="S139" s="523"/>
      <c r="T139" s="523"/>
    </row>
    <row r="140" spans="1:20" s="524" customFormat="1" ht="60">
      <c r="A140" s="1484">
        <v>11</v>
      </c>
      <c r="B140" s="1505" t="s">
        <v>1642</v>
      </c>
      <c r="C140" s="1509" t="s">
        <v>8</v>
      </c>
      <c r="D140" s="1509">
        <f>3+32</f>
        <v>35</v>
      </c>
      <c r="E140" s="353">
        <v>0</v>
      </c>
      <c r="F140" s="423">
        <f t="shared" si="2"/>
        <v>0</v>
      </c>
      <c r="G140" s="527"/>
      <c r="H140" s="522"/>
      <c r="I140" s="510"/>
      <c r="J140" s="510"/>
      <c r="K140" s="510"/>
      <c r="L140" s="526"/>
      <c r="M140" s="526"/>
      <c r="N140" s="526"/>
      <c r="O140" s="523"/>
      <c r="P140" s="523"/>
      <c r="Q140" s="523"/>
      <c r="R140" s="523"/>
      <c r="S140" s="523"/>
      <c r="T140" s="523"/>
    </row>
    <row r="141" spans="1:20" s="524" customFormat="1" ht="15" customHeight="1">
      <c r="A141" s="1484"/>
      <c r="B141" s="1505"/>
      <c r="C141" s="1509"/>
      <c r="D141" s="1509"/>
      <c r="E141" s="353"/>
      <c r="F141" s="423"/>
      <c r="G141" s="527"/>
      <c r="H141" s="522"/>
      <c r="I141" s="510"/>
      <c r="J141" s="510"/>
      <c r="K141" s="510"/>
      <c r="L141" s="526"/>
      <c r="M141" s="526"/>
      <c r="N141" s="526"/>
      <c r="O141" s="523"/>
      <c r="P141" s="523"/>
      <c r="Q141" s="523"/>
      <c r="R141" s="523"/>
      <c r="S141" s="523"/>
      <c r="T141" s="523"/>
    </row>
    <row r="142" spans="1:20" s="524" customFormat="1" ht="32.25" customHeight="1">
      <c r="A142" s="1484">
        <v>12</v>
      </c>
      <c r="B142" s="1505" t="s">
        <v>1643</v>
      </c>
      <c r="C142" s="1509" t="s">
        <v>8</v>
      </c>
      <c r="D142" s="1509">
        <f>8+36</f>
        <v>44</v>
      </c>
      <c r="E142" s="353">
        <v>0</v>
      </c>
      <c r="F142" s="423">
        <f t="shared" si="2"/>
        <v>0</v>
      </c>
      <c r="G142" s="527"/>
      <c r="H142" s="522"/>
      <c r="I142" s="510"/>
      <c r="J142" s="510"/>
      <c r="K142" s="510"/>
      <c r="L142" s="526"/>
      <c r="M142" s="526"/>
      <c r="N142" s="526"/>
      <c r="O142" s="523"/>
      <c r="P142" s="523"/>
      <c r="Q142" s="523"/>
      <c r="R142" s="523"/>
      <c r="S142" s="523"/>
      <c r="T142" s="523"/>
    </row>
    <row r="143" spans="1:20" s="524" customFormat="1" ht="15" customHeight="1">
      <c r="A143" s="1484"/>
      <c r="B143" s="1505"/>
      <c r="C143" s="1509"/>
      <c r="D143" s="1509"/>
      <c r="E143" s="353"/>
      <c r="F143" s="423"/>
      <c r="G143" s="527"/>
      <c r="H143" s="522"/>
      <c r="I143" s="510"/>
      <c r="J143" s="510"/>
      <c r="K143" s="510"/>
      <c r="L143" s="526"/>
      <c r="M143" s="526"/>
      <c r="N143" s="526"/>
      <c r="O143" s="523"/>
      <c r="P143" s="523"/>
      <c r="Q143" s="523"/>
      <c r="R143" s="523"/>
      <c r="S143" s="523"/>
      <c r="T143" s="523"/>
    </row>
    <row r="144" spans="1:20" s="524" customFormat="1" ht="30">
      <c r="A144" s="1484">
        <v>13</v>
      </c>
      <c r="B144" s="1505" t="s">
        <v>1644</v>
      </c>
      <c r="C144" s="1509" t="s">
        <v>8</v>
      </c>
      <c r="D144" s="1509">
        <f>9+8</f>
        <v>17</v>
      </c>
      <c r="E144" s="353">
        <v>0</v>
      </c>
      <c r="F144" s="423">
        <f t="shared" si="2"/>
        <v>0</v>
      </c>
      <c r="G144" s="510"/>
      <c r="H144" s="522"/>
      <c r="I144" s="510"/>
      <c r="J144" s="510"/>
      <c r="K144" s="510"/>
      <c r="L144" s="526"/>
      <c r="M144" s="526"/>
      <c r="N144" s="526"/>
      <c r="O144" s="523"/>
      <c r="P144" s="523"/>
      <c r="Q144" s="523"/>
      <c r="R144" s="523"/>
      <c r="S144" s="523"/>
      <c r="T144" s="523"/>
    </row>
    <row r="145" spans="1:20" s="524" customFormat="1" ht="15" customHeight="1">
      <c r="A145" s="1484"/>
      <c r="B145" s="1505"/>
      <c r="C145" s="1509"/>
      <c r="D145" s="1509"/>
      <c r="E145" s="353"/>
      <c r="F145" s="423"/>
      <c r="G145" s="510"/>
      <c r="H145" s="522"/>
      <c r="I145" s="510"/>
      <c r="J145" s="510"/>
      <c r="K145" s="510"/>
      <c r="L145" s="526"/>
      <c r="M145" s="526"/>
      <c r="N145" s="526"/>
      <c r="O145" s="523"/>
      <c r="P145" s="523"/>
      <c r="Q145" s="523"/>
      <c r="R145" s="523"/>
      <c r="S145" s="523"/>
      <c r="T145" s="523"/>
    </row>
    <row r="146" spans="1:20" s="524" customFormat="1" ht="75">
      <c r="A146" s="1484">
        <v>14</v>
      </c>
      <c r="B146" s="1505" t="s">
        <v>1645</v>
      </c>
      <c r="C146" s="1484" t="s">
        <v>1613</v>
      </c>
      <c r="D146" s="1484">
        <f>21+70</f>
        <v>91</v>
      </c>
      <c r="E146" s="353">
        <v>0</v>
      </c>
      <c r="F146" s="423">
        <f>D146*E146</f>
        <v>0</v>
      </c>
      <c r="G146" s="527"/>
      <c r="H146" s="522"/>
      <c r="I146" s="510"/>
      <c r="J146" s="510"/>
      <c r="K146" s="510"/>
      <c r="L146" s="526"/>
      <c r="M146" s="526"/>
      <c r="N146" s="526"/>
      <c r="O146" s="523"/>
      <c r="P146" s="523"/>
      <c r="Q146" s="523"/>
      <c r="R146" s="523"/>
      <c r="S146" s="523"/>
      <c r="T146" s="523"/>
    </row>
    <row r="147" spans="1:20" s="524" customFormat="1" ht="18" customHeight="1">
      <c r="A147" s="1484"/>
      <c r="B147" s="1505"/>
      <c r="C147" s="1484"/>
      <c r="D147" s="1484"/>
      <c r="E147" s="353"/>
      <c r="F147" s="423"/>
      <c r="G147" s="527"/>
      <c r="H147" s="522"/>
      <c r="I147" s="510"/>
      <c r="J147" s="510"/>
      <c r="K147" s="510"/>
      <c r="L147" s="526"/>
      <c r="M147" s="526"/>
      <c r="N147" s="526"/>
      <c r="O147" s="523"/>
      <c r="P147" s="523"/>
      <c r="Q147" s="523"/>
      <c r="R147" s="523"/>
      <c r="S147" s="523"/>
      <c r="T147" s="523"/>
    </row>
    <row r="148" spans="1:20" s="524" customFormat="1" ht="48" customHeight="1">
      <c r="A148" s="1484">
        <v>15</v>
      </c>
      <c r="B148" s="1505" t="s">
        <v>1646</v>
      </c>
      <c r="C148" s="1509" t="s">
        <v>8</v>
      </c>
      <c r="D148" s="1509">
        <v>18</v>
      </c>
      <c r="E148" s="353">
        <v>0</v>
      </c>
      <c r="F148" s="423">
        <f>D148*E148</f>
        <v>0</v>
      </c>
      <c r="G148" s="527"/>
      <c r="H148" s="522"/>
      <c r="I148" s="510"/>
      <c r="J148" s="510"/>
      <c r="K148" s="510"/>
      <c r="L148" s="526"/>
      <c r="M148" s="526"/>
      <c r="N148" s="526"/>
      <c r="O148" s="523"/>
      <c r="P148" s="523"/>
      <c r="Q148" s="523"/>
      <c r="R148" s="523"/>
      <c r="S148" s="523"/>
      <c r="T148" s="523"/>
    </row>
    <row r="149" spans="1:20" s="524" customFormat="1" ht="17.25" customHeight="1">
      <c r="A149" s="1484"/>
      <c r="B149" s="1505"/>
      <c r="C149" s="1509"/>
      <c r="D149" s="1509"/>
      <c r="E149" s="353"/>
      <c r="F149" s="423"/>
      <c r="G149" s="527"/>
      <c r="H149" s="522"/>
      <c r="I149" s="510"/>
      <c r="J149" s="510"/>
      <c r="K149" s="510"/>
      <c r="L149" s="526"/>
      <c r="M149" s="526"/>
      <c r="N149" s="526"/>
      <c r="O149" s="523"/>
      <c r="P149" s="523"/>
      <c r="Q149" s="523"/>
      <c r="R149" s="523"/>
      <c r="S149" s="523"/>
      <c r="T149" s="523"/>
    </row>
    <row r="150" spans="1:20" s="524" customFormat="1" ht="45">
      <c r="A150" s="1484">
        <v>16</v>
      </c>
      <c r="B150" s="1505" t="s">
        <v>1647</v>
      </c>
      <c r="C150" s="1484" t="s">
        <v>8</v>
      </c>
      <c r="D150" s="1484">
        <v>130</v>
      </c>
      <c r="E150" s="353">
        <v>0</v>
      </c>
      <c r="F150" s="423">
        <f>D150*E150</f>
        <v>0</v>
      </c>
      <c r="G150" s="527"/>
      <c r="H150" s="522"/>
      <c r="I150" s="510"/>
      <c r="J150" s="510"/>
      <c r="K150" s="510"/>
      <c r="L150" s="526"/>
      <c r="M150" s="526"/>
      <c r="N150" s="526"/>
      <c r="O150" s="523"/>
      <c r="P150" s="523"/>
      <c r="Q150" s="523"/>
      <c r="R150" s="523"/>
      <c r="S150" s="523"/>
      <c r="T150" s="523"/>
    </row>
    <row r="151" spans="1:20" s="524" customFormat="1" ht="15" customHeight="1">
      <c r="A151" s="1484"/>
      <c r="B151" s="1505"/>
      <c r="C151" s="1484"/>
      <c r="D151" s="1484"/>
      <c r="E151" s="353"/>
      <c r="F151" s="423"/>
      <c r="G151" s="527"/>
      <c r="H151" s="522"/>
      <c r="I151" s="510"/>
      <c r="J151" s="510"/>
      <c r="K151" s="510"/>
      <c r="L151" s="526"/>
      <c r="M151" s="526"/>
      <c r="N151" s="526"/>
      <c r="O151" s="523"/>
      <c r="P151" s="523"/>
      <c r="Q151" s="523"/>
      <c r="R151" s="523"/>
      <c r="S151" s="523"/>
      <c r="T151" s="523"/>
    </row>
    <row r="152" spans="1:20" s="524" customFormat="1" ht="45">
      <c r="A152" s="1484">
        <v>17</v>
      </c>
      <c r="B152" s="1505" t="s">
        <v>1648</v>
      </c>
      <c r="C152" s="1484" t="s">
        <v>1649</v>
      </c>
      <c r="D152" s="1484">
        <f>50+127</f>
        <v>177</v>
      </c>
      <c r="E152" s="353">
        <v>0</v>
      </c>
      <c r="F152" s="423">
        <f>D152*E152</f>
        <v>0</v>
      </c>
      <c r="G152" s="527"/>
      <c r="H152" s="522"/>
      <c r="I152" s="510"/>
      <c r="J152" s="510"/>
      <c r="K152" s="510"/>
      <c r="L152" s="526"/>
      <c r="M152" s="526"/>
      <c r="N152" s="526"/>
      <c r="O152" s="523"/>
      <c r="P152" s="523"/>
      <c r="Q152" s="523"/>
      <c r="R152" s="523"/>
      <c r="S152" s="523"/>
      <c r="T152" s="523"/>
    </row>
    <row r="153" spans="1:20" s="524" customFormat="1">
      <c r="A153" s="1484"/>
      <c r="B153" s="1505"/>
      <c r="C153" s="1484"/>
      <c r="D153" s="1484"/>
      <c r="E153" s="353"/>
      <c r="F153" s="423"/>
      <c r="G153" s="527"/>
      <c r="H153" s="522"/>
      <c r="I153" s="510"/>
      <c r="J153" s="510"/>
      <c r="K153" s="510"/>
      <c r="L153" s="526"/>
      <c r="M153" s="526"/>
      <c r="N153" s="526"/>
      <c r="O153" s="523"/>
      <c r="P153" s="523"/>
      <c r="Q153" s="523"/>
      <c r="R153" s="523"/>
      <c r="S153" s="523"/>
      <c r="T153" s="523"/>
    </row>
    <row r="154" spans="1:20" s="524" customFormat="1" ht="45">
      <c r="A154" s="1484">
        <v>18</v>
      </c>
      <c r="B154" s="1505" t="s">
        <v>1650</v>
      </c>
      <c r="C154" s="1484" t="s">
        <v>1649</v>
      </c>
      <c r="D154" s="1484">
        <v>102</v>
      </c>
      <c r="E154" s="353">
        <v>0</v>
      </c>
      <c r="F154" s="423">
        <f>D154*E154</f>
        <v>0</v>
      </c>
      <c r="G154" s="527"/>
      <c r="H154" s="522"/>
      <c r="I154" s="510"/>
      <c r="J154" s="510"/>
      <c r="K154" s="510"/>
      <c r="L154" s="526"/>
      <c r="M154" s="526"/>
      <c r="N154" s="526"/>
      <c r="O154" s="523"/>
      <c r="P154" s="523"/>
      <c r="Q154" s="523"/>
      <c r="R154" s="523"/>
      <c r="S154" s="523"/>
      <c r="T154" s="523"/>
    </row>
    <row r="155" spans="1:20" s="524" customFormat="1">
      <c r="A155" s="1484"/>
      <c r="B155" s="1505"/>
      <c r="C155" s="1484"/>
      <c r="D155" s="1484"/>
      <c r="E155" s="353"/>
      <c r="F155" s="423"/>
      <c r="G155" s="527"/>
      <c r="H155" s="522"/>
      <c r="I155" s="510"/>
      <c r="J155" s="510"/>
      <c r="K155" s="510"/>
      <c r="L155" s="526"/>
      <c r="M155" s="526"/>
      <c r="N155" s="526"/>
      <c r="O155" s="523"/>
      <c r="P155" s="523"/>
      <c r="Q155" s="523"/>
      <c r="R155" s="523"/>
      <c r="S155" s="523"/>
      <c r="T155" s="523"/>
    </row>
    <row r="156" spans="1:20" s="524" customFormat="1" ht="45">
      <c r="A156" s="1484">
        <v>19</v>
      </c>
      <c r="B156" s="1505" t="s">
        <v>1651</v>
      </c>
      <c r="C156" s="1484" t="s">
        <v>1649</v>
      </c>
      <c r="D156" s="1484">
        <v>12</v>
      </c>
      <c r="E156" s="353">
        <v>0</v>
      </c>
      <c r="F156" s="423">
        <f>D156*E156</f>
        <v>0</v>
      </c>
      <c r="G156" s="510"/>
      <c r="H156" s="522"/>
      <c r="I156" s="510"/>
      <c r="J156" s="510"/>
      <c r="K156" s="510"/>
      <c r="L156" s="526"/>
      <c r="M156" s="526"/>
      <c r="N156" s="526"/>
      <c r="O156" s="523"/>
      <c r="P156" s="523"/>
      <c r="Q156" s="523"/>
      <c r="R156" s="523"/>
      <c r="S156" s="523"/>
      <c r="T156" s="523"/>
    </row>
    <row r="157" spans="1:20" s="524" customFormat="1">
      <c r="A157" s="1484"/>
      <c r="B157" s="1505"/>
      <c r="C157" s="1484"/>
      <c r="D157" s="1484"/>
      <c r="E157" s="353"/>
      <c r="F157" s="423"/>
      <c r="G157" s="510"/>
      <c r="H157" s="522"/>
      <c r="I157" s="510"/>
      <c r="J157" s="510"/>
      <c r="K157" s="510"/>
      <c r="L157" s="526"/>
      <c r="M157" s="526"/>
      <c r="N157" s="526"/>
      <c r="O157" s="523"/>
      <c r="P157" s="523"/>
      <c r="Q157" s="523"/>
      <c r="R157" s="523"/>
      <c r="S157" s="523"/>
      <c r="T157" s="523"/>
    </row>
    <row r="158" spans="1:20" s="524" customFormat="1" ht="30">
      <c r="A158" s="1484">
        <v>20</v>
      </c>
      <c r="B158" s="1505" t="s">
        <v>1652</v>
      </c>
      <c r="C158" s="1484"/>
      <c r="D158" s="1484"/>
      <c r="E158" s="353"/>
      <c r="F158" s="423"/>
      <c r="G158" s="510"/>
      <c r="H158" s="522"/>
      <c r="I158" s="510"/>
      <c r="J158" s="510"/>
      <c r="K158" s="510"/>
      <c r="L158" s="526"/>
      <c r="M158" s="526"/>
      <c r="N158" s="526"/>
      <c r="O158" s="523"/>
      <c r="P158" s="523"/>
      <c r="Q158" s="523"/>
      <c r="R158" s="523"/>
      <c r="S158" s="523"/>
      <c r="T158" s="523"/>
    </row>
    <row r="159" spans="1:20" s="524" customFormat="1">
      <c r="A159" s="1484"/>
      <c r="B159" s="1505" t="s">
        <v>1653</v>
      </c>
      <c r="C159" s="1484" t="s">
        <v>1649</v>
      </c>
      <c r="D159" s="1484">
        <v>100</v>
      </c>
      <c r="E159" s="353">
        <v>0</v>
      </c>
      <c r="F159" s="423">
        <f>D159*E159</f>
        <v>0</v>
      </c>
      <c r="G159" s="510"/>
      <c r="H159" s="522"/>
      <c r="I159" s="510"/>
      <c r="J159" s="510"/>
      <c r="K159" s="510"/>
      <c r="L159" s="526"/>
      <c r="M159" s="526"/>
      <c r="N159" s="526"/>
      <c r="O159" s="523"/>
      <c r="P159" s="523"/>
      <c r="Q159" s="523"/>
      <c r="R159" s="523"/>
      <c r="S159" s="523"/>
      <c r="T159" s="523"/>
    </row>
    <row r="160" spans="1:20" s="524" customFormat="1">
      <c r="A160" s="1484"/>
      <c r="B160" s="1505" t="s">
        <v>1654</v>
      </c>
      <c r="C160" s="1484" t="s">
        <v>1649</v>
      </c>
      <c r="D160" s="1484">
        <v>550</v>
      </c>
      <c r="E160" s="353">
        <v>0</v>
      </c>
      <c r="F160" s="423">
        <f>D160*E160</f>
        <v>0</v>
      </c>
      <c r="G160" s="510"/>
      <c r="H160" s="522"/>
      <c r="I160" s="510"/>
      <c r="J160" s="510"/>
      <c r="K160" s="510"/>
      <c r="L160" s="526"/>
      <c r="M160" s="526"/>
      <c r="N160" s="526"/>
      <c r="O160" s="523"/>
      <c r="P160" s="523"/>
      <c r="Q160" s="523"/>
      <c r="R160" s="523"/>
      <c r="S160" s="523"/>
      <c r="T160" s="523"/>
    </row>
    <row r="161" spans="1:20" s="524" customFormat="1">
      <c r="A161" s="1484"/>
      <c r="B161" s="1505"/>
      <c r="C161" s="1484"/>
      <c r="D161" s="1484"/>
      <c r="E161" s="353"/>
      <c r="F161" s="423"/>
      <c r="G161" s="510"/>
      <c r="H161" s="522"/>
      <c r="I161" s="510"/>
      <c r="J161" s="510"/>
      <c r="K161" s="510"/>
      <c r="L161" s="526"/>
      <c r="M161" s="526"/>
      <c r="N161" s="526"/>
      <c r="O161" s="523"/>
      <c r="P161" s="523"/>
      <c r="Q161" s="523"/>
      <c r="R161" s="523"/>
      <c r="S161" s="523"/>
      <c r="T161" s="523"/>
    </row>
    <row r="162" spans="1:20" s="524" customFormat="1" ht="30">
      <c r="A162" s="1484">
        <v>21</v>
      </c>
      <c r="B162" s="1505" t="s">
        <v>1655</v>
      </c>
      <c r="C162" s="1484" t="s">
        <v>1649</v>
      </c>
      <c r="D162" s="1484">
        <v>4</v>
      </c>
      <c r="E162" s="353">
        <v>0</v>
      </c>
      <c r="F162" s="423">
        <f>D162*E162</f>
        <v>0</v>
      </c>
      <c r="G162" s="510"/>
      <c r="H162" s="522"/>
      <c r="I162" s="510"/>
      <c r="J162" s="510"/>
      <c r="K162" s="510"/>
      <c r="L162" s="526"/>
      <c r="M162" s="526"/>
      <c r="N162" s="526"/>
      <c r="O162" s="523"/>
      <c r="P162" s="523"/>
      <c r="Q162" s="523"/>
      <c r="R162" s="523"/>
      <c r="S162" s="523"/>
      <c r="T162" s="523"/>
    </row>
    <row r="163" spans="1:20" s="524" customFormat="1" ht="30">
      <c r="A163" s="1484"/>
      <c r="B163" s="1505" t="s">
        <v>1656</v>
      </c>
      <c r="C163" s="1484"/>
      <c r="D163" s="1484"/>
      <c r="E163" s="353"/>
      <c r="F163" s="423"/>
      <c r="G163" s="510"/>
      <c r="H163" s="522"/>
      <c r="I163" s="510"/>
      <c r="J163" s="510"/>
      <c r="K163" s="510"/>
      <c r="L163" s="526"/>
      <c r="M163" s="526"/>
      <c r="N163" s="526"/>
      <c r="O163" s="523"/>
      <c r="P163" s="523"/>
      <c r="Q163" s="523"/>
      <c r="R163" s="523"/>
      <c r="S163" s="523"/>
      <c r="T163" s="523"/>
    </row>
    <row r="164" spans="1:20" s="524" customFormat="1">
      <c r="A164" s="1484"/>
      <c r="B164" s="1505"/>
      <c r="C164" s="1484"/>
      <c r="D164" s="1484"/>
      <c r="E164" s="359"/>
      <c r="F164" s="1419"/>
      <c r="G164" s="510"/>
      <c r="H164" s="522"/>
      <c r="I164" s="510"/>
      <c r="J164" s="510"/>
      <c r="K164" s="510"/>
      <c r="L164" s="526"/>
      <c r="M164" s="526"/>
      <c r="N164" s="526"/>
      <c r="O164" s="523"/>
      <c r="P164" s="523"/>
      <c r="Q164" s="523"/>
      <c r="R164" s="523"/>
      <c r="S164" s="523"/>
      <c r="T164" s="523"/>
    </row>
    <row r="165" spans="1:20" s="524" customFormat="1" ht="16.5" customHeight="1">
      <c r="A165" s="1484">
        <v>22</v>
      </c>
      <c r="B165" s="1505" t="s">
        <v>1657</v>
      </c>
      <c r="C165" s="1484" t="s">
        <v>1649</v>
      </c>
      <c r="D165" s="1484">
        <v>4</v>
      </c>
      <c r="E165" s="353">
        <v>0</v>
      </c>
      <c r="F165" s="423">
        <f>D165*E165</f>
        <v>0</v>
      </c>
      <c r="G165" s="510"/>
      <c r="H165" s="522"/>
      <c r="I165" s="510"/>
      <c r="J165" s="510"/>
      <c r="K165" s="510"/>
      <c r="L165" s="526"/>
      <c r="M165" s="526"/>
      <c r="N165" s="526"/>
      <c r="O165" s="523"/>
      <c r="P165" s="523"/>
      <c r="Q165" s="523"/>
      <c r="R165" s="523"/>
      <c r="S165" s="523"/>
      <c r="T165" s="523"/>
    </row>
    <row r="166" spans="1:20" s="524" customFormat="1" ht="45">
      <c r="A166" s="1484"/>
      <c r="B166" s="1505" t="s">
        <v>1658</v>
      </c>
      <c r="C166" s="1484"/>
      <c r="D166" s="1484"/>
      <c r="E166" s="353"/>
      <c r="F166" s="423"/>
      <c r="G166" s="510"/>
      <c r="H166" s="522"/>
      <c r="I166" s="510"/>
      <c r="J166" s="510"/>
      <c r="K166" s="510"/>
      <c r="L166" s="526"/>
      <c r="M166" s="526"/>
      <c r="N166" s="526"/>
      <c r="O166" s="523"/>
      <c r="P166" s="523"/>
      <c r="Q166" s="523"/>
      <c r="R166" s="523"/>
      <c r="S166" s="523"/>
      <c r="T166" s="523"/>
    </row>
    <row r="167" spans="1:20" s="524" customFormat="1">
      <c r="A167" s="1484"/>
      <c r="B167" s="1505"/>
      <c r="C167" s="1484"/>
      <c r="D167" s="1484"/>
      <c r="E167" s="359"/>
      <c r="F167" s="1419"/>
      <c r="G167" s="510"/>
      <c r="H167" s="522"/>
      <c r="I167" s="510"/>
      <c r="J167" s="510"/>
      <c r="K167" s="510"/>
      <c r="L167" s="526"/>
      <c r="M167" s="526"/>
      <c r="N167" s="526"/>
      <c r="O167" s="523"/>
      <c r="P167" s="523"/>
      <c r="Q167" s="523"/>
      <c r="R167" s="523"/>
      <c r="S167" s="523"/>
      <c r="T167" s="523"/>
    </row>
    <row r="168" spans="1:20" s="524" customFormat="1">
      <c r="A168" s="1484">
        <v>23</v>
      </c>
      <c r="B168" s="1505" t="s">
        <v>1659</v>
      </c>
      <c r="C168" s="1484" t="s">
        <v>1649</v>
      </c>
      <c r="D168" s="1484">
        <v>4</v>
      </c>
      <c r="E168" s="353">
        <v>0</v>
      </c>
      <c r="F168" s="423">
        <f>D168*E168</f>
        <v>0</v>
      </c>
      <c r="G168" s="510"/>
      <c r="H168" s="522"/>
      <c r="I168" s="510"/>
      <c r="J168" s="510"/>
      <c r="K168" s="510"/>
      <c r="L168" s="526"/>
      <c r="M168" s="526"/>
      <c r="N168" s="526"/>
      <c r="O168" s="523"/>
      <c r="P168" s="523"/>
      <c r="Q168" s="523"/>
      <c r="R168" s="523"/>
      <c r="S168" s="523"/>
      <c r="T168" s="523"/>
    </row>
    <row r="169" spans="1:20" s="524" customFormat="1" ht="45">
      <c r="A169" s="1484"/>
      <c r="B169" s="1505" t="s">
        <v>1660</v>
      </c>
      <c r="C169" s="1484"/>
      <c r="D169" s="1484"/>
      <c r="E169" s="353"/>
      <c r="F169" s="423"/>
      <c r="G169" s="510"/>
      <c r="H169" s="522"/>
      <c r="I169" s="510"/>
      <c r="J169" s="510"/>
      <c r="K169" s="510"/>
      <c r="L169" s="526"/>
      <c r="M169" s="526"/>
      <c r="N169" s="526"/>
      <c r="O169" s="523"/>
      <c r="P169" s="523"/>
      <c r="Q169" s="523"/>
      <c r="R169" s="523"/>
      <c r="S169" s="523"/>
      <c r="T169" s="523"/>
    </row>
    <row r="170" spans="1:20" s="524" customFormat="1">
      <c r="A170" s="1484"/>
      <c r="B170" s="1505"/>
      <c r="C170" s="1484"/>
      <c r="D170" s="1484"/>
      <c r="E170" s="359"/>
      <c r="F170" s="1419"/>
      <c r="G170" s="510"/>
      <c r="H170" s="522"/>
      <c r="I170" s="510"/>
      <c r="J170" s="510"/>
      <c r="K170" s="510"/>
      <c r="L170" s="526"/>
      <c r="M170" s="526"/>
      <c r="N170" s="526"/>
      <c r="O170" s="523"/>
      <c r="P170" s="523"/>
      <c r="Q170" s="523"/>
      <c r="R170" s="523"/>
      <c r="S170" s="523"/>
      <c r="T170" s="523"/>
    </row>
    <row r="171" spans="1:20" s="524" customFormat="1">
      <c r="A171" s="1484">
        <v>24</v>
      </c>
      <c r="B171" s="1505" t="s">
        <v>1661</v>
      </c>
      <c r="C171" s="1484" t="s">
        <v>1649</v>
      </c>
      <c r="D171" s="1484">
        <v>1</v>
      </c>
      <c r="E171" s="353">
        <v>0</v>
      </c>
      <c r="F171" s="423">
        <f>D171*E171</f>
        <v>0</v>
      </c>
      <c r="G171" s="510"/>
      <c r="H171" s="522"/>
      <c r="I171" s="510"/>
      <c r="J171" s="510"/>
      <c r="K171" s="510"/>
      <c r="L171" s="526"/>
      <c r="M171" s="526"/>
      <c r="N171" s="526"/>
      <c r="O171" s="523"/>
      <c r="P171" s="523"/>
      <c r="Q171" s="523"/>
      <c r="R171" s="523"/>
      <c r="S171" s="523"/>
      <c r="T171" s="523"/>
    </row>
    <row r="172" spans="1:20" s="524" customFormat="1" ht="44.25" customHeight="1">
      <c r="A172" s="1484"/>
      <c r="B172" s="1505" t="s">
        <v>1662</v>
      </c>
      <c r="C172" s="1484"/>
      <c r="D172" s="1484"/>
      <c r="E172" s="353"/>
      <c r="F172" s="423"/>
      <c r="G172" s="510"/>
      <c r="H172" s="522"/>
      <c r="I172" s="510"/>
      <c r="J172" s="510"/>
      <c r="K172" s="510"/>
      <c r="L172" s="526"/>
      <c r="M172" s="526"/>
      <c r="N172" s="526"/>
      <c r="O172" s="523"/>
      <c r="P172" s="523"/>
      <c r="Q172" s="523"/>
      <c r="R172" s="523"/>
      <c r="S172" s="523"/>
      <c r="T172" s="523"/>
    </row>
    <row r="173" spans="1:20" s="524" customFormat="1" ht="15" customHeight="1">
      <c r="A173" s="1484"/>
      <c r="B173" s="1505"/>
      <c r="C173" s="1484"/>
      <c r="D173" s="1484"/>
      <c r="E173" s="353"/>
      <c r="F173" s="423"/>
      <c r="G173" s="510"/>
      <c r="H173" s="522"/>
      <c r="I173" s="510"/>
      <c r="J173" s="510"/>
      <c r="K173" s="510"/>
      <c r="L173" s="526"/>
      <c r="M173" s="526"/>
      <c r="N173" s="526"/>
      <c r="O173" s="523"/>
      <c r="P173" s="523"/>
      <c r="Q173" s="523"/>
      <c r="R173" s="523"/>
      <c r="S173" s="523"/>
      <c r="T173" s="523"/>
    </row>
    <row r="174" spans="1:20" s="524" customFormat="1">
      <c r="A174" s="1484">
        <v>25</v>
      </c>
      <c r="B174" s="1505" t="s">
        <v>1663</v>
      </c>
      <c r="C174" s="1484" t="s">
        <v>1649</v>
      </c>
      <c r="D174" s="1484">
        <v>4</v>
      </c>
      <c r="E174" s="353">
        <v>0</v>
      </c>
      <c r="F174" s="423">
        <f>D174*E174</f>
        <v>0</v>
      </c>
      <c r="G174" s="510"/>
      <c r="H174" s="522"/>
      <c r="I174" s="510"/>
      <c r="J174" s="510"/>
      <c r="K174" s="510"/>
      <c r="L174" s="526"/>
      <c r="M174" s="526"/>
      <c r="N174" s="526"/>
      <c r="O174" s="523"/>
      <c r="P174" s="523"/>
      <c r="Q174" s="523"/>
      <c r="R174" s="523"/>
      <c r="S174" s="523"/>
      <c r="T174" s="523"/>
    </row>
    <row r="175" spans="1:20" s="524" customFormat="1" ht="77.25" customHeight="1">
      <c r="A175" s="1484"/>
      <c r="B175" s="1505" t="s">
        <v>1664</v>
      </c>
      <c r="C175" s="1484"/>
      <c r="D175" s="1484"/>
      <c r="E175" s="359"/>
      <c r="F175" s="1419"/>
      <c r="G175" s="510"/>
      <c r="H175" s="522"/>
      <c r="I175" s="510"/>
      <c r="J175" s="510"/>
      <c r="K175" s="510"/>
      <c r="L175" s="526"/>
      <c r="M175" s="526"/>
      <c r="N175" s="526"/>
      <c r="O175" s="523"/>
      <c r="P175" s="523"/>
      <c r="Q175" s="523"/>
      <c r="R175" s="523"/>
      <c r="S175" s="523"/>
      <c r="T175" s="523"/>
    </row>
    <row r="176" spans="1:20" s="524" customFormat="1" ht="15" customHeight="1">
      <c r="A176" s="1484"/>
      <c r="B176" s="1505"/>
      <c r="C176" s="1484"/>
      <c r="D176" s="1484"/>
      <c r="E176" s="359"/>
      <c r="F176" s="1419"/>
      <c r="G176" s="510"/>
      <c r="H176" s="522"/>
      <c r="I176" s="510"/>
      <c r="J176" s="510"/>
      <c r="K176" s="510"/>
      <c r="L176" s="526"/>
      <c r="M176" s="526"/>
      <c r="N176" s="526"/>
      <c r="O176" s="523"/>
      <c r="P176" s="523"/>
      <c r="Q176" s="523"/>
      <c r="R176" s="523"/>
      <c r="S176" s="523"/>
      <c r="T176" s="523"/>
    </row>
    <row r="177" spans="1:20" s="524" customFormat="1">
      <c r="A177" s="1484">
        <v>26</v>
      </c>
      <c r="B177" s="1505" t="s">
        <v>1665</v>
      </c>
      <c r="C177" s="1484" t="s">
        <v>1649</v>
      </c>
      <c r="D177" s="1484">
        <v>8</v>
      </c>
      <c r="E177" s="353">
        <v>0</v>
      </c>
      <c r="F177" s="423">
        <f>D177*E177</f>
        <v>0</v>
      </c>
      <c r="G177" s="510"/>
      <c r="H177" s="522"/>
      <c r="I177" s="510"/>
      <c r="J177" s="510"/>
      <c r="K177" s="510"/>
      <c r="L177" s="526"/>
      <c r="M177" s="526"/>
      <c r="N177" s="526"/>
      <c r="O177" s="523"/>
      <c r="P177" s="523"/>
      <c r="Q177" s="523"/>
      <c r="R177" s="523"/>
      <c r="S177" s="523"/>
      <c r="T177" s="523"/>
    </row>
    <row r="178" spans="1:20" ht="75">
      <c r="A178" s="1484"/>
      <c r="B178" s="1505" t="s">
        <v>1666</v>
      </c>
      <c r="C178" s="1484"/>
      <c r="D178" s="1484"/>
      <c r="E178" s="359"/>
      <c r="F178" s="1419"/>
      <c r="L178" s="504"/>
      <c r="M178" s="504"/>
      <c r="N178" s="504"/>
    </row>
    <row r="179" spans="1:20">
      <c r="A179" s="1484"/>
      <c r="B179" s="1505"/>
      <c r="C179" s="1484"/>
      <c r="D179" s="1484"/>
      <c r="E179" s="359"/>
      <c r="F179" s="1419"/>
      <c r="L179" s="504"/>
      <c r="M179" s="504"/>
      <c r="N179" s="504"/>
    </row>
    <row r="180" spans="1:20" ht="30">
      <c r="A180" s="1484">
        <v>27</v>
      </c>
      <c r="B180" s="1505" t="s">
        <v>1667</v>
      </c>
      <c r="C180" s="1484" t="s">
        <v>1649</v>
      </c>
      <c r="D180" s="1484">
        <v>5</v>
      </c>
      <c r="E180" s="353">
        <v>0</v>
      </c>
      <c r="F180" s="423">
        <f>D180*E180</f>
        <v>0</v>
      </c>
      <c r="L180" s="504"/>
      <c r="M180" s="504"/>
      <c r="N180" s="504"/>
    </row>
    <row r="181" spans="1:20">
      <c r="E181" s="354"/>
      <c r="F181" s="424"/>
      <c r="L181" s="504"/>
      <c r="M181" s="504"/>
      <c r="N181" s="504"/>
    </row>
    <row r="182" spans="1:20" ht="30">
      <c r="A182" s="1476">
        <v>28</v>
      </c>
      <c r="B182" s="1505" t="s">
        <v>3413</v>
      </c>
      <c r="C182" s="1484" t="s">
        <v>1649</v>
      </c>
      <c r="D182" s="1484">
        <v>6</v>
      </c>
      <c r="E182" s="353">
        <v>0</v>
      </c>
      <c r="F182" s="423">
        <f>D182*E182</f>
        <v>0</v>
      </c>
      <c r="L182" s="504"/>
      <c r="M182" s="504"/>
      <c r="N182" s="504"/>
    </row>
    <row r="183" spans="1:20">
      <c r="B183" s="1505"/>
      <c r="C183" s="1484"/>
      <c r="D183" s="1484"/>
      <c r="E183" s="353"/>
      <c r="F183" s="423"/>
      <c r="L183" s="504"/>
      <c r="M183" s="504"/>
      <c r="N183" s="504"/>
    </row>
    <row r="184" spans="1:20">
      <c r="A184" s="1476">
        <v>29</v>
      </c>
      <c r="B184" s="1505" t="s">
        <v>3414</v>
      </c>
      <c r="C184" s="1484" t="s">
        <v>1649</v>
      </c>
      <c r="D184" s="1484">
        <v>1</v>
      </c>
      <c r="E184" s="353">
        <v>0</v>
      </c>
      <c r="F184" s="423">
        <f>D184*E184</f>
        <v>0</v>
      </c>
      <c r="L184" s="504"/>
      <c r="M184" s="504"/>
      <c r="N184" s="504"/>
    </row>
    <row r="185" spans="1:20">
      <c r="B185" s="1505"/>
      <c r="C185" s="1484"/>
      <c r="D185" s="1484"/>
      <c r="E185" s="353"/>
      <c r="F185" s="423"/>
      <c r="L185" s="504"/>
      <c r="M185" s="504"/>
      <c r="N185" s="504"/>
    </row>
    <row r="186" spans="1:20">
      <c r="A186" s="1476">
        <v>30</v>
      </c>
      <c r="B186" s="1505" t="s">
        <v>3415</v>
      </c>
      <c r="C186" s="1484" t="s">
        <v>1649</v>
      </c>
      <c r="D186" s="1484">
        <v>1</v>
      </c>
      <c r="E186" s="353">
        <v>0</v>
      </c>
      <c r="F186" s="423">
        <f>D186*E186</f>
        <v>0</v>
      </c>
      <c r="L186" s="504"/>
      <c r="M186" s="504"/>
      <c r="N186" s="504"/>
    </row>
    <row r="187" spans="1:20" s="524" customFormat="1">
      <c r="A187" s="1476"/>
      <c r="B187" s="1495"/>
      <c r="C187" s="1487"/>
      <c r="D187" s="1487"/>
      <c r="E187" s="354"/>
      <c r="F187" s="424"/>
      <c r="G187" s="527"/>
      <c r="H187" s="522"/>
      <c r="I187" s="510"/>
      <c r="J187" s="510"/>
      <c r="K187" s="510"/>
      <c r="L187" s="526"/>
      <c r="M187" s="526"/>
      <c r="N187" s="526"/>
      <c r="O187" s="523"/>
      <c r="P187" s="523"/>
      <c r="Q187" s="523"/>
      <c r="R187" s="523"/>
      <c r="S187" s="523"/>
      <c r="T187" s="523"/>
    </row>
    <row r="188" spans="1:20" s="524" customFormat="1" ht="60">
      <c r="A188" s="1476">
        <v>31</v>
      </c>
      <c r="B188" s="1505" t="s">
        <v>3898</v>
      </c>
      <c r="C188" s="1484" t="s">
        <v>1649</v>
      </c>
      <c r="D188" s="1484">
        <v>1</v>
      </c>
      <c r="E188" s="353">
        <v>0</v>
      </c>
      <c r="F188" s="423">
        <f>D188*E188</f>
        <v>0</v>
      </c>
      <c r="G188" s="510"/>
      <c r="H188" s="522"/>
      <c r="I188" s="510"/>
      <c r="J188" s="510"/>
      <c r="K188" s="510"/>
      <c r="L188" s="526"/>
      <c r="M188" s="526"/>
      <c r="N188" s="526"/>
      <c r="O188" s="523"/>
      <c r="P188" s="523"/>
      <c r="Q188" s="523"/>
      <c r="R188" s="523"/>
      <c r="S188" s="523"/>
      <c r="T188" s="523"/>
    </row>
    <row r="189" spans="1:20" s="524" customFormat="1">
      <c r="A189" s="1476"/>
      <c r="B189" s="1495"/>
      <c r="C189" s="1487"/>
      <c r="D189" s="1487"/>
      <c r="E189" s="354"/>
      <c r="F189" s="424"/>
      <c r="G189" s="510"/>
      <c r="H189" s="522"/>
      <c r="I189" s="510"/>
      <c r="J189" s="510"/>
      <c r="K189" s="510"/>
      <c r="L189" s="526"/>
      <c r="M189" s="526"/>
      <c r="N189" s="526"/>
      <c r="O189" s="523"/>
      <c r="P189" s="523"/>
      <c r="Q189" s="523"/>
      <c r="R189" s="523"/>
      <c r="S189" s="523"/>
      <c r="T189" s="523"/>
    </row>
    <row r="190" spans="1:20" s="524" customFormat="1">
      <c r="A190" s="1484">
        <v>31</v>
      </c>
      <c r="B190" s="1505" t="s">
        <v>1668</v>
      </c>
      <c r="C190" s="1484" t="s">
        <v>1613</v>
      </c>
      <c r="D190" s="1484">
        <v>75</v>
      </c>
      <c r="E190" s="353">
        <v>0</v>
      </c>
      <c r="F190" s="423">
        <f>D190*E190</f>
        <v>0</v>
      </c>
      <c r="G190" s="510"/>
      <c r="H190" s="522"/>
      <c r="I190" s="510"/>
      <c r="J190" s="510"/>
      <c r="K190" s="510"/>
      <c r="L190" s="526"/>
      <c r="M190" s="526"/>
      <c r="N190" s="526"/>
      <c r="O190" s="523"/>
      <c r="P190" s="523"/>
      <c r="Q190" s="523"/>
      <c r="R190" s="523"/>
      <c r="S190" s="523"/>
      <c r="T190" s="523"/>
    </row>
    <row r="191" spans="1:20" s="524" customFormat="1">
      <c r="A191" s="1484"/>
      <c r="B191" s="1505" t="s">
        <v>1669</v>
      </c>
      <c r="C191" s="1484"/>
      <c r="D191" s="1484"/>
      <c r="E191" s="359"/>
      <c r="F191" s="1419"/>
      <c r="G191" s="510"/>
      <c r="H191" s="522"/>
      <c r="I191" s="510"/>
      <c r="J191" s="510"/>
      <c r="K191" s="510"/>
      <c r="L191" s="523"/>
      <c r="M191" s="523"/>
      <c r="N191" s="523"/>
      <c r="O191" s="523"/>
      <c r="P191" s="523"/>
      <c r="Q191" s="523"/>
      <c r="R191" s="523"/>
      <c r="S191" s="523"/>
      <c r="T191" s="523"/>
    </row>
    <row r="192" spans="1:20" s="524" customFormat="1">
      <c r="A192" s="1484"/>
      <c r="B192" s="1505" t="s">
        <v>1670</v>
      </c>
      <c r="C192" s="1484"/>
      <c r="D192" s="1484"/>
      <c r="E192" s="359"/>
      <c r="F192" s="1419"/>
      <c r="G192" s="510"/>
      <c r="H192" s="522"/>
      <c r="I192" s="510"/>
      <c r="J192" s="510"/>
      <c r="K192" s="510"/>
      <c r="L192" s="523"/>
      <c r="M192" s="523"/>
      <c r="N192" s="523"/>
      <c r="O192" s="523"/>
      <c r="P192" s="523"/>
      <c r="Q192" s="523"/>
      <c r="R192" s="523"/>
      <c r="S192" s="523"/>
      <c r="T192" s="523"/>
    </row>
    <row r="193" spans="1:20" s="524" customFormat="1">
      <c r="A193" s="1484"/>
      <c r="B193" s="1505" t="s">
        <v>1671</v>
      </c>
      <c r="C193" s="1484"/>
      <c r="D193" s="1484"/>
      <c r="E193" s="359"/>
      <c r="F193" s="1419"/>
      <c r="G193" s="510"/>
      <c r="H193" s="522"/>
      <c r="I193" s="510"/>
      <c r="J193" s="510"/>
      <c r="K193" s="510"/>
      <c r="L193" s="523"/>
      <c r="M193" s="523"/>
      <c r="N193" s="523"/>
      <c r="O193" s="523"/>
      <c r="P193" s="523"/>
      <c r="Q193" s="523"/>
      <c r="R193" s="523"/>
      <c r="S193" s="523"/>
      <c r="T193" s="523"/>
    </row>
    <row r="194" spans="1:20" s="524" customFormat="1">
      <c r="A194" s="1484"/>
      <c r="B194" s="1505" t="s">
        <v>1672</v>
      </c>
      <c r="C194" s="1484"/>
      <c r="D194" s="1484"/>
      <c r="E194" s="359"/>
      <c r="F194" s="1419"/>
      <c r="G194" s="510"/>
      <c r="H194" s="522"/>
      <c r="I194" s="510"/>
      <c r="J194" s="510"/>
      <c r="K194" s="510"/>
      <c r="L194" s="523"/>
      <c r="M194" s="523"/>
      <c r="N194" s="523"/>
      <c r="O194" s="523"/>
      <c r="P194" s="523"/>
      <c r="Q194" s="523"/>
      <c r="R194" s="523"/>
      <c r="S194" s="523"/>
      <c r="T194" s="523"/>
    </row>
    <row r="195" spans="1:20" s="524" customFormat="1">
      <c r="A195" s="1484"/>
      <c r="B195" s="1505" t="s">
        <v>1673</v>
      </c>
      <c r="C195" s="1484"/>
      <c r="D195" s="1484"/>
      <c r="E195" s="359"/>
      <c r="F195" s="1419"/>
      <c r="G195" s="510"/>
      <c r="H195" s="522"/>
      <c r="I195" s="510"/>
      <c r="J195" s="510"/>
      <c r="K195" s="510"/>
      <c r="L195" s="523"/>
      <c r="M195" s="523"/>
      <c r="N195" s="523"/>
      <c r="O195" s="523"/>
      <c r="P195" s="523"/>
      <c r="Q195" s="523"/>
      <c r="R195" s="523"/>
      <c r="S195" s="523"/>
      <c r="T195" s="523"/>
    </row>
    <row r="196" spans="1:20" s="524" customFormat="1">
      <c r="A196" s="1484"/>
      <c r="B196" s="1505" t="s">
        <v>1674</v>
      </c>
      <c r="C196" s="1484"/>
      <c r="D196" s="1484"/>
      <c r="E196" s="359"/>
      <c r="F196" s="1419"/>
      <c r="G196" s="527"/>
      <c r="H196" s="522"/>
      <c r="I196" s="510"/>
      <c r="J196" s="510"/>
      <c r="K196" s="510"/>
      <c r="L196" s="522"/>
      <c r="M196" s="522"/>
      <c r="N196" s="522"/>
      <c r="O196" s="523"/>
      <c r="P196" s="523"/>
      <c r="Q196" s="523"/>
      <c r="R196" s="523"/>
      <c r="S196" s="523"/>
      <c r="T196" s="523"/>
    </row>
    <row r="197" spans="1:20" s="524" customFormat="1">
      <c r="A197" s="1484"/>
      <c r="B197" s="1505" t="s">
        <v>1675</v>
      </c>
      <c r="C197" s="1484"/>
      <c r="D197" s="1484"/>
      <c r="E197" s="359"/>
      <c r="F197" s="1419"/>
      <c r="G197" s="510"/>
      <c r="H197" s="522"/>
      <c r="I197" s="510"/>
      <c r="J197" s="510"/>
      <c r="K197" s="510"/>
      <c r="L197" s="522"/>
      <c r="M197" s="522"/>
      <c r="N197" s="522"/>
      <c r="O197" s="523"/>
      <c r="P197" s="523"/>
      <c r="Q197" s="523"/>
      <c r="R197" s="523"/>
      <c r="S197" s="523"/>
      <c r="T197" s="523"/>
    </row>
    <row r="198" spans="1:20" s="524" customFormat="1">
      <c r="A198" s="1484"/>
      <c r="B198" s="1505"/>
      <c r="C198" s="1484"/>
      <c r="D198" s="1484"/>
      <c r="E198" s="359"/>
      <c r="F198" s="1419"/>
      <c r="G198" s="510"/>
      <c r="H198" s="522"/>
      <c r="I198" s="510"/>
      <c r="J198" s="510"/>
      <c r="K198" s="510"/>
      <c r="L198" s="522"/>
      <c r="M198" s="522"/>
      <c r="N198" s="522"/>
      <c r="O198" s="523"/>
      <c r="P198" s="523"/>
      <c r="Q198" s="523"/>
      <c r="R198" s="523"/>
      <c r="S198" s="523"/>
      <c r="T198" s="523"/>
    </row>
    <row r="199" spans="1:20" s="524" customFormat="1">
      <c r="A199" s="1484">
        <v>29</v>
      </c>
      <c r="B199" s="1505" t="s">
        <v>1676</v>
      </c>
      <c r="C199" s="1484" t="s">
        <v>1613</v>
      </c>
      <c r="D199" s="1484">
        <v>135</v>
      </c>
      <c r="E199" s="353">
        <v>0</v>
      </c>
      <c r="F199" s="423">
        <f>D199*E199</f>
        <v>0</v>
      </c>
      <c r="G199" s="510"/>
      <c r="H199" s="522"/>
      <c r="I199" s="510"/>
      <c r="J199" s="510"/>
      <c r="K199" s="510"/>
      <c r="L199" s="522"/>
      <c r="M199" s="522"/>
      <c r="N199" s="522"/>
      <c r="O199" s="523"/>
      <c r="P199" s="523"/>
      <c r="Q199" s="523"/>
      <c r="R199" s="523"/>
      <c r="S199" s="523"/>
      <c r="T199" s="523"/>
    </row>
    <row r="200" spans="1:20" s="524" customFormat="1">
      <c r="A200" s="1484"/>
      <c r="B200" s="1505" t="s">
        <v>1677</v>
      </c>
      <c r="C200" s="1484"/>
      <c r="D200" s="1484"/>
      <c r="E200" s="359"/>
      <c r="F200" s="1419"/>
      <c r="G200" s="510"/>
      <c r="H200" s="522"/>
      <c r="I200" s="510"/>
      <c r="J200" s="510"/>
      <c r="K200" s="510"/>
      <c r="L200" s="522"/>
      <c r="M200" s="522"/>
      <c r="N200" s="522"/>
      <c r="O200" s="523"/>
      <c r="P200" s="523"/>
      <c r="Q200" s="523"/>
      <c r="R200" s="523"/>
      <c r="S200" s="523"/>
      <c r="T200" s="523"/>
    </row>
    <row r="201" spans="1:20" s="524" customFormat="1">
      <c r="A201" s="1484"/>
      <c r="B201" s="1505" t="s">
        <v>1678</v>
      </c>
      <c r="C201" s="1484"/>
      <c r="D201" s="1484"/>
      <c r="E201" s="359"/>
      <c r="F201" s="1419"/>
      <c r="G201" s="510"/>
      <c r="H201" s="522"/>
      <c r="I201" s="510"/>
      <c r="J201" s="510"/>
      <c r="K201" s="510"/>
      <c r="L201" s="522"/>
      <c r="M201" s="522"/>
      <c r="N201" s="522"/>
      <c r="O201" s="523"/>
      <c r="P201" s="523"/>
      <c r="Q201" s="523"/>
      <c r="R201" s="523"/>
      <c r="S201" s="523"/>
      <c r="T201" s="523"/>
    </row>
    <row r="202" spans="1:20" s="524" customFormat="1">
      <c r="A202" s="1484"/>
      <c r="B202" s="1505" t="s">
        <v>1679</v>
      </c>
      <c r="C202" s="1484"/>
      <c r="D202" s="1484"/>
      <c r="E202" s="359"/>
      <c r="F202" s="1419"/>
      <c r="G202" s="510"/>
      <c r="H202" s="522"/>
      <c r="I202" s="510"/>
      <c r="J202" s="510"/>
      <c r="K202" s="510"/>
      <c r="L202" s="522"/>
      <c r="M202" s="522"/>
      <c r="N202" s="522"/>
      <c r="O202" s="523"/>
      <c r="P202" s="523"/>
      <c r="Q202" s="523"/>
      <c r="R202" s="523"/>
      <c r="S202" s="523"/>
      <c r="T202" s="523"/>
    </row>
    <row r="203" spans="1:20" s="524" customFormat="1">
      <c r="A203" s="1484"/>
      <c r="B203" s="1505" t="s">
        <v>1680</v>
      </c>
      <c r="C203" s="1484"/>
      <c r="D203" s="1484"/>
      <c r="E203" s="359"/>
      <c r="F203" s="1419"/>
      <c r="G203" s="510"/>
      <c r="H203" s="522"/>
      <c r="I203" s="510"/>
      <c r="J203" s="510"/>
      <c r="K203" s="510"/>
      <c r="L203" s="522"/>
      <c r="M203" s="522"/>
      <c r="N203" s="522"/>
      <c r="O203" s="523"/>
      <c r="P203" s="523"/>
      <c r="Q203" s="523"/>
      <c r="R203" s="523"/>
      <c r="S203" s="523"/>
      <c r="T203" s="523"/>
    </row>
    <row r="204" spans="1:20" s="524" customFormat="1">
      <c r="A204" s="1484"/>
      <c r="B204" s="1505" t="s">
        <v>1681</v>
      </c>
      <c r="C204" s="1484"/>
      <c r="D204" s="1484"/>
      <c r="E204" s="359"/>
      <c r="F204" s="1419"/>
      <c r="G204" s="510"/>
      <c r="H204" s="522"/>
      <c r="I204" s="510"/>
      <c r="J204" s="510"/>
      <c r="K204" s="510"/>
      <c r="L204" s="522"/>
      <c r="M204" s="522"/>
      <c r="N204" s="522"/>
      <c r="O204" s="523"/>
      <c r="P204" s="523"/>
      <c r="Q204" s="523"/>
      <c r="R204" s="523"/>
      <c r="S204" s="523"/>
      <c r="T204" s="523"/>
    </row>
    <row r="205" spans="1:20" s="524" customFormat="1">
      <c r="A205" s="1484"/>
      <c r="B205" s="1505" t="s">
        <v>1674</v>
      </c>
      <c r="C205" s="1484"/>
      <c r="D205" s="1484"/>
      <c r="E205" s="359"/>
      <c r="F205" s="1419"/>
      <c r="G205" s="527"/>
      <c r="H205" s="522"/>
      <c r="I205" s="510"/>
      <c r="J205" s="510"/>
      <c r="K205" s="510"/>
      <c r="L205" s="526"/>
      <c r="M205" s="526"/>
      <c r="N205" s="526"/>
      <c r="O205" s="523"/>
      <c r="P205" s="523"/>
      <c r="Q205" s="523"/>
      <c r="R205" s="523"/>
      <c r="S205" s="523"/>
      <c r="T205" s="523"/>
    </row>
    <row r="206" spans="1:20" s="524" customFormat="1">
      <c r="A206" s="1484"/>
      <c r="B206" s="1505" t="s">
        <v>1675</v>
      </c>
      <c r="C206" s="1484"/>
      <c r="D206" s="1484"/>
      <c r="E206" s="359"/>
      <c r="F206" s="1419"/>
      <c r="G206" s="510"/>
      <c r="H206" s="522"/>
      <c r="I206" s="510"/>
      <c r="J206" s="510"/>
      <c r="K206" s="510"/>
      <c r="L206" s="526"/>
      <c r="M206" s="526"/>
      <c r="N206" s="526"/>
      <c r="O206" s="523"/>
      <c r="P206" s="523"/>
      <c r="Q206" s="523"/>
      <c r="R206" s="523"/>
      <c r="S206" s="523"/>
      <c r="T206" s="523"/>
    </row>
    <row r="207" spans="1:20" s="524" customFormat="1">
      <c r="A207" s="1484"/>
      <c r="B207" s="1511"/>
      <c r="C207" s="1512"/>
      <c r="D207" s="1484"/>
      <c r="E207" s="363" t="s">
        <v>50</v>
      </c>
      <c r="F207" s="1421"/>
      <c r="G207" s="510"/>
      <c r="H207" s="522"/>
      <c r="I207" s="510"/>
      <c r="J207" s="510"/>
      <c r="K207" s="510"/>
      <c r="L207" s="526"/>
      <c r="M207" s="526"/>
      <c r="N207" s="526"/>
      <c r="O207" s="523"/>
      <c r="P207" s="523"/>
      <c r="Q207" s="523"/>
      <c r="R207" s="523"/>
      <c r="S207" s="523"/>
      <c r="T207" s="523"/>
    </row>
    <row r="208" spans="1:20" s="524" customFormat="1">
      <c r="A208" s="1484">
        <v>30</v>
      </c>
      <c r="B208" s="1505" t="s">
        <v>1682</v>
      </c>
      <c r="C208" s="1484" t="s">
        <v>1613</v>
      </c>
      <c r="D208" s="1484">
        <v>75</v>
      </c>
      <c r="E208" s="353">
        <v>0</v>
      </c>
      <c r="F208" s="423">
        <f>D208*E208</f>
        <v>0</v>
      </c>
      <c r="G208" s="510"/>
      <c r="H208" s="522"/>
      <c r="I208" s="510"/>
      <c r="J208" s="510"/>
      <c r="K208" s="510"/>
      <c r="L208" s="526"/>
      <c r="M208" s="526"/>
      <c r="N208" s="526"/>
      <c r="O208" s="523"/>
      <c r="P208" s="523"/>
      <c r="Q208" s="523"/>
      <c r="R208" s="523"/>
      <c r="S208" s="523"/>
      <c r="T208" s="523"/>
    </row>
    <row r="209" spans="1:20" s="524" customFormat="1">
      <c r="A209" s="1484"/>
      <c r="B209" s="1505" t="s">
        <v>1683</v>
      </c>
      <c r="C209" s="1484"/>
      <c r="D209" s="1484"/>
      <c r="E209" s="359"/>
      <c r="F209" s="1419"/>
      <c r="G209" s="510"/>
      <c r="H209" s="522"/>
      <c r="I209" s="510"/>
      <c r="J209" s="510"/>
      <c r="K209" s="510"/>
      <c r="L209" s="523"/>
      <c r="M209" s="523"/>
      <c r="N209" s="523"/>
      <c r="O209" s="523"/>
      <c r="P209" s="523"/>
      <c r="Q209" s="523"/>
      <c r="R209" s="523"/>
      <c r="S209" s="523"/>
      <c r="T209" s="523"/>
    </row>
    <row r="210" spans="1:20" s="524" customFormat="1">
      <c r="A210" s="1484"/>
      <c r="B210" s="1505" t="s">
        <v>1684</v>
      </c>
      <c r="C210" s="1484"/>
      <c r="D210" s="1484"/>
      <c r="E210" s="359"/>
      <c r="F210" s="1419"/>
      <c r="G210" s="510"/>
      <c r="H210" s="522"/>
      <c r="I210" s="510"/>
      <c r="J210" s="510"/>
      <c r="K210" s="510"/>
      <c r="L210" s="523"/>
      <c r="M210" s="523"/>
      <c r="N210" s="523"/>
      <c r="O210" s="523"/>
      <c r="P210" s="523"/>
      <c r="Q210" s="523"/>
      <c r="R210" s="523"/>
      <c r="S210" s="523"/>
      <c r="T210" s="523"/>
    </row>
    <row r="211" spans="1:20" s="524" customFormat="1">
      <c r="A211" s="1484"/>
      <c r="B211" s="1505" t="s">
        <v>1685</v>
      </c>
      <c r="C211" s="1484"/>
      <c r="D211" s="1484"/>
      <c r="E211" s="359"/>
      <c r="F211" s="1419"/>
      <c r="G211" s="510"/>
      <c r="H211" s="522"/>
      <c r="I211" s="510"/>
      <c r="J211" s="510"/>
      <c r="K211" s="510"/>
      <c r="L211" s="523"/>
      <c r="M211" s="523"/>
      <c r="N211" s="523"/>
      <c r="O211" s="523"/>
      <c r="P211" s="523"/>
      <c r="Q211" s="523"/>
      <c r="R211" s="523"/>
      <c r="S211" s="523"/>
      <c r="T211" s="523"/>
    </row>
    <row r="212" spans="1:20" s="524" customFormat="1">
      <c r="A212" s="1484"/>
      <c r="B212" s="1505" t="s">
        <v>1686</v>
      </c>
      <c r="C212" s="1484"/>
      <c r="D212" s="1484"/>
      <c r="E212" s="359"/>
      <c r="F212" s="1419"/>
      <c r="G212" s="510"/>
      <c r="H212" s="522"/>
      <c r="I212" s="510"/>
      <c r="J212" s="510"/>
      <c r="K212" s="510"/>
      <c r="L212" s="523"/>
      <c r="M212" s="523"/>
      <c r="N212" s="523"/>
      <c r="O212" s="523"/>
      <c r="P212" s="523"/>
      <c r="Q212" s="523"/>
      <c r="R212" s="523"/>
      <c r="S212" s="523"/>
      <c r="T212" s="523"/>
    </row>
    <row r="213" spans="1:20" s="524" customFormat="1">
      <c r="A213" s="1484"/>
      <c r="B213" s="1505" t="s">
        <v>1674</v>
      </c>
      <c r="C213" s="1484"/>
      <c r="D213" s="1484"/>
      <c r="E213" s="359"/>
      <c r="F213" s="1419"/>
      <c r="G213" s="527"/>
      <c r="H213" s="522"/>
      <c r="I213" s="510"/>
      <c r="J213" s="510"/>
      <c r="K213" s="510"/>
      <c r="L213" s="523"/>
      <c r="M213" s="523"/>
      <c r="N213" s="523"/>
      <c r="O213" s="523"/>
      <c r="P213" s="523"/>
      <c r="Q213" s="523"/>
      <c r="R213" s="523"/>
      <c r="S213" s="523"/>
      <c r="T213" s="523"/>
    </row>
    <row r="214" spans="1:20" s="524" customFormat="1">
      <c r="A214" s="1484"/>
      <c r="B214" s="1505" t="s">
        <v>1675</v>
      </c>
      <c r="C214" s="1484"/>
      <c r="D214" s="1484"/>
      <c r="E214" s="359"/>
      <c r="F214" s="1419"/>
      <c r="G214" s="510"/>
      <c r="H214" s="522"/>
      <c r="I214" s="510"/>
      <c r="J214" s="510"/>
      <c r="K214" s="510"/>
      <c r="L214" s="523"/>
      <c r="M214" s="523"/>
      <c r="N214" s="523"/>
      <c r="O214" s="523"/>
      <c r="P214" s="523"/>
      <c r="Q214" s="523"/>
      <c r="R214" s="523"/>
      <c r="S214" s="523"/>
      <c r="T214" s="523"/>
    </row>
    <row r="215" spans="1:20" s="524" customFormat="1">
      <c r="A215" s="1484"/>
      <c r="B215" s="1505"/>
      <c r="C215" s="1484"/>
      <c r="D215" s="1484"/>
      <c r="E215" s="359"/>
      <c r="F215" s="1419"/>
      <c r="G215" s="510"/>
      <c r="H215" s="522"/>
      <c r="I215" s="510"/>
      <c r="J215" s="510"/>
      <c r="K215" s="510"/>
      <c r="L215" s="523"/>
      <c r="M215" s="523"/>
      <c r="N215" s="523"/>
      <c r="O215" s="523"/>
      <c r="P215" s="523"/>
      <c r="Q215" s="523"/>
      <c r="R215" s="523"/>
      <c r="S215" s="523"/>
      <c r="T215" s="523"/>
    </row>
    <row r="216" spans="1:20" s="524" customFormat="1">
      <c r="A216" s="1484">
        <f>A208+1</f>
        <v>31</v>
      </c>
      <c r="B216" s="1505" t="s">
        <v>1687</v>
      </c>
      <c r="C216" s="1484" t="s">
        <v>1613</v>
      </c>
      <c r="D216" s="1484">
        <v>160</v>
      </c>
      <c r="E216" s="353">
        <v>0</v>
      </c>
      <c r="F216" s="423">
        <f>D216*E216</f>
        <v>0</v>
      </c>
      <c r="G216" s="510"/>
      <c r="H216" s="522"/>
      <c r="I216" s="510"/>
      <c r="J216" s="510"/>
      <c r="K216" s="510"/>
      <c r="L216" s="523"/>
      <c r="M216" s="523"/>
      <c r="N216" s="523"/>
      <c r="O216" s="523"/>
      <c r="P216" s="523"/>
      <c r="Q216" s="523"/>
      <c r="R216" s="523"/>
      <c r="S216" s="523"/>
      <c r="T216" s="523"/>
    </row>
    <row r="217" spans="1:20" s="524" customFormat="1">
      <c r="A217" s="1484"/>
      <c r="B217" s="1505" t="s">
        <v>1688</v>
      </c>
      <c r="C217" s="1484"/>
      <c r="D217" s="1484"/>
      <c r="E217" s="359"/>
      <c r="F217" s="1419"/>
      <c r="G217" s="510"/>
      <c r="H217" s="522"/>
      <c r="I217" s="510"/>
      <c r="J217" s="510"/>
      <c r="K217" s="510"/>
      <c r="L217" s="523"/>
      <c r="M217" s="523"/>
      <c r="N217" s="523"/>
      <c r="O217" s="523"/>
      <c r="P217" s="523"/>
      <c r="Q217" s="523"/>
      <c r="R217" s="523"/>
      <c r="S217" s="523"/>
      <c r="T217" s="523"/>
    </row>
    <row r="218" spans="1:20" s="524" customFormat="1">
      <c r="A218" s="1484"/>
      <c r="B218" s="1505" t="s">
        <v>1689</v>
      </c>
      <c r="C218" s="1484"/>
      <c r="D218" s="1484"/>
      <c r="E218" s="353"/>
      <c r="F218" s="1419"/>
      <c r="G218" s="510"/>
      <c r="H218" s="522"/>
      <c r="I218" s="510"/>
      <c r="J218" s="510"/>
      <c r="K218" s="510"/>
      <c r="L218" s="523"/>
      <c r="M218" s="523"/>
      <c r="N218" s="523"/>
      <c r="O218" s="523"/>
      <c r="P218" s="523"/>
      <c r="Q218" s="523"/>
      <c r="R218" s="523"/>
      <c r="S218" s="523"/>
      <c r="T218" s="523"/>
    </row>
    <row r="219" spans="1:20" s="524" customFormat="1">
      <c r="A219" s="1484"/>
      <c r="B219" s="1505" t="s">
        <v>1685</v>
      </c>
      <c r="C219" s="1484"/>
      <c r="D219" s="1484"/>
      <c r="E219" s="359"/>
      <c r="F219" s="1419"/>
      <c r="G219" s="510"/>
      <c r="H219" s="522"/>
      <c r="I219" s="510"/>
      <c r="J219" s="510"/>
      <c r="K219" s="510"/>
      <c r="L219" s="522"/>
      <c r="M219" s="522"/>
      <c r="N219" s="522"/>
      <c r="O219" s="523"/>
      <c r="P219" s="523"/>
      <c r="Q219" s="523"/>
      <c r="R219" s="523"/>
      <c r="S219" s="523"/>
      <c r="T219" s="523"/>
    </row>
    <row r="220" spans="1:20" s="524" customFormat="1">
      <c r="A220" s="1484"/>
      <c r="B220" s="1505" t="s">
        <v>1690</v>
      </c>
      <c r="C220" s="1484"/>
      <c r="D220" s="1484"/>
      <c r="E220" s="359"/>
      <c r="F220" s="1419"/>
      <c r="G220" s="510"/>
      <c r="H220" s="522"/>
      <c r="I220" s="510"/>
      <c r="J220" s="510"/>
      <c r="K220" s="510"/>
      <c r="L220" s="522"/>
      <c r="M220" s="522"/>
      <c r="N220" s="522"/>
      <c r="O220" s="523"/>
      <c r="P220" s="523"/>
      <c r="Q220" s="523"/>
      <c r="R220" s="523"/>
      <c r="S220" s="523"/>
      <c r="T220" s="523"/>
    </row>
    <row r="221" spans="1:20" s="524" customFormat="1">
      <c r="A221" s="1484"/>
      <c r="B221" s="1505" t="s">
        <v>1674</v>
      </c>
      <c r="C221" s="1484"/>
      <c r="D221" s="1484"/>
      <c r="E221" s="359"/>
      <c r="F221" s="1419"/>
      <c r="G221" s="510"/>
      <c r="H221" s="522"/>
      <c r="I221" s="510"/>
      <c r="J221" s="510"/>
      <c r="K221" s="510"/>
      <c r="L221" s="522"/>
      <c r="M221" s="522"/>
      <c r="N221" s="522"/>
      <c r="O221" s="523"/>
      <c r="P221" s="523"/>
      <c r="Q221" s="523"/>
      <c r="R221" s="523"/>
      <c r="S221" s="523"/>
      <c r="T221" s="523"/>
    </row>
    <row r="222" spans="1:20" s="524" customFormat="1">
      <c r="A222" s="1484"/>
      <c r="B222" s="1505" t="s">
        <v>1675</v>
      </c>
      <c r="C222" s="1484"/>
      <c r="D222" s="1484"/>
      <c r="E222" s="359"/>
      <c r="F222" s="1419"/>
      <c r="G222" s="510"/>
      <c r="H222" s="522"/>
      <c r="I222" s="510"/>
      <c r="J222" s="510"/>
      <c r="K222" s="510"/>
      <c r="L222" s="522"/>
      <c r="M222" s="522"/>
      <c r="N222" s="522"/>
      <c r="O222" s="523"/>
      <c r="P222" s="523"/>
      <c r="Q222" s="523"/>
      <c r="R222" s="523"/>
      <c r="S222" s="523"/>
      <c r="T222" s="523"/>
    </row>
    <row r="223" spans="1:20" s="524" customFormat="1">
      <c r="A223" s="1484"/>
      <c r="B223" s="1505"/>
      <c r="C223" s="1484"/>
      <c r="D223" s="1484"/>
      <c r="E223" s="359"/>
      <c r="F223" s="1419"/>
      <c r="G223" s="510"/>
      <c r="H223" s="522"/>
      <c r="I223" s="510"/>
      <c r="J223" s="510"/>
      <c r="K223" s="510"/>
      <c r="L223" s="522"/>
      <c r="M223" s="522"/>
      <c r="N223" s="522"/>
      <c r="O223" s="523"/>
      <c r="P223" s="523"/>
      <c r="Q223" s="523"/>
      <c r="R223" s="523"/>
      <c r="S223" s="523"/>
      <c r="T223" s="523"/>
    </row>
    <row r="224" spans="1:20" s="524" customFormat="1">
      <c r="A224" s="1484">
        <v>32</v>
      </c>
      <c r="B224" s="1505" t="s">
        <v>1691</v>
      </c>
      <c r="C224" s="1484" t="s">
        <v>1613</v>
      </c>
      <c r="D224" s="1484">
        <v>24</v>
      </c>
      <c r="E224" s="353">
        <v>0</v>
      </c>
      <c r="F224" s="423">
        <f>D224*E224</f>
        <v>0</v>
      </c>
      <c r="G224" s="510"/>
      <c r="H224" s="522"/>
      <c r="I224" s="510"/>
      <c r="J224" s="510"/>
      <c r="K224" s="510"/>
      <c r="L224" s="522"/>
      <c r="M224" s="522"/>
      <c r="N224" s="522"/>
      <c r="O224" s="523"/>
      <c r="P224" s="523"/>
      <c r="Q224" s="523"/>
      <c r="R224" s="523"/>
      <c r="S224" s="523"/>
      <c r="T224" s="523"/>
    </row>
    <row r="225" spans="1:20" s="524" customFormat="1">
      <c r="A225" s="1484"/>
      <c r="B225" s="1505" t="s">
        <v>1692</v>
      </c>
      <c r="C225" s="1484"/>
      <c r="D225" s="1484"/>
      <c r="E225" s="359"/>
      <c r="F225" s="1419"/>
      <c r="G225" s="510"/>
      <c r="H225" s="522"/>
      <c r="I225" s="510"/>
      <c r="J225" s="510"/>
      <c r="K225" s="510"/>
      <c r="L225" s="522"/>
      <c r="M225" s="522"/>
      <c r="N225" s="522"/>
      <c r="O225" s="523"/>
      <c r="P225" s="523"/>
      <c r="Q225" s="523"/>
      <c r="R225" s="523"/>
      <c r="S225" s="523"/>
      <c r="T225" s="523"/>
    </row>
    <row r="226" spans="1:20" s="524" customFormat="1">
      <c r="A226" s="1484"/>
      <c r="B226" s="1505" t="s">
        <v>1693</v>
      </c>
      <c r="C226" s="1484"/>
      <c r="D226" s="1484"/>
      <c r="E226" s="353"/>
      <c r="F226" s="1419"/>
      <c r="G226" s="526"/>
      <c r="H226" s="526"/>
      <c r="I226" s="526"/>
      <c r="J226" s="526"/>
      <c r="K226" s="526"/>
      <c r="L226" s="526"/>
      <c r="M226" s="526"/>
      <c r="N226" s="526"/>
      <c r="O226" s="523"/>
      <c r="P226" s="523"/>
      <c r="Q226" s="523"/>
      <c r="R226" s="523"/>
      <c r="S226" s="523"/>
      <c r="T226" s="523"/>
    </row>
    <row r="227" spans="1:20" s="524" customFormat="1">
      <c r="A227" s="1484"/>
      <c r="B227" s="1505" t="s">
        <v>1685</v>
      </c>
      <c r="C227" s="1484"/>
      <c r="D227" s="1484"/>
      <c r="E227" s="359"/>
      <c r="F227" s="1419"/>
      <c r="G227" s="526"/>
      <c r="H227" s="526"/>
      <c r="I227" s="526"/>
      <c r="J227" s="526"/>
      <c r="K227" s="526"/>
      <c r="L227" s="526"/>
      <c r="M227" s="526"/>
      <c r="N227" s="526"/>
      <c r="O227" s="523"/>
      <c r="P227" s="523"/>
      <c r="Q227" s="523"/>
      <c r="R227" s="523"/>
      <c r="S227" s="523"/>
      <c r="T227" s="523"/>
    </row>
    <row r="228" spans="1:20" s="524" customFormat="1" ht="15" customHeight="1">
      <c r="A228" s="1484"/>
      <c r="B228" s="1505" t="s">
        <v>1694</v>
      </c>
      <c r="C228" s="1484"/>
      <c r="D228" s="1484"/>
      <c r="E228" s="359"/>
      <c r="F228" s="1419"/>
      <c r="G228" s="526"/>
      <c r="H228" s="526"/>
      <c r="I228" s="526"/>
      <c r="J228" s="526"/>
      <c r="K228" s="526"/>
      <c r="L228" s="526"/>
      <c r="M228" s="526"/>
      <c r="N228" s="526"/>
      <c r="O228" s="523"/>
      <c r="P228" s="523"/>
      <c r="Q228" s="523"/>
      <c r="R228" s="523"/>
      <c r="S228" s="523"/>
      <c r="T228" s="523"/>
    </row>
    <row r="229" spans="1:20" s="524" customFormat="1">
      <c r="A229" s="1484"/>
      <c r="B229" s="1505" t="s">
        <v>1675</v>
      </c>
      <c r="C229" s="1484"/>
      <c r="D229" s="1484"/>
      <c r="E229" s="359"/>
      <c r="F229" s="1419"/>
      <c r="G229" s="526"/>
      <c r="H229" s="526"/>
      <c r="I229" s="526"/>
      <c r="J229" s="526"/>
      <c r="K229" s="526"/>
      <c r="L229" s="526"/>
      <c r="M229" s="526"/>
      <c r="N229" s="526"/>
      <c r="O229" s="523"/>
      <c r="P229" s="523"/>
      <c r="Q229" s="523"/>
      <c r="R229" s="523"/>
      <c r="S229" s="523"/>
      <c r="T229" s="523"/>
    </row>
    <row r="230" spans="1:20" s="524" customFormat="1">
      <c r="A230" s="1484"/>
      <c r="B230" s="1505"/>
      <c r="C230" s="1484"/>
      <c r="D230" s="1484"/>
      <c r="E230" s="359"/>
      <c r="F230" s="1419"/>
      <c r="G230" s="526"/>
      <c r="H230" s="526"/>
      <c r="I230" s="526"/>
      <c r="J230" s="526"/>
      <c r="K230" s="526"/>
      <c r="L230" s="526"/>
      <c r="M230" s="526"/>
      <c r="N230" s="526"/>
      <c r="O230" s="523"/>
      <c r="P230" s="523"/>
      <c r="Q230" s="523"/>
      <c r="R230" s="523"/>
      <c r="S230" s="523"/>
      <c r="T230" s="523"/>
    </row>
    <row r="231" spans="1:20" s="524" customFormat="1">
      <c r="A231" s="1484">
        <v>33</v>
      </c>
      <c r="B231" s="1513" t="s">
        <v>1695</v>
      </c>
      <c r="C231" s="1484" t="s">
        <v>36</v>
      </c>
      <c r="D231" s="1484">
        <v>2</v>
      </c>
      <c r="E231" s="353">
        <v>0</v>
      </c>
      <c r="F231" s="423">
        <f>D231*E231</f>
        <v>0</v>
      </c>
      <c r="G231" s="526"/>
      <c r="H231" s="526"/>
      <c r="I231" s="526"/>
      <c r="J231" s="526"/>
      <c r="K231" s="526"/>
      <c r="L231" s="526"/>
      <c r="M231" s="526"/>
      <c r="N231" s="526"/>
      <c r="O231" s="523"/>
      <c r="P231" s="523"/>
      <c r="Q231" s="523"/>
      <c r="R231" s="523"/>
      <c r="S231" s="523"/>
      <c r="T231" s="523"/>
    </row>
    <row r="232" spans="1:20" s="524" customFormat="1">
      <c r="A232" s="1484"/>
      <c r="B232" s="1513" t="s">
        <v>1696</v>
      </c>
      <c r="C232" s="1484"/>
      <c r="D232" s="1484"/>
      <c r="E232" s="359"/>
      <c r="F232" s="1419"/>
      <c r="G232" s="526"/>
      <c r="H232" s="526"/>
      <c r="I232" s="526"/>
      <c r="J232" s="526"/>
      <c r="K232" s="526"/>
      <c r="L232" s="526"/>
      <c r="M232" s="526"/>
      <c r="N232" s="526"/>
      <c r="O232" s="523"/>
      <c r="P232" s="523"/>
      <c r="Q232" s="523"/>
      <c r="R232" s="523"/>
      <c r="S232" s="523"/>
      <c r="T232" s="523"/>
    </row>
    <row r="233" spans="1:20" s="524" customFormat="1">
      <c r="A233" s="1484"/>
      <c r="B233" s="1513" t="s">
        <v>1697</v>
      </c>
      <c r="C233" s="1484"/>
      <c r="D233" s="1484"/>
      <c r="E233" s="359"/>
      <c r="F233" s="1419"/>
      <c r="G233" s="526"/>
      <c r="H233" s="526"/>
      <c r="I233" s="526"/>
      <c r="J233" s="526"/>
      <c r="K233" s="526"/>
      <c r="L233" s="526"/>
      <c r="M233" s="526"/>
      <c r="N233" s="526"/>
      <c r="O233" s="523"/>
      <c r="P233" s="523"/>
      <c r="Q233" s="523"/>
      <c r="R233" s="523"/>
      <c r="S233" s="523"/>
      <c r="T233" s="523"/>
    </row>
    <row r="234" spans="1:20" s="524" customFormat="1">
      <c r="A234" s="1484"/>
      <c r="B234" s="1513" t="s">
        <v>1698</v>
      </c>
      <c r="C234" s="1484"/>
      <c r="D234" s="1484"/>
      <c r="E234" s="359"/>
      <c r="F234" s="1419"/>
      <c r="G234" s="526"/>
      <c r="H234" s="526"/>
      <c r="I234" s="526"/>
      <c r="J234" s="526"/>
      <c r="K234" s="526"/>
      <c r="L234" s="526"/>
      <c r="M234" s="526"/>
      <c r="N234" s="526"/>
      <c r="O234" s="523"/>
      <c r="P234" s="523"/>
      <c r="Q234" s="523"/>
      <c r="R234" s="523"/>
      <c r="S234" s="523"/>
      <c r="T234" s="523"/>
    </row>
    <row r="235" spans="1:20" s="524" customFormat="1">
      <c r="A235" s="1484"/>
      <c r="B235" s="1513" t="s">
        <v>1699</v>
      </c>
      <c r="C235" s="1484"/>
      <c r="D235" s="1484"/>
      <c r="E235" s="359"/>
      <c r="F235" s="1419"/>
      <c r="G235" s="526"/>
      <c r="H235" s="526"/>
      <c r="I235" s="526"/>
      <c r="J235" s="526"/>
      <c r="K235" s="526"/>
      <c r="L235" s="526"/>
      <c r="M235" s="526"/>
      <c r="N235" s="526"/>
      <c r="O235" s="523"/>
      <c r="P235" s="523"/>
      <c r="Q235" s="523"/>
      <c r="R235" s="523"/>
      <c r="S235" s="523"/>
      <c r="T235" s="523"/>
    </row>
    <row r="236" spans="1:20" s="524" customFormat="1">
      <c r="A236" s="1484"/>
      <c r="B236" s="1513" t="s">
        <v>1700</v>
      </c>
      <c r="C236" s="1484"/>
      <c r="D236" s="1484"/>
      <c r="E236" s="359"/>
      <c r="F236" s="1419"/>
      <c r="G236" s="526"/>
      <c r="H236" s="526"/>
      <c r="I236" s="526"/>
      <c r="J236" s="526"/>
      <c r="K236" s="526"/>
      <c r="L236" s="526"/>
      <c r="M236" s="526"/>
      <c r="N236" s="526"/>
      <c r="O236" s="523"/>
      <c r="P236" s="523"/>
      <c r="Q236" s="523"/>
      <c r="R236" s="523"/>
      <c r="S236" s="523"/>
      <c r="T236" s="523"/>
    </row>
    <row r="237" spans="1:20" s="524" customFormat="1">
      <c r="A237" s="1484"/>
      <c r="B237" s="1513" t="s">
        <v>1701</v>
      </c>
      <c r="C237" s="1484"/>
      <c r="D237" s="1484"/>
      <c r="E237" s="359"/>
      <c r="F237" s="1419"/>
      <c r="G237" s="526"/>
      <c r="H237" s="526"/>
      <c r="I237" s="526"/>
      <c r="J237" s="526"/>
      <c r="K237" s="526"/>
      <c r="L237" s="526"/>
      <c r="M237" s="526"/>
      <c r="N237" s="526"/>
      <c r="O237" s="523"/>
      <c r="P237" s="523"/>
      <c r="Q237" s="523"/>
      <c r="R237" s="523"/>
      <c r="S237" s="523"/>
      <c r="T237" s="523"/>
    </row>
    <row r="238" spans="1:20" s="524" customFormat="1" ht="30">
      <c r="A238" s="1484"/>
      <c r="B238" s="1513" t="s">
        <v>1702</v>
      </c>
      <c r="C238" s="1484"/>
      <c r="D238" s="1484"/>
      <c r="E238" s="359"/>
      <c r="F238" s="1419"/>
      <c r="G238" s="526"/>
      <c r="H238" s="526"/>
      <c r="I238" s="526"/>
      <c r="J238" s="526"/>
      <c r="K238" s="526"/>
      <c r="L238" s="526"/>
      <c r="M238" s="526"/>
      <c r="N238" s="526"/>
      <c r="O238" s="523"/>
      <c r="P238" s="523"/>
      <c r="Q238" s="523"/>
      <c r="R238" s="523"/>
      <c r="S238" s="523"/>
      <c r="T238" s="523"/>
    </row>
    <row r="239" spans="1:20" s="524" customFormat="1">
      <c r="A239" s="1484"/>
      <c r="B239" s="1513" t="s">
        <v>1703</v>
      </c>
      <c r="C239" s="1484"/>
      <c r="D239" s="1484"/>
      <c r="E239" s="359"/>
      <c r="F239" s="1419"/>
      <c r="G239" s="526"/>
      <c r="H239" s="526"/>
      <c r="I239" s="526"/>
      <c r="J239" s="526"/>
      <c r="K239" s="526"/>
      <c r="L239" s="526"/>
      <c r="M239" s="526"/>
      <c r="N239" s="526"/>
      <c r="O239" s="523"/>
      <c r="P239" s="523"/>
      <c r="Q239" s="523"/>
      <c r="R239" s="523"/>
      <c r="S239" s="523"/>
      <c r="T239" s="523"/>
    </row>
    <row r="240" spans="1:20" s="524" customFormat="1">
      <c r="A240" s="1484"/>
      <c r="B240" s="1513" t="s">
        <v>1704</v>
      </c>
      <c r="C240" s="1484"/>
      <c r="D240" s="1484"/>
      <c r="E240" s="359"/>
      <c r="F240" s="1419"/>
      <c r="G240" s="526"/>
      <c r="H240" s="526"/>
      <c r="I240" s="526"/>
      <c r="J240" s="526"/>
      <c r="K240" s="526"/>
      <c r="L240" s="526"/>
      <c r="M240" s="526"/>
      <c r="N240" s="526"/>
      <c r="O240" s="523"/>
      <c r="P240" s="523"/>
      <c r="Q240" s="523"/>
      <c r="R240" s="523"/>
      <c r="S240" s="523"/>
      <c r="T240" s="523"/>
    </row>
    <row r="241" spans="1:20" s="524" customFormat="1">
      <c r="A241" s="1484"/>
      <c r="B241" s="1513" t="s">
        <v>1705</v>
      </c>
      <c r="C241" s="1484"/>
      <c r="D241" s="1484"/>
      <c r="E241" s="359"/>
      <c r="F241" s="1419"/>
      <c r="G241" s="526"/>
      <c r="H241" s="526"/>
      <c r="I241" s="526"/>
      <c r="J241" s="526"/>
      <c r="K241" s="526"/>
      <c r="L241" s="526"/>
      <c r="M241" s="526"/>
      <c r="N241" s="526"/>
      <c r="O241" s="523"/>
      <c r="P241" s="523"/>
      <c r="Q241" s="523"/>
      <c r="R241" s="523"/>
      <c r="S241" s="523"/>
      <c r="T241" s="523"/>
    </row>
    <row r="242" spans="1:20" s="524" customFormat="1">
      <c r="A242" s="1484"/>
      <c r="B242" s="1513" t="s">
        <v>1706</v>
      </c>
      <c r="C242" s="1484"/>
      <c r="D242" s="1484"/>
      <c r="E242" s="359"/>
      <c r="F242" s="1419"/>
      <c r="G242" s="526"/>
      <c r="H242" s="526"/>
      <c r="I242" s="526"/>
      <c r="J242" s="526"/>
      <c r="K242" s="526"/>
      <c r="L242" s="526"/>
      <c r="M242" s="526"/>
      <c r="N242" s="526"/>
      <c r="O242" s="523"/>
      <c r="P242" s="523"/>
      <c r="Q242" s="523"/>
      <c r="R242" s="523"/>
      <c r="S242" s="523"/>
      <c r="T242" s="523"/>
    </row>
    <row r="243" spans="1:20" s="524" customFormat="1">
      <c r="A243" s="1484"/>
      <c r="B243" s="1513" t="s">
        <v>1707</v>
      </c>
      <c r="C243" s="1484"/>
      <c r="D243" s="1484"/>
      <c r="E243" s="359"/>
      <c r="F243" s="1419"/>
      <c r="G243" s="526"/>
      <c r="H243" s="526"/>
      <c r="I243" s="526"/>
      <c r="J243" s="526"/>
      <c r="K243" s="526"/>
      <c r="L243" s="526"/>
      <c r="M243" s="526"/>
      <c r="N243" s="526"/>
      <c r="O243" s="523"/>
      <c r="P243" s="523"/>
      <c r="Q243" s="523"/>
      <c r="R243" s="523"/>
      <c r="S243" s="523"/>
      <c r="T243" s="523"/>
    </row>
    <row r="244" spans="1:20" s="523" customFormat="1">
      <c r="A244" s="1484"/>
      <c r="B244" s="1513" t="s">
        <v>1708</v>
      </c>
      <c r="C244" s="1484"/>
      <c r="D244" s="1484"/>
      <c r="E244" s="359"/>
      <c r="F244" s="1419"/>
      <c r="G244" s="526"/>
      <c r="H244" s="526"/>
      <c r="I244" s="526"/>
      <c r="J244" s="526"/>
      <c r="K244" s="526"/>
      <c r="L244" s="526"/>
      <c r="M244" s="526"/>
      <c r="N244" s="526"/>
    </row>
    <row r="245" spans="1:20" s="523" customFormat="1" ht="30">
      <c r="A245" s="1484"/>
      <c r="B245" s="1513" t="s">
        <v>1709</v>
      </c>
      <c r="C245" s="1484"/>
      <c r="D245" s="1484"/>
      <c r="E245" s="359"/>
      <c r="F245" s="1419"/>
      <c r="G245" s="526"/>
      <c r="H245" s="526"/>
      <c r="I245" s="526"/>
      <c r="J245" s="526"/>
      <c r="K245" s="526"/>
      <c r="L245" s="526"/>
      <c r="M245" s="526"/>
      <c r="N245" s="526"/>
    </row>
    <row r="246" spans="1:20" s="523" customFormat="1">
      <c r="A246" s="1484"/>
      <c r="B246" s="1513" t="s">
        <v>1710</v>
      </c>
      <c r="C246" s="1484"/>
      <c r="D246" s="1484"/>
      <c r="E246" s="359"/>
      <c r="F246" s="1419"/>
      <c r="G246" s="526"/>
      <c r="H246" s="526"/>
      <c r="I246" s="526"/>
      <c r="J246" s="526"/>
      <c r="K246" s="526"/>
      <c r="L246" s="526"/>
      <c r="M246" s="526"/>
      <c r="N246" s="526"/>
    </row>
    <row r="247" spans="1:20" s="523" customFormat="1">
      <c r="A247" s="1484"/>
      <c r="B247" s="1513" t="s">
        <v>1711</v>
      </c>
      <c r="C247" s="1484"/>
      <c r="D247" s="1484"/>
      <c r="E247" s="359"/>
      <c r="F247" s="1419"/>
      <c r="G247" s="526"/>
      <c r="H247" s="526"/>
      <c r="I247" s="526"/>
      <c r="J247" s="526"/>
      <c r="K247" s="526"/>
      <c r="L247" s="526"/>
      <c r="M247" s="526"/>
      <c r="N247" s="526"/>
    </row>
    <row r="248" spans="1:20" s="523" customFormat="1">
      <c r="A248" s="1484"/>
      <c r="B248" s="1513" t="s">
        <v>1712</v>
      </c>
      <c r="C248" s="1484"/>
      <c r="D248" s="1484"/>
      <c r="E248" s="359"/>
      <c r="F248" s="1419"/>
      <c r="G248" s="526"/>
      <c r="H248" s="526"/>
      <c r="I248" s="526"/>
      <c r="J248" s="526"/>
      <c r="K248" s="526"/>
      <c r="L248" s="526"/>
      <c r="M248" s="526"/>
      <c r="N248" s="526"/>
    </row>
    <row r="249" spans="1:20" s="523" customFormat="1">
      <c r="A249" s="1484"/>
      <c r="B249" s="1513" t="s">
        <v>1713</v>
      </c>
      <c r="C249" s="1484"/>
      <c r="D249" s="1484"/>
      <c r="E249" s="359"/>
      <c r="F249" s="1419"/>
      <c r="G249" s="526"/>
      <c r="H249" s="526"/>
      <c r="I249" s="526"/>
      <c r="J249" s="526"/>
      <c r="K249" s="526"/>
      <c r="L249" s="526"/>
      <c r="M249" s="526"/>
      <c r="N249" s="526"/>
    </row>
    <row r="250" spans="1:20" s="523" customFormat="1" ht="30">
      <c r="A250" s="1484"/>
      <c r="B250" s="1513" t="s">
        <v>1714</v>
      </c>
      <c r="C250" s="1484"/>
      <c r="D250" s="1484"/>
      <c r="E250" s="359"/>
      <c r="F250" s="1419"/>
      <c r="G250" s="526"/>
      <c r="H250" s="526"/>
      <c r="I250" s="526"/>
      <c r="J250" s="526"/>
      <c r="K250" s="526"/>
      <c r="L250" s="526"/>
      <c r="M250" s="526"/>
      <c r="N250" s="526"/>
    </row>
    <row r="251" spans="1:20" s="524" customFormat="1">
      <c r="A251" s="1484"/>
      <c r="B251" s="1513" t="s">
        <v>1715</v>
      </c>
      <c r="C251" s="1484"/>
      <c r="D251" s="1484"/>
      <c r="E251" s="359"/>
      <c r="F251" s="1419"/>
      <c r="G251" s="526"/>
      <c r="H251" s="526"/>
      <c r="I251" s="526"/>
      <c r="J251" s="526"/>
      <c r="K251" s="526"/>
      <c r="L251" s="526"/>
      <c r="M251" s="526"/>
      <c r="N251" s="526"/>
      <c r="O251" s="523"/>
      <c r="P251" s="523"/>
      <c r="Q251" s="523"/>
      <c r="R251" s="523"/>
      <c r="S251" s="523"/>
      <c r="T251" s="523"/>
    </row>
    <row r="252" spans="1:20" s="524" customFormat="1">
      <c r="A252" s="1484"/>
      <c r="B252" s="1513" t="s">
        <v>1716</v>
      </c>
      <c r="C252" s="1484"/>
      <c r="D252" s="1484"/>
      <c r="E252" s="359"/>
      <c r="F252" s="1419"/>
      <c r="G252" s="526"/>
      <c r="H252" s="526"/>
      <c r="I252" s="526"/>
      <c r="J252" s="526"/>
      <c r="K252" s="526"/>
      <c r="L252" s="526"/>
      <c r="M252" s="526"/>
      <c r="N252" s="526"/>
      <c r="O252" s="523"/>
      <c r="P252" s="523"/>
      <c r="Q252" s="523"/>
      <c r="R252" s="523"/>
      <c r="S252" s="523"/>
      <c r="T252" s="523"/>
    </row>
    <row r="253" spans="1:20" s="524" customFormat="1">
      <c r="A253" s="1484"/>
      <c r="B253" s="1513" t="s">
        <v>1717</v>
      </c>
      <c r="C253" s="1484"/>
      <c r="D253" s="1484"/>
      <c r="E253" s="359"/>
      <c r="F253" s="1419"/>
      <c r="G253" s="526"/>
      <c r="H253" s="526"/>
      <c r="I253" s="526"/>
      <c r="J253" s="526"/>
      <c r="K253" s="526"/>
      <c r="L253" s="526"/>
      <c r="M253" s="526"/>
      <c r="N253" s="526"/>
      <c r="O253" s="523"/>
      <c r="P253" s="523"/>
      <c r="Q253" s="523"/>
      <c r="R253" s="523"/>
      <c r="S253" s="523"/>
      <c r="T253" s="523"/>
    </row>
    <row r="254" spans="1:20" s="524" customFormat="1">
      <c r="A254" s="1484"/>
      <c r="B254" s="1505" t="s">
        <v>1718</v>
      </c>
      <c r="C254" s="1484"/>
      <c r="D254" s="1484"/>
      <c r="E254" s="359"/>
      <c r="F254" s="1419"/>
      <c r="G254" s="526"/>
      <c r="H254" s="526"/>
      <c r="I254" s="526"/>
      <c r="J254" s="526"/>
      <c r="K254" s="526"/>
      <c r="L254" s="526"/>
      <c r="M254" s="526"/>
      <c r="N254" s="526"/>
      <c r="O254" s="523"/>
      <c r="P254" s="523"/>
      <c r="Q254" s="523"/>
      <c r="R254" s="523"/>
      <c r="S254" s="523"/>
      <c r="T254" s="523"/>
    </row>
    <row r="255" spans="1:20" s="524" customFormat="1">
      <c r="A255" s="1484"/>
      <c r="B255" s="1505"/>
      <c r="C255" s="1484"/>
      <c r="D255" s="1484"/>
      <c r="E255" s="359"/>
      <c r="F255" s="1419"/>
      <c r="G255" s="526"/>
      <c r="H255" s="526"/>
      <c r="I255" s="526"/>
      <c r="J255" s="526"/>
      <c r="K255" s="526"/>
      <c r="L255" s="526"/>
      <c r="M255" s="526"/>
      <c r="N255" s="526"/>
      <c r="O255" s="523"/>
      <c r="P255" s="523"/>
      <c r="Q255" s="523"/>
      <c r="R255" s="523"/>
      <c r="S255" s="523"/>
      <c r="T255" s="523"/>
    </row>
    <row r="256" spans="1:20" s="524" customFormat="1" ht="29.25" customHeight="1">
      <c r="A256" s="1484">
        <v>34</v>
      </c>
      <c r="B256" s="1514" t="s">
        <v>1719</v>
      </c>
      <c r="C256" s="1484" t="s">
        <v>36</v>
      </c>
      <c r="D256" s="1484">
        <v>4</v>
      </c>
      <c r="E256" s="353">
        <v>0</v>
      </c>
      <c r="F256" s="423">
        <f>D256*E256</f>
        <v>0</v>
      </c>
      <c r="G256" s="526"/>
      <c r="H256" s="526"/>
      <c r="I256" s="526"/>
      <c r="J256" s="526"/>
      <c r="K256" s="526"/>
      <c r="L256" s="526"/>
      <c r="M256" s="526"/>
      <c r="N256" s="526"/>
      <c r="O256" s="523"/>
      <c r="P256" s="523"/>
      <c r="Q256" s="523"/>
      <c r="R256" s="523"/>
      <c r="S256" s="523"/>
      <c r="T256" s="523"/>
    </row>
    <row r="257" spans="1:20" s="524" customFormat="1">
      <c r="A257" s="1484"/>
      <c r="B257" s="1515" t="s">
        <v>1720</v>
      </c>
      <c r="C257" s="1484"/>
      <c r="D257" s="1484"/>
      <c r="E257" s="359"/>
      <c r="F257" s="1419"/>
      <c r="G257" s="526"/>
      <c r="H257" s="526"/>
      <c r="I257" s="526"/>
      <c r="J257" s="526"/>
      <c r="K257" s="526"/>
      <c r="L257" s="526"/>
      <c r="M257" s="526"/>
      <c r="N257" s="526"/>
      <c r="O257" s="523"/>
      <c r="P257" s="523"/>
      <c r="Q257" s="523"/>
      <c r="R257" s="523"/>
      <c r="S257" s="523"/>
      <c r="T257" s="523"/>
    </row>
    <row r="258" spans="1:20" s="524" customFormat="1">
      <c r="A258" s="1484"/>
      <c r="B258" s="1515" t="s">
        <v>1721</v>
      </c>
      <c r="C258" s="1484"/>
      <c r="D258" s="1484"/>
      <c r="E258" s="359"/>
      <c r="F258" s="1419"/>
      <c r="G258" s="526"/>
      <c r="H258" s="526"/>
      <c r="I258" s="526"/>
      <c r="J258" s="526"/>
      <c r="K258" s="526"/>
      <c r="L258" s="526"/>
      <c r="M258" s="526"/>
      <c r="N258" s="526"/>
      <c r="O258" s="523"/>
      <c r="P258" s="523"/>
      <c r="Q258" s="523"/>
      <c r="R258" s="523"/>
      <c r="S258" s="523"/>
      <c r="T258" s="523"/>
    </row>
    <row r="259" spans="1:20" s="524" customFormat="1" ht="30">
      <c r="A259" s="1484"/>
      <c r="B259" s="1515" t="s">
        <v>1722</v>
      </c>
      <c r="C259" s="1484"/>
      <c r="D259" s="1484"/>
      <c r="E259" s="359"/>
      <c r="F259" s="1419"/>
      <c r="G259" s="526"/>
      <c r="H259" s="526"/>
      <c r="I259" s="526"/>
      <c r="J259" s="526"/>
      <c r="K259" s="526"/>
      <c r="L259" s="526"/>
      <c r="M259" s="526"/>
      <c r="N259" s="526"/>
      <c r="O259" s="523"/>
      <c r="P259" s="523"/>
      <c r="Q259" s="523"/>
      <c r="R259" s="523"/>
      <c r="S259" s="523"/>
      <c r="T259" s="523"/>
    </row>
    <row r="260" spans="1:20" s="524" customFormat="1" ht="30">
      <c r="A260" s="1484"/>
      <c r="B260" s="1515" t="s">
        <v>1723</v>
      </c>
      <c r="C260" s="1484"/>
      <c r="D260" s="1484"/>
      <c r="E260" s="359"/>
      <c r="F260" s="1419"/>
      <c r="G260" s="526"/>
      <c r="H260" s="526"/>
      <c r="I260" s="526"/>
      <c r="J260" s="526"/>
      <c r="K260" s="526"/>
      <c r="L260" s="526"/>
      <c r="M260" s="526"/>
      <c r="N260" s="526"/>
      <c r="O260" s="523"/>
      <c r="P260" s="523"/>
      <c r="Q260" s="523"/>
      <c r="R260" s="523"/>
      <c r="S260" s="523"/>
      <c r="T260" s="523"/>
    </row>
    <row r="261" spans="1:20" s="524" customFormat="1">
      <c r="A261" s="1484"/>
      <c r="B261" s="1515" t="s">
        <v>1724</v>
      </c>
      <c r="C261" s="1484"/>
      <c r="D261" s="1484"/>
      <c r="E261" s="359"/>
      <c r="F261" s="1419"/>
      <c r="G261" s="526"/>
      <c r="H261" s="526"/>
      <c r="I261" s="526"/>
      <c r="J261" s="526"/>
      <c r="K261" s="526"/>
      <c r="L261" s="526"/>
      <c r="M261" s="526"/>
      <c r="N261" s="526"/>
      <c r="O261" s="523"/>
      <c r="P261" s="523"/>
      <c r="Q261" s="523"/>
      <c r="R261" s="523"/>
      <c r="S261" s="523"/>
      <c r="T261" s="523"/>
    </row>
    <row r="262" spans="1:20" s="524" customFormat="1">
      <c r="A262" s="1484"/>
      <c r="B262" s="1516" t="s">
        <v>1725</v>
      </c>
      <c r="C262" s="1484"/>
      <c r="D262" s="1484"/>
      <c r="E262" s="359"/>
      <c r="F262" s="1419"/>
      <c r="G262" s="526"/>
      <c r="H262" s="526"/>
      <c r="I262" s="526"/>
      <c r="J262" s="526"/>
      <c r="K262" s="526"/>
      <c r="L262" s="526"/>
      <c r="M262" s="526"/>
      <c r="N262" s="526"/>
      <c r="O262" s="523"/>
      <c r="P262" s="523"/>
      <c r="Q262" s="523"/>
      <c r="R262" s="523"/>
      <c r="S262" s="523"/>
      <c r="T262" s="523"/>
    </row>
    <row r="263" spans="1:20" s="524" customFormat="1">
      <c r="A263" s="1484"/>
      <c r="B263" s="1515" t="s">
        <v>1726</v>
      </c>
      <c r="C263" s="1484"/>
      <c r="D263" s="1484"/>
      <c r="E263" s="359"/>
      <c r="F263" s="1419"/>
      <c r="G263" s="526"/>
      <c r="H263" s="526"/>
      <c r="I263" s="526"/>
      <c r="J263" s="526"/>
      <c r="K263" s="526"/>
      <c r="L263" s="526"/>
      <c r="M263" s="526"/>
      <c r="N263" s="526"/>
      <c r="O263" s="523"/>
      <c r="P263" s="523"/>
      <c r="Q263" s="523"/>
      <c r="R263" s="523"/>
      <c r="S263" s="523"/>
      <c r="T263" s="523"/>
    </row>
    <row r="264" spans="1:20" s="524" customFormat="1">
      <c r="A264" s="1484"/>
      <c r="B264" s="1515" t="s">
        <v>1727</v>
      </c>
      <c r="C264" s="1484"/>
      <c r="D264" s="1484"/>
      <c r="E264" s="359"/>
      <c r="F264" s="1419"/>
      <c r="G264" s="526"/>
      <c r="H264" s="526"/>
      <c r="I264" s="526"/>
      <c r="J264" s="526"/>
      <c r="K264" s="526"/>
      <c r="L264" s="526"/>
      <c r="M264" s="526"/>
      <c r="N264" s="526"/>
      <c r="O264" s="523"/>
      <c r="P264" s="523"/>
      <c r="Q264" s="523"/>
      <c r="R264" s="523"/>
      <c r="S264" s="523"/>
      <c r="T264" s="523"/>
    </row>
    <row r="265" spans="1:20" s="524" customFormat="1">
      <c r="A265" s="1484"/>
      <c r="B265" s="1515" t="s">
        <v>1728</v>
      </c>
      <c r="C265" s="1484"/>
      <c r="D265" s="1484"/>
      <c r="E265" s="359"/>
      <c r="F265" s="1419"/>
      <c r="G265" s="526"/>
      <c r="H265" s="526"/>
      <c r="I265" s="526"/>
      <c r="J265" s="526"/>
      <c r="K265" s="526"/>
      <c r="L265" s="526"/>
      <c r="M265" s="526"/>
      <c r="N265" s="526"/>
      <c r="O265" s="523"/>
      <c r="P265" s="523"/>
      <c r="Q265" s="523"/>
      <c r="R265" s="523"/>
      <c r="S265" s="523"/>
      <c r="T265" s="523"/>
    </row>
    <row r="266" spans="1:20" s="524" customFormat="1">
      <c r="A266" s="1484"/>
      <c r="B266" s="1515" t="s">
        <v>1729</v>
      </c>
      <c r="C266" s="1484"/>
      <c r="D266" s="1484"/>
      <c r="E266" s="359"/>
      <c r="F266" s="1419"/>
      <c r="G266" s="526"/>
      <c r="H266" s="526"/>
      <c r="I266" s="526"/>
      <c r="J266" s="526"/>
      <c r="K266" s="526"/>
      <c r="L266" s="526"/>
      <c r="M266" s="526"/>
      <c r="N266" s="526"/>
      <c r="O266" s="523"/>
      <c r="P266" s="523"/>
      <c r="Q266" s="523"/>
      <c r="R266" s="523"/>
      <c r="S266" s="523"/>
      <c r="T266" s="523"/>
    </row>
    <row r="267" spans="1:20" s="524" customFormat="1">
      <c r="A267" s="1484"/>
      <c r="B267" s="1515" t="s">
        <v>1730</v>
      </c>
      <c r="C267" s="1484"/>
      <c r="D267" s="1484"/>
      <c r="E267" s="359"/>
      <c r="F267" s="1419"/>
      <c r="G267" s="526"/>
      <c r="H267" s="526"/>
      <c r="I267" s="526"/>
      <c r="J267" s="526"/>
      <c r="K267" s="526"/>
      <c r="L267" s="526"/>
      <c r="M267" s="526"/>
      <c r="N267" s="526"/>
      <c r="O267" s="523"/>
      <c r="P267" s="523"/>
      <c r="Q267" s="523"/>
      <c r="R267" s="523"/>
      <c r="S267" s="523"/>
      <c r="T267" s="523"/>
    </row>
    <row r="268" spans="1:20" ht="59.25" customHeight="1">
      <c r="A268" s="1484"/>
      <c r="B268" s="1505" t="s">
        <v>1731</v>
      </c>
      <c r="C268" s="1484"/>
      <c r="D268" s="1484"/>
      <c r="E268" s="359"/>
      <c r="F268" s="1419"/>
      <c r="G268" s="504"/>
      <c r="H268" s="504"/>
      <c r="I268" s="504"/>
      <c r="J268" s="504"/>
      <c r="K268" s="504"/>
      <c r="L268" s="504"/>
      <c r="M268" s="504"/>
      <c r="N268" s="504"/>
    </row>
    <row r="269" spans="1:20" s="524" customFormat="1">
      <c r="A269" s="1484"/>
      <c r="B269" s="1505"/>
      <c r="C269" s="1484"/>
      <c r="D269" s="1484"/>
      <c r="E269" s="359"/>
      <c r="F269" s="1419"/>
      <c r="G269" s="527"/>
      <c r="H269" s="522"/>
      <c r="I269" s="510"/>
      <c r="J269" s="510"/>
      <c r="K269" s="510"/>
      <c r="L269" s="522"/>
      <c r="M269" s="522"/>
      <c r="N269" s="522"/>
      <c r="O269" s="523"/>
      <c r="P269" s="523"/>
      <c r="Q269" s="523"/>
      <c r="R269" s="523"/>
      <c r="S269" s="523"/>
      <c r="T269" s="523"/>
    </row>
    <row r="270" spans="1:20" s="524" customFormat="1" ht="60">
      <c r="A270" s="1484">
        <v>36</v>
      </c>
      <c r="B270" s="1514" t="s">
        <v>1732</v>
      </c>
      <c r="C270" s="1484" t="s">
        <v>36</v>
      </c>
      <c r="D270" s="1484">
        <v>8</v>
      </c>
      <c r="E270" s="353">
        <v>0</v>
      </c>
      <c r="F270" s="423">
        <f>D270*E270</f>
        <v>0</v>
      </c>
      <c r="G270" s="510"/>
      <c r="H270" s="522"/>
      <c r="I270" s="510"/>
      <c r="J270" s="510"/>
      <c r="K270" s="510"/>
      <c r="L270" s="522"/>
      <c r="M270" s="522"/>
      <c r="N270" s="522"/>
      <c r="O270" s="523"/>
      <c r="P270" s="523"/>
      <c r="Q270" s="523"/>
      <c r="R270" s="523"/>
      <c r="S270" s="523"/>
      <c r="T270" s="523"/>
    </row>
    <row r="271" spans="1:20" s="524" customFormat="1">
      <c r="A271" s="1476"/>
      <c r="B271" s="1517"/>
      <c r="C271" s="1487"/>
      <c r="D271" s="1487"/>
      <c r="E271" s="365"/>
      <c r="F271" s="1422"/>
      <c r="G271" s="510"/>
      <c r="H271" s="522"/>
      <c r="I271" s="510"/>
      <c r="J271" s="510"/>
      <c r="K271" s="510"/>
      <c r="L271" s="522"/>
      <c r="M271" s="522"/>
      <c r="N271" s="522"/>
      <c r="O271" s="523"/>
      <c r="P271" s="523"/>
      <c r="Q271" s="523"/>
      <c r="R271" s="523"/>
      <c r="S271" s="523"/>
      <c r="T271" s="523"/>
    </row>
    <row r="272" spans="1:20" s="524" customFormat="1" ht="30">
      <c r="A272" s="1476">
        <v>37</v>
      </c>
      <c r="B272" s="1505" t="s">
        <v>1733</v>
      </c>
      <c r="C272" s="1518" t="s">
        <v>36</v>
      </c>
      <c r="D272" s="1518">
        <v>1</v>
      </c>
      <c r="E272" s="353">
        <v>0</v>
      </c>
      <c r="F272" s="423">
        <f>D272*E272</f>
        <v>0</v>
      </c>
      <c r="G272" s="510"/>
      <c r="H272" s="522"/>
      <c r="I272" s="510"/>
      <c r="J272" s="510"/>
      <c r="K272" s="510"/>
      <c r="L272" s="522"/>
      <c r="M272" s="522"/>
      <c r="N272" s="522"/>
      <c r="O272" s="523"/>
      <c r="P272" s="523"/>
      <c r="Q272" s="523"/>
      <c r="R272" s="523"/>
      <c r="S272" s="523"/>
      <c r="T272" s="523"/>
    </row>
    <row r="273" spans="1:20" s="524" customFormat="1">
      <c r="A273" s="1476"/>
      <c r="B273" s="1505" t="s">
        <v>1734</v>
      </c>
      <c r="C273" s="1484" t="s">
        <v>1735</v>
      </c>
      <c r="D273" s="1484">
        <v>3</v>
      </c>
      <c r="E273" s="359"/>
      <c r="F273" s="1419"/>
      <c r="G273" s="510"/>
      <c r="H273" s="522"/>
      <c r="I273" s="510"/>
      <c r="J273" s="510"/>
      <c r="K273" s="510"/>
      <c r="L273" s="522"/>
      <c r="M273" s="522"/>
      <c r="N273" s="522"/>
      <c r="O273" s="523"/>
      <c r="P273" s="523"/>
      <c r="Q273" s="523"/>
      <c r="R273" s="523"/>
      <c r="S273" s="523"/>
      <c r="T273" s="523"/>
    </row>
    <row r="274" spans="1:20" s="524" customFormat="1" ht="45">
      <c r="A274" s="1476"/>
      <c r="B274" s="1505" t="s">
        <v>3416</v>
      </c>
      <c r="C274" s="1484" t="s">
        <v>1735</v>
      </c>
      <c r="D274" s="1484">
        <v>1</v>
      </c>
      <c r="E274" s="359"/>
      <c r="F274" s="1419"/>
      <c r="G274" s="510"/>
      <c r="H274" s="522"/>
      <c r="I274" s="510"/>
      <c r="J274" s="510"/>
      <c r="K274" s="510"/>
      <c r="L274" s="522"/>
      <c r="M274" s="522"/>
      <c r="N274" s="522"/>
      <c r="O274" s="523"/>
      <c r="P274" s="523"/>
      <c r="Q274" s="523"/>
      <c r="R274" s="523"/>
      <c r="S274" s="523"/>
      <c r="T274" s="523"/>
    </row>
    <row r="275" spans="1:20" s="524" customFormat="1">
      <c r="A275" s="1476"/>
      <c r="B275" s="1505" t="s">
        <v>1736</v>
      </c>
      <c r="C275" s="1484" t="s">
        <v>1735</v>
      </c>
      <c r="D275" s="1484">
        <v>1</v>
      </c>
      <c r="E275" s="359"/>
      <c r="F275" s="1419"/>
      <c r="G275" s="510"/>
      <c r="H275" s="522"/>
      <c r="I275" s="510"/>
      <c r="J275" s="510"/>
      <c r="K275" s="510"/>
      <c r="L275" s="522"/>
      <c r="M275" s="522"/>
      <c r="N275" s="522"/>
      <c r="O275" s="523"/>
      <c r="P275" s="523"/>
      <c r="Q275" s="523"/>
      <c r="R275" s="523"/>
      <c r="S275" s="523"/>
      <c r="T275" s="523"/>
    </row>
    <row r="276" spans="1:20" s="524" customFormat="1">
      <c r="A276" s="1476"/>
      <c r="B276" s="1505" t="s">
        <v>1737</v>
      </c>
      <c r="C276" s="1484" t="s">
        <v>1735</v>
      </c>
      <c r="D276" s="1484">
        <v>1</v>
      </c>
      <c r="E276" s="359"/>
      <c r="F276" s="1419"/>
      <c r="G276" s="510"/>
      <c r="H276" s="522"/>
      <c r="I276" s="510"/>
      <c r="J276" s="510"/>
      <c r="K276" s="510"/>
      <c r="L276" s="522"/>
      <c r="M276" s="522"/>
      <c r="N276" s="522"/>
      <c r="O276" s="523"/>
      <c r="P276" s="523"/>
      <c r="Q276" s="523"/>
      <c r="R276" s="523"/>
      <c r="S276" s="523"/>
      <c r="T276" s="523"/>
    </row>
    <row r="277" spans="1:20" s="524" customFormat="1" ht="30">
      <c r="A277" s="1476"/>
      <c r="B277" s="1505" t="s">
        <v>3899</v>
      </c>
      <c r="C277" s="1484" t="s">
        <v>36</v>
      </c>
      <c r="D277" s="1484">
        <v>1</v>
      </c>
      <c r="E277" s="359"/>
      <c r="F277" s="1419"/>
      <c r="G277" s="510"/>
      <c r="H277" s="522"/>
      <c r="I277" s="510"/>
      <c r="J277" s="510"/>
      <c r="K277" s="510"/>
      <c r="L277" s="522"/>
      <c r="M277" s="522"/>
      <c r="N277" s="522"/>
      <c r="O277" s="523"/>
      <c r="P277" s="523"/>
      <c r="Q277" s="523"/>
      <c r="R277" s="523"/>
      <c r="S277" s="523"/>
      <c r="T277" s="523"/>
    </row>
    <row r="278" spans="1:20" ht="19.5" customHeight="1">
      <c r="B278" s="1505" t="s">
        <v>3900</v>
      </c>
      <c r="C278" s="1484" t="s">
        <v>1735</v>
      </c>
      <c r="D278" s="1484">
        <v>6</v>
      </c>
      <c r="E278" s="359"/>
      <c r="F278" s="1419"/>
      <c r="L278" s="500"/>
      <c r="M278" s="500"/>
      <c r="N278" s="500"/>
    </row>
    <row r="279" spans="1:20" s="524" customFormat="1" ht="45">
      <c r="A279" s="1476"/>
      <c r="B279" s="1505" t="s">
        <v>3417</v>
      </c>
      <c r="C279" s="1484" t="s">
        <v>1735</v>
      </c>
      <c r="D279" s="1484">
        <v>3</v>
      </c>
      <c r="E279" s="359"/>
      <c r="F279" s="1419"/>
      <c r="G279" s="527"/>
      <c r="H279" s="522"/>
      <c r="I279" s="510"/>
      <c r="J279" s="510"/>
      <c r="K279" s="510"/>
      <c r="L279" s="522"/>
      <c r="M279" s="522"/>
      <c r="N279" s="522"/>
      <c r="O279" s="523"/>
      <c r="P279" s="523"/>
      <c r="Q279" s="523"/>
      <c r="R279" s="523"/>
      <c r="S279" s="523"/>
      <c r="T279" s="523"/>
    </row>
    <row r="280" spans="1:20" s="524" customFormat="1" ht="45">
      <c r="A280" s="1476"/>
      <c r="B280" s="1505" t="s">
        <v>3901</v>
      </c>
      <c r="C280" s="1484" t="s">
        <v>1735</v>
      </c>
      <c r="D280" s="1484">
        <v>3</v>
      </c>
      <c r="E280" s="359"/>
      <c r="F280" s="1419"/>
      <c r="G280" s="510"/>
      <c r="H280" s="522"/>
      <c r="I280" s="510"/>
      <c r="J280" s="510"/>
      <c r="K280" s="510"/>
      <c r="L280" s="529"/>
      <c r="M280" s="529"/>
      <c r="N280" s="529"/>
      <c r="O280" s="523"/>
      <c r="P280" s="523"/>
      <c r="Q280" s="523"/>
      <c r="R280" s="523"/>
      <c r="S280" s="523"/>
      <c r="T280" s="523"/>
    </row>
    <row r="281" spans="1:20" s="524" customFormat="1" ht="20.25" customHeight="1">
      <c r="A281" s="1476"/>
      <c r="B281" s="1495"/>
      <c r="C281" s="1487"/>
      <c r="D281" s="1487"/>
      <c r="E281" s="365"/>
      <c r="F281" s="1422"/>
      <c r="G281" s="510"/>
      <c r="H281" s="522"/>
      <c r="I281" s="510"/>
      <c r="J281" s="510"/>
      <c r="K281" s="510"/>
      <c r="L281" s="529"/>
      <c r="M281" s="529"/>
      <c r="N281" s="529"/>
      <c r="O281" s="523"/>
      <c r="P281" s="523"/>
      <c r="Q281" s="523"/>
      <c r="R281" s="523"/>
      <c r="S281" s="523"/>
      <c r="T281" s="523"/>
    </row>
    <row r="282" spans="1:20" s="524" customFormat="1" ht="18.75" customHeight="1">
      <c r="A282" s="1476">
        <f>A272+1</f>
        <v>38</v>
      </c>
      <c r="B282" s="1505" t="s">
        <v>1738</v>
      </c>
      <c r="C282" s="1518" t="s">
        <v>36</v>
      </c>
      <c r="D282" s="1518">
        <v>1</v>
      </c>
      <c r="E282" s="353">
        <v>0</v>
      </c>
      <c r="F282" s="423">
        <f>D282*E282</f>
        <v>0</v>
      </c>
      <c r="G282" s="510"/>
      <c r="H282" s="522"/>
      <c r="I282" s="510"/>
      <c r="J282" s="510"/>
      <c r="K282" s="510"/>
      <c r="L282" s="522"/>
      <c r="M282" s="522"/>
      <c r="N282" s="522"/>
      <c r="O282" s="523"/>
      <c r="P282" s="523"/>
      <c r="Q282" s="523"/>
      <c r="R282" s="523"/>
      <c r="S282" s="523"/>
      <c r="T282" s="523"/>
    </row>
    <row r="283" spans="1:20" s="524" customFormat="1" ht="45">
      <c r="A283" s="1476"/>
      <c r="B283" s="1505" t="s">
        <v>3902</v>
      </c>
      <c r="C283" s="1484" t="s">
        <v>1735</v>
      </c>
      <c r="D283" s="1484">
        <v>2</v>
      </c>
      <c r="E283" s="359"/>
      <c r="F283" s="1419"/>
      <c r="G283" s="510"/>
      <c r="H283" s="522"/>
      <c r="I283" s="510"/>
      <c r="J283" s="510"/>
      <c r="K283" s="510"/>
      <c r="L283" s="522"/>
      <c r="M283" s="522"/>
      <c r="N283" s="522"/>
      <c r="O283" s="523"/>
      <c r="P283" s="523"/>
      <c r="Q283" s="523"/>
      <c r="R283" s="523"/>
      <c r="S283" s="523"/>
      <c r="T283" s="523"/>
    </row>
    <row r="284" spans="1:20" s="524" customFormat="1">
      <c r="A284" s="1476"/>
      <c r="B284" s="1505" t="s">
        <v>3418</v>
      </c>
      <c r="C284" s="1484" t="s">
        <v>1735</v>
      </c>
      <c r="D284" s="1484">
        <v>1</v>
      </c>
      <c r="E284" s="359"/>
      <c r="F284" s="1419"/>
      <c r="G284" s="510"/>
      <c r="H284" s="522"/>
      <c r="I284" s="510"/>
      <c r="J284" s="510"/>
      <c r="K284" s="510"/>
      <c r="L284" s="522"/>
      <c r="M284" s="522"/>
      <c r="N284" s="522"/>
      <c r="O284" s="523"/>
      <c r="P284" s="523"/>
      <c r="Q284" s="523"/>
      <c r="R284" s="523"/>
      <c r="S284" s="523"/>
      <c r="T284" s="523"/>
    </row>
    <row r="285" spans="1:20" ht="45">
      <c r="B285" s="1505" t="s">
        <v>3419</v>
      </c>
      <c r="C285" s="1484" t="s">
        <v>36</v>
      </c>
      <c r="D285" s="1484">
        <v>1</v>
      </c>
      <c r="E285" s="359"/>
      <c r="F285" s="1419"/>
      <c r="L285" s="500"/>
      <c r="M285" s="500"/>
      <c r="N285" s="500"/>
    </row>
    <row r="286" spans="1:20" s="524" customFormat="1">
      <c r="A286" s="1476"/>
      <c r="B286" s="1505" t="s">
        <v>3420</v>
      </c>
      <c r="C286" s="1484" t="s">
        <v>1735</v>
      </c>
      <c r="D286" s="1484">
        <v>3</v>
      </c>
      <c r="E286" s="359"/>
      <c r="F286" s="1419"/>
      <c r="G286" s="527"/>
      <c r="H286" s="522"/>
      <c r="I286" s="510"/>
      <c r="J286" s="510"/>
      <c r="K286" s="510"/>
      <c r="L286" s="522"/>
      <c r="M286" s="522"/>
      <c r="N286" s="522"/>
      <c r="O286" s="523"/>
      <c r="P286" s="523"/>
      <c r="Q286" s="523"/>
      <c r="R286" s="523"/>
      <c r="S286" s="523"/>
      <c r="T286" s="523"/>
    </row>
    <row r="287" spans="1:20" s="524" customFormat="1">
      <c r="A287" s="1476"/>
      <c r="B287" s="1505" t="s">
        <v>3421</v>
      </c>
      <c r="C287" s="1484" t="s">
        <v>1735</v>
      </c>
      <c r="D287" s="1484">
        <v>3</v>
      </c>
      <c r="E287" s="359"/>
      <c r="F287" s="1419"/>
      <c r="G287" s="510"/>
      <c r="H287" s="522"/>
      <c r="I287" s="510"/>
      <c r="J287" s="510"/>
      <c r="K287" s="510"/>
      <c r="L287" s="522"/>
      <c r="M287" s="522"/>
      <c r="N287" s="522"/>
      <c r="O287" s="523"/>
      <c r="P287" s="523"/>
      <c r="Q287" s="523"/>
      <c r="R287" s="523"/>
      <c r="S287" s="523"/>
      <c r="T287" s="523"/>
    </row>
    <row r="288" spans="1:20" s="524" customFormat="1">
      <c r="A288" s="1476"/>
      <c r="B288" s="1495"/>
      <c r="C288" s="1487"/>
      <c r="D288" s="1487"/>
      <c r="E288" s="365"/>
      <c r="F288" s="1422"/>
      <c r="G288" s="510"/>
      <c r="H288" s="522"/>
      <c r="I288" s="510"/>
      <c r="J288" s="510"/>
      <c r="K288" s="510"/>
      <c r="L288" s="522"/>
      <c r="M288" s="522"/>
      <c r="N288" s="522"/>
      <c r="O288" s="523"/>
      <c r="P288" s="523"/>
      <c r="Q288" s="523"/>
      <c r="R288" s="523"/>
      <c r="S288" s="523"/>
      <c r="T288" s="523"/>
    </row>
    <row r="289" spans="1:20" s="524" customFormat="1" ht="30">
      <c r="A289" s="1476">
        <f>A282+1</f>
        <v>39</v>
      </c>
      <c r="B289" s="1505" t="s">
        <v>1739</v>
      </c>
      <c r="C289" s="1518" t="s">
        <v>36</v>
      </c>
      <c r="D289" s="1518">
        <v>1</v>
      </c>
      <c r="E289" s="353">
        <v>0</v>
      </c>
      <c r="F289" s="423">
        <f>D289*E289</f>
        <v>0</v>
      </c>
      <c r="G289" s="510"/>
      <c r="H289" s="522"/>
      <c r="I289" s="510"/>
      <c r="J289" s="510"/>
      <c r="K289" s="510"/>
      <c r="L289" s="522"/>
      <c r="M289" s="522"/>
      <c r="N289" s="522"/>
      <c r="O289" s="523"/>
      <c r="P289" s="523"/>
      <c r="Q289" s="523"/>
      <c r="R289" s="523"/>
      <c r="S289" s="523"/>
      <c r="T289" s="523"/>
    </row>
    <row r="290" spans="1:20" s="524" customFormat="1" ht="32.25" customHeight="1">
      <c r="A290" s="1476"/>
      <c r="B290" s="1505" t="s">
        <v>1740</v>
      </c>
      <c r="C290" s="1484"/>
      <c r="D290" s="1484"/>
      <c r="E290" s="359"/>
      <c r="F290" s="1419"/>
      <c r="G290" s="510"/>
      <c r="H290" s="522"/>
      <c r="I290" s="510"/>
      <c r="J290" s="510"/>
      <c r="K290" s="510"/>
      <c r="L290" s="522"/>
      <c r="M290" s="522"/>
      <c r="N290" s="522"/>
      <c r="O290" s="523"/>
      <c r="P290" s="523"/>
      <c r="Q290" s="523"/>
      <c r="R290" s="523"/>
      <c r="S290" s="523"/>
      <c r="T290" s="523"/>
    </row>
    <row r="291" spans="1:20" s="524" customFormat="1" ht="30">
      <c r="A291" s="1476"/>
      <c r="B291" s="1505" t="s">
        <v>3422</v>
      </c>
      <c r="C291" s="1484" t="s">
        <v>1735</v>
      </c>
      <c r="D291" s="1484">
        <v>1</v>
      </c>
      <c r="E291" s="359"/>
      <c r="F291" s="1419"/>
      <c r="G291" s="510"/>
      <c r="H291" s="522"/>
      <c r="I291" s="510"/>
      <c r="J291" s="510"/>
      <c r="K291" s="510"/>
      <c r="L291" s="522"/>
      <c r="M291" s="522"/>
      <c r="N291" s="522"/>
      <c r="O291" s="523"/>
      <c r="P291" s="523"/>
      <c r="Q291" s="523"/>
      <c r="R291" s="523"/>
      <c r="S291" s="523"/>
      <c r="T291" s="523"/>
    </row>
    <row r="292" spans="1:20" s="524" customFormat="1" ht="30">
      <c r="A292" s="1476"/>
      <c r="B292" s="1505" t="s">
        <v>3423</v>
      </c>
      <c r="C292" s="1484" t="s">
        <v>1735</v>
      </c>
      <c r="D292" s="1484">
        <v>1</v>
      </c>
      <c r="E292" s="359"/>
      <c r="F292" s="1419"/>
      <c r="G292" s="510"/>
      <c r="H292" s="522"/>
      <c r="I292" s="510"/>
      <c r="J292" s="510"/>
      <c r="K292" s="510"/>
      <c r="L292" s="522"/>
      <c r="M292" s="522"/>
      <c r="N292" s="522"/>
      <c r="O292" s="523"/>
      <c r="P292" s="523"/>
      <c r="Q292" s="523"/>
      <c r="R292" s="523"/>
      <c r="S292" s="523"/>
      <c r="T292" s="523"/>
    </row>
    <row r="293" spans="1:20" s="524" customFormat="1" ht="30">
      <c r="A293" s="1476"/>
      <c r="B293" s="1505" t="s">
        <v>3424</v>
      </c>
      <c r="C293" s="1484" t="s">
        <v>1735</v>
      </c>
      <c r="D293" s="1484">
        <v>1</v>
      </c>
      <c r="E293" s="359"/>
      <c r="F293" s="1419"/>
      <c r="G293" s="510"/>
      <c r="H293" s="522"/>
      <c r="I293" s="510"/>
      <c r="J293" s="510"/>
      <c r="K293" s="510"/>
      <c r="L293" s="522"/>
      <c r="M293" s="522"/>
      <c r="N293" s="522"/>
      <c r="O293" s="523"/>
      <c r="P293" s="523"/>
      <c r="Q293" s="523"/>
      <c r="R293" s="523"/>
      <c r="S293" s="523"/>
      <c r="T293" s="523"/>
    </row>
    <row r="294" spans="1:20" s="524" customFormat="1" ht="30">
      <c r="A294" s="1476"/>
      <c r="B294" s="1505" t="s">
        <v>1743</v>
      </c>
      <c r="C294" s="1484" t="s">
        <v>1735</v>
      </c>
      <c r="D294" s="1484">
        <v>1</v>
      </c>
      <c r="E294" s="359"/>
      <c r="F294" s="1419"/>
      <c r="G294" s="510"/>
      <c r="H294" s="522"/>
      <c r="I294" s="510"/>
      <c r="J294" s="510"/>
      <c r="K294" s="510"/>
      <c r="L294" s="522"/>
      <c r="M294" s="522"/>
      <c r="N294" s="522"/>
      <c r="O294" s="523"/>
      <c r="P294" s="523"/>
      <c r="Q294" s="523"/>
      <c r="R294" s="523"/>
      <c r="S294" s="523"/>
      <c r="T294" s="523"/>
    </row>
    <row r="295" spans="1:20" s="524" customFormat="1">
      <c r="A295" s="1476"/>
      <c r="B295" s="1505" t="s">
        <v>1744</v>
      </c>
      <c r="C295" s="1484" t="s">
        <v>1735</v>
      </c>
      <c r="D295" s="1484">
        <v>1</v>
      </c>
      <c r="E295" s="359"/>
      <c r="F295" s="1419"/>
      <c r="G295" s="510"/>
      <c r="H295" s="522"/>
      <c r="I295" s="510"/>
      <c r="J295" s="510"/>
      <c r="K295" s="510"/>
      <c r="L295" s="522"/>
      <c r="M295" s="522"/>
      <c r="N295" s="522"/>
      <c r="O295" s="523"/>
      <c r="P295" s="523"/>
      <c r="Q295" s="523"/>
      <c r="R295" s="523"/>
      <c r="S295" s="523"/>
      <c r="T295" s="523"/>
    </row>
    <row r="296" spans="1:20" s="524" customFormat="1">
      <c r="A296" s="1476"/>
      <c r="B296" s="1505" t="s">
        <v>1745</v>
      </c>
      <c r="C296" s="1484" t="s">
        <v>1735</v>
      </c>
      <c r="D296" s="1484">
        <v>1</v>
      </c>
      <c r="E296" s="359"/>
      <c r="F296" s="1419"/>
      <c r="G296" s="510"/>
      <c r="H296" s="522"/>
      <c r="I296" s="510"/>
      <c r="J296" s="510"/>
      <c r="K296" s="510"/>
      <c r="L296" s="522"/>
      <c r="M296" s="522"/>
      <c r="N296" s="522"/>
      <c r="O296" s="523"/>
      <c r="P296" s="523"/>
      <c r="Q296" s="523"/>
      <c r="R296" s="523"/>
      <c r="S296" s="523"/>
      <c r="T296" s="523"/>
    </row>
    <row r="297" spans="1:20" s="524" customFormat="1">
      <c r="A297" s="1476"/>
      <c r="B297" s="1505" t="s">
        <v>1746</v>
      </c>
      <c r="C297" s="1484" t="s">
        <v>1735</v>
      </c>
      <c r="D297" s="1484">
        <v>1</v>
      </c>
      <c r="E297" s="359"/>
      <c r="F297" s="1419"/>
      <c r="G297" s="510"/>
      <c r="H297" s="522"/>
      <c r="I297" s="510"/>
      <c r="J297" s="510"/>
      <c r="K297" s="510"/>
      <c r="L297" s="522"/>
      <c r="M297" s="522"/>
      <c r="N297" s="522"/>
      <c r="O297" s="523"/>
      <c r="P297" s="523"/>
      <c r="Q297" s="523"/>
      <c r="R297" s="523"/>
      <c r="S297" s="523"/>
      <c r="T297" s="523"/>
    </row>
    <row r="298" spans="1:20" s="524" customFormat="1">
      <c r="A298" s="1476"/>
      <c r="B298" s="1505" t="s">
        <v>1747</v>
      </c>
      <c r="C298" s="1484" t="s">
        <v>1735</v>
      </c>
      <c r="D298" s="1484">
        <v>3</v>
      </c>
      <c r="E298" s="359"/>
      <c r="F298" s="1419"/>
      <c r="G298" s="510"/>
      <c r="H298" s="522"/>
      <c r="I298" s="510"/>
      <c r="J298" s="510"/>
      <c r="K298" s="510"/>
      <c r="L298" s="522"/>
      <c r="M298" s="522"/>
      <c r="N298" s="522"/>
      <c r="O298" s="523"/>
      <c r="P298" s="523"/>
      <c r="Q298" s="523"/>
      <c r="R298" s="523"/>
      <c r="S298" s="523"/>
      <c r="T298" s="523"/>
    </row>
    <row r="299" spans="1:20" s="524" customFormat="1">
      <c r="A299" s="1476"/>
      <c r="B299" s="1505" t="s">
        <v>1748</v>
      </c>
      <c r="C299" s="1484" t="s">
        <v>1735</v>
      </c>
      <c r="D299" s="1484">
        <v>3</v>
      </c>
      <c r="E299" s="359"/>
      <c r="F299" s="1419"/>
      <c r="G299" s="510"/>
      <c r="H299" s="522"/>
      <c r="I299" s="510"/>
      <c r="J299" s="510"/>
      <c r="K299" s="510"/>
      <c r="L299" s="522"/>
      <c r="M299" s="522"/>
      <c r="N299" s="522"/>
      <c r="O299" s="523"/>
      <c r="P299" s="523"/>
      <c r="Q299" s="523"/>
      <c r="R299" s="523"/>
      <c r="S299" s="523"/>
      <c r="T299" s="523"/>
    </row>
    <row r="300" spans="1:20" s="524" customFormat="1">
      <c r="A300" s="1476"/>
      <c r="B300" s="1505" t="s">
        <v>1749</v>
      </c>
      <c r="C300" s="1484" t="s">
        <v>1735</v>
      </c>
      <c r="D300" s="1484">
        <v>13</v>
      </c>
      <c r="E300" s="359"/>
      <c r="F300" s="1419"/>
      <c r="G300" s="510"/>
      <c r="H300" s="522"/>
      <c r="I300" s="510"/>
      <c r="J300" s="510"/>
      <c r="K300" s="510"/>
      <c r="L300" s="522"/>
      <c r="M300" s="522"/>
      <c r="N300" s="522"/>
      <c r="O300" s="523"/>
      <c r="P300" s="523"/>
      <c r="Q300" s="523"/>
      <c r="R300" s="523"/>
      <c r="S300" s="523"/>
      <c r="T300" s="523"/>
    </row>
    <row r="301" spans="1:20" s="524" customFormat="1">
      <c r="A301" s="1476"/>
      <c r="B301" s="1505" t="s">
        <v>1750</v>
      </c>
      <c r="C301" s="1484" t="s">
        <v>1735</v>
      </c>
      <c r="D301" s="1484">
        <v>2</v>
      </c>
      <c r="E301" s="359"/>
      <c r="F301" s="1419"/>
      <c r="G301" s="510"/>
      <c r="H301" s="522"/>
      <c r="I301" s="510"/>
      <c r="J301" s="510"/>
      <c r="K301" s="510"/>
      <c r="L301" s="522"/>
      <c r="M301" s="522"/>
      <c r="N301" s="522"/>
      <c r="O301" s="523"/>
      <c r="P301" s="523"/>
      <c r="Q301" s="523"/>
      <c r="R301" s="523"/>
      <c r="S301" s="523"/>
      <c r="T301" s="523"/>
    </row>
    <row r="302" spans="1:20" s="524" customFormat="1">
      <c r="A302" s="1476"/>
      <c r="B302" s="1505" t="s">
        <v>1751</v>
      </c>
      <c r="C302" s="1484" t="s">
        <v>1735</v>
      </c>
      <c r="D302" s="1484">
        <v>29</v>
      </c>
      <c r="E302" s="359"/>
      <c r="F302" s="1419"/>
      <c r="G302" s="510"/>
      <c r="H302" s="522"/>
      <c r="I302" s="510"/>
      <c r="J302" s="510"/>
      <c r="K302" s="510"/>
      <c r="L302" s="522"/>
      <c r="M302" s="522"/>
      <c r="N302" s="522"/>
      <c r="O302" s="523"/>
      <c r="P302" s="523"/>
      <c r="Q302" s="523"/>
      <c r="R302" s="523"/>
      <c r="S302" s="523"/>
      <c r="T302" s="523"/>
    </row>
    <row r="303" spans="1:20" s="524" customFormat="1">
      <c r="A303" s="1476"/>
      <c r="B303" s="1505" t="s">
        <v>1752</v>
      </c>
      <c r="C303" s="1484" t="s">
        <v>1735</v>
      </c>
      <c r="D303" s="1484">
        <v>3</v>
      </c>
      <c r="E303" s="359"/>
      <c r="F303" s="1419"/>
      <c r="G303" s="510"/>
      <c r="H303" s="522"/>
      <c r="I303" s="510"/>
      <c r="J303" s="510"/>
      <c r="K303" s="510"/>
      <c r="L303" s="522"/>
      <c r="M303" s="522"/>
      <c r="N303" s="522"/>
      <c r="O303" s="523"/>
      <c r="P303" s="523"/>
      <c r="Q303" s="523"/>
      <c r="R303" s="523"/>
      <c r="S303" s="523"/>
      <c r="T303" s="523"/>
    </row>
    <row r="304" spans="1:20" s="524" customFormat="1">
      <c r="A304" s="1476"/>
      <c r="B304" s="1505" t="s">
        <v>1753</v>
      </c>
      <c r="C304" s="1484" t="s">
        <v>1735</v>
      </c>
      <c r="D304" s="1484">
        <v>2</v>
      </c>
      <c r="E304" s="359"/>
      <c r="F304" s="1419"/>
      <c r="G304" s="510"/>
      <c r="H304" s="522"/>
      <c r="I304" s="510"/>
      <c r="J304" s="510"/>
      <c r="K304" s="510"/>
      <c r="L304" s="522"/>
      <c r="M304" s="522"/>
      <c r="N304" s="522"/>
      <c r="O304" s="523"/>
      <c r="P304" s="523"/>
      <c r="Q304" s="523"/>
      <c r="R304" s="523"/>
      <c r="S304" s="523"/>
      <c r="T304" s="523"/>
    </row>
    <row r="305" spans="1:20" s="524" customFormat="1">
      <c r="A305" s="1476"/>
      <c r="B305" s="1505" t="s">
        <v>1754</v>
      </c>
      <c r="C305" s="1484" t="s">
        <v>1735</v>
      </c>
      <c r="D305" s="1484">
        <v>1</v>
      </c>
      <c r="E305" s="359"/>
      <c r="F305" s="1419"/>
      <c r="G305" s="510"/>
      <c r="H305" s="522"/>
      <c r="I305" s="510"/>
      <c r="J305" s="510"/>
      <c r="K305" s="510"/>
      <c r="L305" s="522"/>
      <c r="M305" s="522"/>
      <c r="N305" s="522"/>
      <c r="O305" s="523"/>
      <c r="P305" s="523"/>
      <c r="Q305" s="523"/>
      <c r="R305" s="523"/>
      <c r="S305" s="523"/>
      <c r="T305" s="523"/>
    </row>
    <row r="306" spans="1:20" s="524" customFormat="1">
      <c r="A306" s="1476"/>
      <c r="B306" s="1505" t="s">
        <v>1755</v>
      </c>
      <c r="C306" s="1484" t="s">
        <v>1735</v>
      </c>
      <c r="D306" s="1484">
        <v>1</v>
      </c>
      <c r="E306" s="359"/>
      <c r="F306" s="1419"/>
      <c r="G306" s="510"/>
      <c r="H306" s="522"/>
      <c r="I306" s="510"/>
      <c r="J306" s="510"/>
      <c r="K306" s="510"/>
      <c r="L306" s="522"/>
      <c r="M306" s="522"/>
      <c r="N306" s="522"/>
      <c r="O306" s="523"/>
      <c r="P306" s="523"/>
      <c r="Q306" s="523"/>
      <c r="R306" s="523"/>
      <c r="S306" s="523"/>
      <c r="T306" s="523"/>
    </row>
    <row r="307" spans="1:20" s="524" customFormat="1">
      <c r="A307" s="1476"/>
      <c r="B307" s="1505" t="s">
        <v>1756</v>
      </c>
      <c r="C307" s="1484" t="s">
        <v>1735</v>
      </c>
      <c r="D307" s="1484">
        <v>1</v>
      </c>
      <c r="E307" s="359"/>
      <c r="F307" s="1419"/>
      <c r="G307" s="510"/>
      <c r="H307" s="522"/>
      <c r="I307" s="510"/>
      <c r="J307" s="510"/>
      <c r="K307" s="510"/>
      <c r="L307" s="522"/>
      <c r="M307" s="522"/>
      <c r="N307" s="522"/>
      <c r="O307" s="523"/>
      <c r="P307" s="523"/>
      <c r="Q307" s="523"/>
      <c r="R307" s="523"/>
      <c r="S307" s="523"/>
      <c r="T307" s="523"/>
    </row>
    <row r="308" spans="1:20" s="524" customFormat="1">
      <c r="A308" s="1476"/>
      <c r="B308" s="1505" t="s">
        <v>1757</v>
      </c>
      <c r="C308" s="1484" t="s">
        <v>1735</v>
      </c>
      <c r="D308" s="1484">
        <v>1</v>
      </c>
      <c r="E308" s="359"/>
      <c r="F308" s="1419"/>
      <c r="G308" s="510"/>
      <c r="H308" s="522"/>
      <c r="I308" s="510"/>
      <c r="J308" s="510"/>
      <c r="K308" s="510"/>
      <c r="L308" s="522"/>
      <c r="M308" s="522"/>
      <c r="N308" s="522"/>
      <c r="O308" s="523"/>
      <c r="P308" s="523"/>
      <c r="Q308" s="523"/>
      <c r="R308" s="523"/>
      <c r="S308" s="523"/>
      <c r="T308" s="523"/>
    </row>
    <row r="309" spans="1:20" s="524" customFormat="1">
      <c r="A309" s="1476"/>
      <c r="B309" s="1505" t="s">
        <v>1758</v>
      </c>
      <c r="C309" s="1484" t="s">
        <v>1735</v>
      </c>
      <c r="D309" s="1484">
        <v>1</v>
      </c>
      <c r="E309" s="359"/>
      <c r="F309" s="1419"/>
      <c r="G309" s="510"/>
      <c r="H309" s="522"/>
      <c r="I309" s="510"/>
      <c r="J309" s="510"/>
      <c r="K309" s="510"/>
      <c r="L309" s="522"/>
      <c r="M309" s="522"/>
      <c r="N309" s="522"/>
      <c r="O309" s="523"/>
      <c r="P309" s="523"/>
      <c r="Q309" s="523"/>
      <c r="R309" s="523"/>
      <c r="S309" s="523"/>
      <c r="T309" s="523"/>
    </row>
    <row r="310" spans="1:20" s="524" customFormat="1">
      <c r="A310" s="1476"/>
      <c r="B310" s="1505" t="s">
        <v>1759</v>
      </c>
      <c r="C310" s="1484" t="s">
        <v>1735</v>
      </c>
      <c r="D310" s="1484">
        <v>1</v>
      </c>
      <c r="E310" s="359"/>
      <c r="F310" s="1419"/>
      <c r="G310" s="510"/>
      <c r="H310" s="522"/>
      <c r="I310" s="510"/>
      <c r="J310" s="510"/>
      <c r="K310" s="510"/>
      <c r="L310" s="522"/>
      <c r="M310" s="522"/>
      <c r="N310" s="522"/>
      <c r="O310" s="523"/>
      <c r="P310" s="523"/>
      <c r="Q310" s="523"/>
      <c r="R310" s="523"/>
      <c r="S310" s="523"/>
      <c r="T310" s="523"/>
    </row>
    <row r="311" spans="1:20">
      <c r="B311" s="1505" t="s">
        <v>1760</v>
      </c>
      <c r="C311" s="1484" t="s">
        <v>1735</v>
      </c>
      <c r="D311" s="1484">
        <v>1</v>
      </c>
      <c r="E311" s="359"/>
      <c r="F311" s="1419"/>
      <c r="L311" s="500"/>
      <c r="M311" s="500"/>
      <c r="N311" s="500"/>
    </row>
    <row r="312" spans="1:20" s="524" customFormat="1" ht="21" customHeight="1">
      <c r="A312" s="1476"/>
      <c r="B312" s="1505" t="s">
        <v>1736</v>
      </c>
      <c r="C312" s="1484" t="s">
        <v>1735</v>
      </c>
      <c r="D312" s="1484">
        <v>1</v>
      </c>
      <c r="E312" s="359"/>
      <c r="F312" s="1419"/>
      <c r="G312" s="510"/>
      <c r="H312" s="522"/>
      <c r="I312" s="510"/>
      <c r="J312" s="510"/>
      <c r="K312" s="510"/>
      <c r="L312" s="522"/>
      <c r="M312" s="522"/>
      <c r="N312" s="522"/>
      <c r="O312" s="523"/>
      <c r="P312" s="523"/>
      <c r="Q312" s="523"/>
      <c r="R312" s="523"/>
      <c r="S312" s="523"/>
      <c r="T312" s="523"/>
    </row>
    <row r="313" spans="1:20" s="524" customFormat="1">
      <c r="A313" s="1476"/>
      <c r="B313" s="1505" t="s">
        <v>1737</v>
      </c>
      <c r="C313" s="1484" t="s">
        <v>1735</v>
      </c>
      <c r="D313" s="1484">
        <v>1</v>
      </c>
      <c r="E313" s="359"/>
      <c r="F313" s="1419"/>
      <c r="G313" s="510"/>
      <c r="H313" s="522"/>
      <c r="I313" s="510"/>
      <c r="J313" s="510"/>
      <c r="K313" s="510"/>
      <c r="L313" s="522"/>
      <c r="M313" s="522"/>
      <c r="N313" s="522"/>
      <c r="O313" s="523"/>
      <c r="P313" s="523"/>
      <c r="Q313" s="523"/>
      <c r="R313" s="523"/>
      <c r="S313" s="523"/>
      <c r="T313" s="523"/>
    </row>
    <row r="314" spans="1:20" s="524" customFormat="1">
      <c r="A314" s="1476"/>
      <c r="B314" s="1495"/>
      <c r="C314" s="1487"/>
      <c r="D314" s="1487"/>
      <c r="E314" s="365"/>
      <c r="F314" s="1422"/>
      <c r="G314" s="510"/>
      <c r="H314" s="522"/>
      <c r="I314" s="510"/>
      <c r="J314" s="510"/>
      <c r="K314" s="510"/>
      <c r="L314" s="522"/>
      <c r="M314" s="522"/>
      <c r="N314" s="522"/>
      <c r="O314" s="523"/>
      <c r="P314" s="523"/>
      <c r="Q314" s="523"/>
      <c r="R314" s="523"/>
      <c r="S314" s="523"/>
      <c r="T314" s="523"/>
    </row>
    <row r="315" spans="1:20" s="524" customFormat="1">
      <c r="A315" s="1476">
        <v>40</v>
      </c>
      <c r="B315" s="1505" t="s">
        <v>1761</v>
      </c>
      <c r="C315" s="1518" t="s">
        <v>36</v>
      </c>
      <c r="D315" s="1518">
        <v>1</v>
      </c>
      <c r="E315" s="353">
        <v>0</v>
      </c>
      <c r="F315" s="423">
        <f>D315*E315</f>
        <v>0</v>
      </c>
      <c r="G315" s="510"/>
      <c r="H315" s="522"/>
      <c r="I315" s="510"/>
      <c r="J315" s="510"/>
      <c r="K315" s="510"/>
      <c r="L315" s="522"/>
      <c r="M315" s="522"/>
      <c r="N315" s="522"/>
      <c r="O315" s="523"/>
      <c r="P315" s="523"/>
      <c r="Q315" s="523"/>
      <c r="R315" s="523"/>
      <c r="S315" s="523"/>
      <c r="T315" s="523"/>
    </row>
    <row r="316" spans="1:20" s="524" customFormat="1" ht="32.25" customHeight="1">
      <c r="A316" s="1476"/>
      <c r="B316" s="1505" t="s">
        <v>1740</v>
      </c>
      <c r="C316" s="1484"/>
      <c r="D316" s="1484"/>
      <c r="E316" s="359"/>
      <c r="F316" s="1419"/>
      <c r="G316" s="510"/>
      <c r="H316" s="522"/>
      <c r="I316" s="510"/>
      <c r="J316" s="510"/>
      <c r="K316" s="510"/>
      <c r="L316" s="522"/>
      <c r="M316" s="522"/>
      <c r="N316" s="522"/>
      <c r="O316" s="523"/>
      <c r="P316" s="523"/>
      <c r="Q316" s="523"/>
      <c r="R316" s="523"/>
      <c r="S316" s="523"/>
      <c r="T316" s="523"/>
    </row>
    <row r="317" spans="1:20" s="524" customFormat="1" ht="30">
      <c r="A317" s="1476"/>
      <c r="B317" s="1505" t="s">
        <v>3425</v>
      </c>
      <c r="C317" s="1484" t="s">
        <v>1735</v>
      </c>
      <c r="D317" s="1484">
        <v>1</v>
      </c>
      <c r="E317" s="359"/>
      <c r="F317" s="1419"/>
      <c r="G317" s="510"/>
      <c r="H317" s="522"/>
      <c r="I317" s="510"/>
      <c r="J317" s="510"/>
      <c r="K317" s="510"/>
      <c r="L317" s="522"/>
      <c r="M317" s="522"/>
      <c r="N317" s="522"/>
      <c r="O317" s="523"/>
      <c r="P317" s="523"/>
      <c r="Q317" s="523"/>
      <c r="R317" s="523"/>
      <c r="S317" s="523"/>
      <c r="T317" s="523"/>
    </row>
    <row r="318" spans="1:20" s="524" customFormat="1" ht="30">
      <c r="A318" s="1476"/>
      <c r="B318" s="1505" t="s">
        <v>3423</v>
      </c>
      <c r="C318" s="1484" t="s">
        <v>1735</v>
      </c>
      <c r="D318" s="1484">
        <v>1</v>
      </c>
      <c r="E318" s="359"/>
      <c r="F318" s="1419"/>
      <c r="G318" s="510"/>
      <c r="H318" s="522"/>
      <c r="I318" s="510"/>
      <c r="J318" s="510"/>
      <c r="K318" s="510"/>
      <c r="L318" s="522"/>
      <c r="M318" s="522"/>
      <c r="N318" s="522"/>
      <c r="O318" s="523"/>
      <c r="P318" s="523"/>
      <c r="Q318" s="523"/>
      <c r="R318" s="523"/>
      <c r="S318" s="523"/>
      <c r="T318" s="523"/>
    </row>
    <row r="319" spans="1:20" s="524" customFormat="1" ht="30">
      <c r="A319" s="1476"/>
      <c r="B319" s="1505" t="s">
        <v>3424</v>
      </c>
      <c r="C319" s="1484" t="s">
        <v>1735</v>
      </c>
      <c r="D319" s="1484">
        <v>1</v>
      </c>
      <c r="E319" s="359"/>
      <c r="F319" s="1419"/>
      <c r="G319" s="510"/>
      <c r="H319" s="522"/>
      <c r="I319" s="510"/>
      <c r="J319" s="510"/>
      <c r="K319" s="510"/>
      <c r="L319" s="522"/>
      <c r="M319" s="522"/>
      <c r="N319" s="522"/>
      <c r="O319" s="523"/>
      <c r="P319" s="523"/>
      <c r="Q319" s="523"/>
      <c r="R319" s="523"/>
      <c r="S319" s="523"/>
      <c r="T319" s="523"/>
    </row>
    <row r="320" spans="1:20" s="524" customFormat="1" ht="30">
      <c r="A320" s="1476"/>
      <c r="B320" s="1505" t="s">
        <v>1762</v>
      </c>
      <c r="C320" s="1484" t="s">
        <v>1735</v>
      </c>
      <c r="D320" s="1484">
        <v>1</v>
      </c>
      <c r="E320" s="359"/>
      <c r="F320" s="1419"/>
      <c r="G320" s="510"/>
      <c r="H320" s="522"/>
      <c r="I320" s="510"/>
      <c r="J320" s="510"/>
      <c r="K320" s="510"/>
      <c r="L320" s="522"/>
      <c r="M320" s="522"/>
      <c r="N320" s="522"/>
      <c r="O320" s="523"/>
      <c r="P320" s="523"/>
      <c r="Q320" s="523"/>
      <c r="R320" s="523"/>
      <c r="S320" s="523"/>
      <c r="T320" s="523"/>
    </row>
    <row r="321" spans="1:20" s="524" customFormat="1">
      <c r="A321" s="1476"/>
      <c r="B321" s="1505" t="s">
        <v>1747</v>
      </c>
      <c r="C321" s="1484" t="s">
        <v>1735</v>
      </c>
      <c r="D321" s="1484">
        <v>3</v>
      </c>
      <c r="E321" s="359"/>
      <c r="F321" s="1419"/>
      <c r="G321" s="510"/>
      <c r="H321" s="522"/>
      <c r="I321" s="510"/>
      <c r="J321" s="510"/>
      <c r="K321" s="510"/>
      <c r="L321" s="522"/>
      <c r="M321" s="522"/>
      <c r="N321" s="522"/>
      <c r="O321" s="523"/>
      <c r="P321" s="523"/>
      <c r="Q321" s="523"/>
      <c r="R321" s="523"/>
      <c r="S321" s="523"/>
      <c r="T321" s="523"/>
    </row>
    <row r="322" spans="1:20" s="524" customFormat="1">
      <c r="A322" s="1476"/>
      <c r="B322" s="1505" t="s">
        <v>1748</v>
      </c>
      <c r="C322" s="1484" t="s">
        <v>1735</v>
      </c>
      <c r="D322" s="1484">
        <v>3</v>
      </c>
      <c r="E322" s="359"/>
      <c r="F322" s="1419"/>
      <c r="G322" s="510"/>
      <c r="H322" s="522"/>
      <c r="I322" s="510"/>
      <c r="J322" s="510"/>
      <c r="K322" s="510"/>
      <c r="L322" s="522"/>
      <c r="M322" s="522"/>
      <c r="N322" s="522"/>
      <c r="O322" s="523"/>
      <c r="P322" s="523"/>
      <c r="Q322" s="523"/>
      <c r="R322" s="523"/>
      <c r="S322" s="523"/>
      <c r="T322" s="523"/>
    </row>
    <row r="323" spans="1:20" s="524" customFormat="1">
      <c r="A323" s="1476"/>
      <c r="B323" s="1505" t="s">
        <v>3903</v>
      </c>
      <c r="C323" s="1484" t="s">
        <v>1735</v>
      </c>
      <c r="D323" s="1484">
        <v>18</v>
      </c>
      <c r="E323" s="359"/>
      <c r="F323" s="1419"/>
      <c r="G323" s="510"/>
      <c r="H323" s="522"/>
      <c r="I323" s="510"/>
      <c r="J323" s="510"/>
      <c r="K323" s="510"/>
      <c r="L323" s="522"/>
      <c r="M323" s="522"/>
      <c r="N323" s="522"/>
      <c r="O323" s="523"/>
      <c r="P323" s="523"/>
      <c r="Q323" s="523"/>
      <c r="R323" s="523"/>
      <c r="S323" s="523"/>
      <c r="T323" s="523"/>
    </row>
    <row r="324" spans="1:20" s="524" customFormat="1">
      <c r="A324" s="1476"/>
      <c r="B324" s="1505" t="s">
        <v>1754</v>
      </c>
      <c r="C324" s="1484" t="s">
        <v>1735</v>
      </c>
      <c r="D324" s="1484">
        <v>1</v>
      </c>
      <c r="E324" s="359"/>
      <c r="F324" s="1419"/>
      <c r="G324" s="510"/>
      <c r="H324" s="522"/>
      <c r="I324" s="510"/>
      <c r="J324" s="510"/>
      <c r="K324" s="510"/>
      <c r="L324" s="522"/>
      <c r="M324" s="522"/>
      <c r="N324" s="522"/>
      <c r="O324" s="523"/>
      <c r="P324" s="523"/>
      <c r="Q324" s="523"/>
      <c r="R324" s="523"/>
      <c r="S324" s="523"/>
      <c r="T324" s="523"/>
    </row>
    <row r="325" spans="1:20" s="524" customFormat="1">
      <c r="A325" s="1476"/>
      <c r="B325" s="1505" t="s">
        <v>1755</v>
      </c>
      <c r="C325" s="1484" t="s">
        <v>1735</v>
      </c>
      <c r="D325" s="1484">
        <v>1</v>
      </c>
      <c r="E325" s="359"/>
      <c r="F325" s="1419"/>
      <c r="G325" s="510"/>
      <c r="H325" s="522"/>
      <c r="I325" s="510"/>
      <c r="J325" s="510"/>
      <c r="K325" s="510"/>
      <c r="L325" s="522"/>
      <c r="M325" s="522"/>
      <c r="N325" s="522"/>
      <c r="O325" s="523"/>
      <c r="P325" s="523"/>
      <c r="Q325" s="523"/>
      <c r="R325" s="523"/>
      <c r="S325" s="523"/>
      <c r="T325" s="523"/>
    </row>
    <row r="326" spans="1:20" s="524" customFormat="1">
      <c r="A326" s="1476"/>
      <c r="B326" s="1505" t="s">
        <v>1756</v>
      </c>
      <c r="C326" s="1484" t="s">
        <v>1735</v>
      </c>
      <c r="D326" s="1484">
        <v>1</v>
      </c>
      <c r="E326" s="359"/>
      <c r="F326" s="1419"/>
      <c r="G326" s="510"/>
      <c r="H326" s="522"/>
      <c r="I326" s="510"/>
      <c r="J326" s="510"/>
      <c r="K326" s="510"/>
      <c r="L326" s="522"/>
      <c r="M326" s="522"/>
      <c r="N326" s="522"/>
      <c r="O326" s="523"/>
      <c r="P326" s="523"/>
      <c r="Q326" s="523"/>
      <c r="R326" s="523"/>
      <c r="S326" s="523"/>
      <c r="T326" s="523"/>
    </row>
    <row r="327" spans="1:20" s="524" customFormat="1">
      <c r="A327" s="1476"/>
      <c r="B327" s="1505" t="s">
        <v>1757</v>
      </c>
      <c r="C327" s="1484" t="s">
        <v>1735</v>
      </c>
      <c r="D327" s="1484">
        <v>1</v>
      </c>
      <c r="E327" s="359"/>
      <c r="F327" s="1419"/>
      <c r="G327" s="510"/>
      <c r="H327" s="522"/>
      <c r="I327" s="510"/>
      <c r="J327" s="510"/>
      <c r="K327" s="510"/>
      <c r="L327" s="522"/>
      <c r="M327" s="522"/>
      <c r="N327" s="522"/>
      <c r="O327" s="523"/>
      <c r="P327" s="523"/>
      <c r="Q327" s="523"/>
      <c r="R327" s="523"/>
      <c r="S327" s="523"/>
      <c r="T327" s="523"/>
    </row>
    <row r="328" spans="1:20" s="524" customFormat="1">
      <c r="A328" s="1476"/>
      <c r="B328" s="1505" t="s">
        <v>1758</v>
      </c>
      <c r="C328" s="1484" t="s">
        <v>1735</v>
      </c>
      <c r="D328" s="1484">
        <v>1</v>
      </c>
      <c r="E328" s="359"/>
      <c r="F328" s="1419"/>
      <c r="G328" s="510"/>
      <c r="H328" s="522"/>
      <c r="I328" s="510"/>
      <c r="J328" s="510"/>
      <c r="K328" s="510"/>
      <c r="L328" s="522"/>
      <c r="M328" s="522"/>
      <c r="N328" s="522"/>
      <c r="O328" s="523"/>
      <c r="P328" s="523"/>
      <c r="Q328" s="523"/>
      <c r="R328" s="523"/>
      <c r="S328" s="523"/>
      <c r="T328" s="523"/>
    </row>
    <row r="329" spans="1:20" s="524" customFormat="1">
      <c r="A329" s="1476"/>
      <c r="B329" s="1505" t="s">
        <v>1759</v>
      </c>
      <c r="C329" s="1484" t="s">
        <v>1735</v>
      </c>
      <c r="D329" s="1484">
        <v>1</v>
      </c>
      <c r="E329" s="359"/>
      <c r="F329" s="1419"/>
      <c r="G329" s="510"/>
      <c r="H329" s="522"/>
      <c r="I329" s="510"/>
      <c r="J329" s="510"/>
      <c r="K329" s="510"/>
      <c r="L329" s="522"/>
      <c r="M329" s="522"/>
      <c r="N329" s="522"/>
      <c r="O329" s="523"/>
      <c r="P329" s="523"/>
      <c r="Q329" s="523"/>
      <c r="R329" s="523"/>
      <c r="S329" s="523"/>
      <c r="T329" s="523"/>
    </row>
    <row r="330" spans="1:20" s="524" customFormat="1">
      <c r="A330" s="1476"/>
      <c r="B330" s="1505" t="s">
        <v>1760</v>
      </c>
      <c r="C330" s="1484" t="s">
        <v>1735</v>
      </c>
      <c r="D330" s="1484">
        <v>1</v>
      </c>
      <c r="E330" s="359"/>
      <c r="F330" s="1419"/>
      <c r="G330" s="510"/>
      <c r="H330" s="522"/>
      <c r="I330" s="510"/>
      <c r="J330" s="510"/>
      <c r="K330" s="510"/>
      <c r="L330" s="522"/>
      <c r="M330" s="522"/>
      <c r="N330" s="522"/>
      <c r="O330" s="523"/>
      <c r="P330" s="523"/>
      <c r="Q330" s="523"/>
      <c r="R330" s="523"/>
      <c r="S330" s="523"/>
      <c r="T330" s="523"/>
    </row>
    <row r="331" spans="1:20" s="524" customFormat="1" ht="30" customHeight="1">
      <c r="A331" s="1476"/>
      <c r="B331" s="1505" t="s">
        <v>1736</v>
      </c>
      <c r="C331" s="1484" t="s">
        <v>1735</v>
      </c>
      <c r="D331" s="1484">
        <v>1</v>
      </c>
      <c r="E331" s="359"/>
      <c r="F331" s="1419"/>
      <c r="G331" s="510"/>
      <c r="H331" s="522"/>
      <c r="I331" s="510"/>
      <c r="J331" s="510"/>
      <c r="K331" s="510"/>
      <c r="L331" s="522"/>
      <c r="M331" s="522"/>
      <c r="N331" s="522"/>
      <c r="O331" s="523"/>
      <c r="P331" s="523"/>
      <c r="Q331" s="523"/>
      <c r="R331" s="523"/>
      <c r="S331" s="523"/>
      <c r="T331" s="523"/>
    </row>
    <row r="332" spans="1:20" s="524" customFormat="1">
      <c r="A332" s="1476"/>
      <c r="B332" s="1505" t="s">
        <v>1737</v>
      </c>
      <c r="C332" s="1484" t="s">
        <v>1735</v>
      </c>
      <c r="D332" s="1484">
        <v>1</v>
      </c>
      <c r="E332" s="359"/>
      <c r="F332" s="1419"/>
      <c r="G332" s="510"/>
      <c r="H332" s="522"/>
      <c r="I332" s="510"/>
      <c r="J332" s="510"/>
      <c r="K332" s="510"/>
      <c r="L332" s="522"/>
      <c r="M332" s="522"/>
      <c r="N332" s="522"/>
      <c r="O332" s="523"/>
      <c r="P332" s="523"/>
      <c r="Q332" s="523"/>
      <c r="R332" s="523"/>
      <c r="S332" s="523"/>
      <c r="T332" s="523"/>
    </row>
    <row r="333" spans="1:20" s="524" customFormat="1">
      <c r="A333" s="1476"/>
      <c r="B333" s="1505"/>
      <c r="C333" s="1484"/>
      <c r="D333" s="1484"/>
      <c r="E333" s="359"/>
      <c r="F333" s="1419"/>
      <c r="G333" s="510"/>
      <c r="H333" s="522"/>
      <c r="I333" s="510"/>
      <c r="J333" s="510"/>
      <c r="K333" s="510"/>
      <c r="L333" s="522"/>
      <c r="M333" s="522"/>
      <c r="N333" s="522"/>
      <c r="O333" s="523"/>
      <c r="P333" s="523"/>
      <c r="Q333" s="523"/>
      <c r="R333" s="523"/>
      <c r="S333" s="523"/>
      <c r="T333" s="523"/>
    </row>
    <row r="334" spans="1:20" s="524" customFormat="1">
      <c r="A334" s="1476">
        <v>41</v>
      </c>
      <c r="B334" s="1505" t="s">
        <v>1763</v>
      </c>
      <c r="C334" s="1518" t="s">
        <v>36</v>
      </c>
      <c r="D334" s="1518">
        <v>1</v>
      </c>
      <c r="E334" s="353">
        <v>0</v>
      </c>
      <c r="F334" s="423">
        <f>D334*E334</f>
        <v>0</v>
      </c>
      <c r="G334" s="510"/>
      <c r="H334" s="522"/>
      <c r="I334" s="510"/>
      <c r="J334" s="510"/>
      <c r="K334" s="510"/>
      <c r="L334" s="522"/>
      <c r="M334" s="522"/>
      <c r="N334" s="522"/>
      <c r="O334" s="523"/>
      <c r="P334" s="523"/>
      <c r="Q334" s="523"/>
      <c r="R334" s="523"/>
      <c r="S334" s="523"/>
      <c r="T334" s="523"/>
    </row>
    <row r="335" spans="1:20" s="524" customFormat="1" ht="32.25" customHeight="1">
      <c r="A335" s="1476"/>
      <c r="B335" s="1505" t="s">
        <v>1740</v>
      </c>
      <c r="C335" s="1484"/>
      <c r="D335" s="1484"/>
      <c r="E335" s="359"/>
      <c r="F335" s="1419"/>
      <c r="G335" s="510"/>
      <c r="H335" s="522"/>
      <c r="I335" s="510"/>
      <c r="J335" s="510"/>
      <c r="K335" s="510"/>
      <c r="L335" s="522"/>
      <c r="M335" s="522"/>
      <c r="N335" s="522"/>
      <c r="O335" s="523"/>
      <c r="P335" s="523"/>
      <c r="Q335" s="523"/>
      <c r="R335" s="523"/>
      <c r="S335" s="523"/>
      <c r="T335" s="523"/>
    </row>
    <row r="336" spans="1:20" s="524" customFormat="1" ht="30">
      <c r="A336" s="1476"/>
      <c r="B336" s="1505" t="s">
        <v>3426</v>
      </c>
      <c r="C336" s="1484" t="s">
        <v>1735</v>
      </c>
      <c r="D336" s="1484">
        <v>1</v>
      </c>
      <c r="E336" s="359"/>
      <c r="F336" s="1419"/>
      <c r="G336" s="510"/>
      <c r="H336" s="522"/>
      <c r="I336" s="510"/>
      <c r="J336" s="510"/>
      <c r="K336" s="510"/>
      <c r="L336" s="522"/>
      <c r="M336" s="522"/>
      <c r="N336" s="522"/>
      <c r="O336" s="523"/>
      <c r="P336" s="523"/>
      <c r="Q336" s="523"/>
      <c r="R336" s="523"/>
      <c r="S336" s="523"/>
      <c r="T336" s="523"/>
    </row>
    <row r="337" spans="1:20" s="524" customFormat="1" ht="30">
      <c r="A337" s="1476"/>
      <c r="B337" s="1505" t="s">
        <v>3423</v>
      </c>
      <c r="C337" s="1484" t="s">
        <v>1735</v>
      </c>
      <c r="D337" s="1484">
        <v>1</v>
      </c>
      <c r="E337" s="359"/>
      <c r="F337" s="1419"/>
      <c r="G337" s="510"/>
      <c r="H337" s="522"/>
      <c r="I337" s="510"/>
      <c r="J337" s="510"/>
      <c r="K337" s="510"/>
      <c r="L337" s="522"/>
      <c r="M337" s="522"/>
      <c r="N337" s="522"/>
      <c r="O337" s="523"/>
      <c r="P337" s="523"/>
      <c r="Q337" s="523"/>
      <c r="R337" s="523"/>
      <c r="S337" s="523"/>
      <c r="T337" s="523"/>
    </row>
    <row r="338" spans="1:20" s="524" customFormat="1" ht="30">
      <c r="A338" s="1476"/>
      <c r="B338" s="1505" t="s">
        <v>3424</v>
      </c>
      <c r="C338" s="1484" t="s">
        <v>1735</v>
      </c>
      <c r="D338" s="1484">
        <v>1</v>
      </c>
      <c r="E338" s="359"/>
      <c r="F338" s="1419"/>
      <c r="G338" s="510"/>
      <c r="H338" s="522"/>
      <c r="I338" s="510"/>
      <c r="J338" s="510"/>
      <c r="K338" s="510"/>
      <c r="L338" s="522"/>
      <c r="M338" s="522"/>
      <c r="N338" s="522"/>
      <c r="O338" s="523"/>
      <c r="P338" s="523"/>
      <c r="Q338" s="523"/>
      <c r="R338" s="523"/>
      <c r="S338" s="523"/>
      <c r="T338" s="523"/>
    </row>
    <row r="339" spans="1:20" s="524" customFormat="1" ht="30">
      <c r="A339" s="1476"/>
      <c r="B339" s="1505" t="s">
        <v>1743</v>
      </c>
      <c r="C339" s="1484" t="s">
        <v>1735</v>
      </c>
      <c r="D339" s="1484">
        <v>1</v>
      </c>
      <c r="E339" s="359"/>
      <c r="F339" s="1419"/>
      <c r="G339" s="510"/>
      <c r="H339" s="522"/>
      <c r="I339" s="510"/>
      <c r="J339" s="510"/>
      <c r="K339" s="510"/>
      <c r="L339" s="522"/>
      <c r="M339" s="522"/>
      <c r="N339" s="522"/>
      <c r="O339" s="523"/>
      <c r="P339" s="523"/>
      <c r="Q339" s="523"/>
      <c r="R339" s="523"/>
      <c r="S339" s="523"/>
      <c r="T339" s="523"/>
    </row>
    <row r="340" spans="1:20" s="524" customFormat="1">
      <c r="A340" s="1476"/>
      <c r="B340" s="1505" t="s">
        <v>1747</v>
      </c>
      <c r="C340" s="1484" t="s">
        <v>1735</v>
      </c>
      <c r="D340" s="1484">
        <v>3</v>
      </c>
      <c r="E340" s="359"/>
      <c r="F340" s="1419"/>
      <c r="G340" s="510"/>
      <c r="H340" s="522"/>
      <c r="I340" s="510"/>
      <c r="J340" s="510"/>
      <c r="K340" s="510"/>
      <c r="L340" s="522"/>
      <c r="M340" s="522"/>
      <c r="N340" s="522"/>
      <c r="O340" s="523"/>
      <c r="P340" s="523"/>
      <c r="Q340" s="523"/>
      <c r="R340" s="523"/>
      <c r="S340" s="523"/>
      <c r="T340" s="523"/>
    </row>
    <row r="341" spans="1:20" s="524" customFormat="1">
      <c r="A341" s="1476"/>
      <c r="B341" s="1505" t="s">
        <v>1748</v>
      </c>
      <c r="C341" s="1484" t="s">
        <v>1735</v>
      </c>
      <c r="D341" s="1484">
        <v>3</v>
      </c>
      <c r="E341" s="359"/>
      <c r="F341" s="1419"/>
      <c r="G341" s="510"/>
      <c r="H341" s="522"/>
      <c r="I341" s="510"/>
      <c r="J341" s="510"/>
      <c r="K341" s="510"/>
      <c r="L341" s="522"/>
      <c r="M341" s="522"/>
      <c r="N341" s="522"/>
      <c r="O341" s="523"/>
      <c r="P341" s="523"/>
      <c r="Q341" s="523"/>
      <c r="R341" s="523"/>
      <c r="S341" s="523"/>
      <c r="T341" s="523"/>
    </row>
    <row r="342" spans="1:20" s="524" customFormat="1">
      <c r="A342" s="1476"/>
      <c r="B342" s="1505" t="s">
        <v>3904</v>
      </c>
      <c r="C342" s="1484" t="s">
        <v>1735</v>
      </c>
      <c r="D342" s="1484">
        <v>12</v>
      </c>
      <c r="E342" s="359"/>
      <c r="F342" s="1419"/>
      <c r="G342" s="510"/>
      <c r="H342" s="522"/>
      <c r="I342" s="510"/>
      <c r="J342" s="510"/>
      <c r="K342" s="510"/>
      <c r="L342" s="522"/>
      <c r="M342" s="522"/>
      <c r="N342" s="522"/>
      <c r="O342" s="523"/>
      <c r="P342" s="523"/>
      <c r="Q342" s="523"/>
      <c r="R342" s="523"/>
      <c r="S342" s="523"/>
      <c r="T342" s="523"/>
    </row>
    <row r="343" spans="1:20" s="524" customFormat="1" ht="30">
      <c r="A343" s="1476"/>
      <c r="B343" s="1505" t="s">
        <v>3427</v>
      </c>
      <c r="C343" s="1484" t="s">
        <v>36</v>
      </c>
      <c r="D343" s="1484">
        <v>7</v>
      </c>
      <c r="E343" s="359"/>
      <c r="F343" s="1419"/>
      <c r="G343" s="510"/>
      <c r="H343" s="522"/>
      <c r="I343" s="510"/>
      <c r="J343" s="510"/>
      <c r="K343" s="510"/>
      <c r="L343" s="522"/>
      <c r="M343" s="522"/>
      <c r="N343" s="522"/>
      <c r="O343" s="523"/>
      <c r="P343" s="523"/>
      <c r="Q343" s="523"/>
      <c r="R343" s="523"/>
      <c r="S343" s="523"/>
      <c r="T343" s="523"/>
    </row>
    <row r="344" spans="1:20" s="524" customFormat="1">
      <c r="A344" s="1476"/>
      <c r="B344" s="1505" t="s">
        <v>1754</v>
      </c>
      <c r="C344" s="1484" t="s">
        <v>1735</v>
      </c>
      <c r="D344" s="1484">
        <v>1</v>
      </c>
      <c r="E344" s="359"/>
      <c r="F344" s="1419"/>
      <c r="G344" s="510"/>
      <c r="H344" s="522"/>
      <c r="I344" s="510"/>
      <c r="J344" s="510"/>
      <c r="K344" s="510"/>
      <c r="L344" s="522"/>
      <c r="M344" s="522"/>
      <c r="N344" s="522"/>
      <c r="O344" s="523"/>
      <c r="P344" s="523"/>
      <c r="Q344" s="523"/>
      <c r="R344" s="523"/>
      <c r="S344" s="523"/>
      <c r="T344" s="523"/>
    </row>
    <row r="345" spans="1:20" s="524" customFormat="1">
      <c r="A345" s="1476"/>
      <c r="B345" s="1505" t="s">
        <v>1755</v>
      </c>
      <c r="C345" s="1484" t="s">
        <v>1735</v>
      </c>
      <c r="D345" s="1484">
        <v>1</v>
      </c>
      <c r="E345" s="359"/>
      <c r="F345" s="1419"/>
      <c r="G345" s="510"/>
      <c r="H345" s="522"/>
      <c r="I345" s="510"/>
      <c r="J345" s="510"/>
      <c r="K345" s="510"/>
      <c r="L345" s="522"/>
      <c r="M345" s="522"/>
      <c r="N345" s="522"/>
      <c r="O345" s="523"/>
      <c r="P345" s="523"/>
      <c r="Q345" s="523"/>
      <c r="R345" s="523"/>
      <c r="S345" s="523"/>
      <c r="T345" s="523"/>
    </row>
    <row r="346" spans="1:20" s="524" customFormat="1">
      <c r="A346" s="1476"/>
      <c r="B346" s="1505" t="s">
        <v>1756</v>
      </c>
      <c r="C346" s="1484" t="s">
        <v>1735</v>
      </c>
      <c r="D346" s="1484">
        <v>1</v>
      </c>
      <c r="E346" s="359"/>
      <c r="F346" s="1419"/>
      <c r="G346" s="510"/>
      <c r="H346" s="522"/>
      <c r="I346" s="510"/>
      <c r="J346" s="510"/>
      <c r="K346" s="510"/>
      <c r="L346" s="522"/>
      <c r="M346" s="522"/>
      <c r="N346" s="522"/>
      <c r="O346" s="523"/>
      <c r="P346" s="523"/>
      <c r="Q346" s="523"/>
      <c r="R346" s="523"/>
      <c r="S346" s="523"/>
      <c r="T346" s="523"/>
    </row>
    <row r="347" spans="1:20" s="524" customFormat="1">
      <c r="A347" s="1476"/>
      <c r="B347" s="1505" t="s">
        <v>1757</v>
      </c>
      <c r="C347" s="1484" t="s">
        <v>1735</v>
      </c>
      <c r="D347" s="1484">
        <v>1</v>
      </c>
      <c r="E347" s="359"/>
      <c r="F347" s="1419"/>
      <c r="G347" s="510"/>
      <c r="H347" s="522"/>
      <c r="I347" s="510"/>
      <c r="J347" s="510"/>
      <c r="K347" s="510"/>
      <c r="L347" s="522"/>
      <c r="M347" s="522"/>
      <c r="N347" s="522"/>
      <c r="O347" s="523"/>
      <c r="P347" s="523"/>
      <c r="Q347" s="523"/>
      <c r="R347" s="523"/>
      <c r="S347" s="523"/>
      <c r="T347" s="523"/>
    </row>
    <row r="348" spans="1:20" s="524" customFormat="1">
      <c r="A348" s="1476"/>
      <c r="B348" s="1505" t="s">
        <v>1758</v>
      </c>
      <c r="C348" s="1484" t="s">
        <v>1735</v>
      </c>
      <c r="D348" s="1484">
        <v>1</v>
      </c>
      <c r="E348" s="359"/>
      <c r="F348" s="1419"/>
      <c r="G348" s="510"/>
      <c r="H348" s="522"/>
      <c r="I348" s="510"/>
      <c r="J348" s="510"/>
      <c r="K348" s="510"/>
      <c r="L348" s="522"/>
      <c r="M348" s="522"/>
      <c r="N348" s="522"/>
      <c r="O348" s="523"/>
      <c r="P348" s="523"/>
      <c r="Q348" s="523"/>
      <c r="R348" s="523"/>
      <c r="S348" s="523"/>
      <c r="T348" s="523"/>
    </row>
    <row r="349" spans="1:20" s="524" customFormat="1">
      <c r="A349" s="1476"/>
      <c r="B349" s="1505" t="s">
        <v>1759</v>
      </c>
      <c r="C349" s="1484" t="s">
        <v>1735</v>
      </c>
      <c r="D349" s="1484">
        <v>1</v>
      </c>
      <c r="E349" s="359"/>
      <c r="F349" s="1419"/>
      <c r="G349" s="510"/>
      <c r="H349" s="522"/>
      <c r="I349" s="510"/>
      <c r="J349" s="510"/>
      <c r="K349" s="510"/>
      <c r="L349" s="522"/>
      <c r="M349" s="522"/>
      <c r="N349" s="522"/>
      <c r="O349" s="523"/>
      <c r="P349" s="523"/>
      <c r="Q349" s="523"/>
      <c r="R349" s="523"/>
      <c r="S349" s="523"/>
      <c r="T349" s="523"/>
    </row>
    <row r="350" spans="1:20">
      <c r="B350" s="1505" t="s">
        <v>1760</v>
      </c>
      <c r="C350" s="1484" t="s">
        <v>1735</v>
      </c>
      <c r="D350" s="1484">
        <v>1</v>
      </c>
      <c r="E350" s="359"/>
      <c r="F350" s="1419"/>
      <c r="L350" s="500"/>
      <c r="M350" s="500"/>
      <c r="N350" s="500"/>
    </row>
    <row r="351" spans="1:20" s="524" customFormat="1">
      <c r="A351" s="1476"/>
      <c r="B351" s="1505" t="s">
        <v>1736</v>
      </c>
      <c r="C351" s="1484" t="s">
        <v>1735</v>
      </c>
      <c r="D351" s="1484">
        <v>1</v>
      </c>
      <c r="E351" s="359"/>
      <c r="F351" s="1419"/>
      <c r="G351" s="527"/>
      <c r="H351" s="522"/>
      <c r="I351" s="510"/>
      <c r="J351" s="510"/>
      <c r="K351" s="510"/>
      <c r="L351" s="522"/>
      <c r="M351" s="522"/>
      <c r="N351" s="522"/>
      <c r="O351" s="523"/>
      <c r="P351" s="523"/>
      <c r="Q351" s="523"/>
      <c r="R351" s="523"/>
      <c r="S351" s="523"/>
      <c r="T351" s="523"/>
    </row>
    <row r="352" spans="1:20" s="524" customFormat="1">
      <c r="A352" s="1476"/>
      <c r="B352" s="1505" t="s">
        <v>1737</v>
      </c>
      <c r="C352" s="1484" t="s">
        <v>1735</v>
      </c>
      <c r="D352" s="1484">
        <v>1</v>
      </c>
      <c r="E352" s="359"/>
      <c r="F352" s="1419"/>
      <c r="G352" s="510"/>
      <c r="H352" s="522"/>
      <c r="I352" s="510"/>
      <c r="J352" s="510"/>
      <c r="K352" s="510"/>
      <c r="L352" s="522"/>
      <c r="M352" s="522"/>
      <c r="N352" s="522"/>
      <c r="O352" s="523"/>
      <c r="P352" s="523"/>
      <c r="Q352" s="523"/>
      <c r="R352" s="523"/>
      <c r="S352" s="523"/>
      <c r="T352" s="523"/>
    </row>
    <row r="353" spans="1:20" s="524" customFormat="1">
      <c r="A353" s="1476"/>
      <c r="B353" s="1495"/>
      <c r="C353" s="1487"/>
      <c r="D353" s="1487"/>
      <c r="E353" s="365"/>
      <c r="F353" s="1422"/>
      <c r="G353" s="510"/>
      <c r="H353" s="522"/>
      <c r="I353" s="510"/>
      <c r="J353" s="510"/>
      <c r="K353" s="510"/>
      <c r="L353" s="522"/>
      <c r="M353" s="522"/>
      <c r="N353" s="522"/>
      <c r="O353" s="523"/>
      <c r="P353" s="523"/>
      <c r="Q353" s="523"/>
      <c r="R353" s="523"/>
      <c r="S353" s="523"/>
      <c r="T353" s="523"/>
    </row>
    <row r="354" spans="1:20" s="524" customFormat="1" ht="30">
      <c r="A354" s="1484">
        <v>42</v>
      </c>
      <c r="B354" s="1505" t="s">
        <v>1764</v>
      </c>
      <c r="C354" s="1518" t="s">
        <v>36</v>
      </c>
      <c r="D354" s="1518">
        <v>1</v>
      </c>
      <c r="E354" s="353">
        <v>0</v>
      </c>
      <c r="F354" s="423">
        <f>D354*E354</f>
        <v>0</v>
      </c>
      <c r="G354" s="510"/>
      <c r="H354" s="522"/>
      <c r="I354" s="510"/>
      <c r="J354" s="510"/>
      <c r="K354" s="510"/>
      <c r="L354" s="522"/>
      <c r="M354" s="522"/>
      <c r="N354" s="522"/>
      <c r="O354" s="523"/>
      <c r="P354" s="523"/>
      <c r="Q354" s="523"/>
      <c r="R354" s="523"/>
      <c r="S354" s="523"/>
      <c r="T354" s="523"/>
    </row>
    <row r="355" spans="1:20" s="524" customFormat="1" ht="17.25" customHeight="1">
      <c r="A355" s="1484"/>
      <c r="B355" s="1505" t="s">
        <v>1765</v>
      </c>
      <c r="C355" s="1484"/>
      <c r="D355" s="1484"/>
      <c r="E355" s="359"/>
      <c r="F355" s="1419"/>
      <c r="G355" s="510"/>
      <c r="H355" s="522"/>
      <c r="I355" s="510"/>
      <c r="J355" s="510"/>
      <c r="K355" s="510"/>
      <c r="L355" s="522"/>
      <c r="M355" s="522"/>
      <c r="N355" s="522"/>
      <c r="O355" s="523"/>
      <c r="P355" s="523"/>
      <c r="Q355" s="523"/>
      <c r="R355" s="523"/>
      <c r="S355" s="523"/>
      <c r="T355" s="523"/>
    </row>
    <row r="356" spans="1:20" s="524" customFormat="1" ht="30">
      <c r="A356" s="1484"/>
      <c r="B356" s="1505" t="s">
        <v>1766</v>
      </c>
      <c r="C356" s="1484" t="s">
        <v>1735</v>
      </c>
      <c r="D356" s="1484">
        <v>1</v>
      </c>
      <c r="E356" s="359"/>
      <c r="F356" s="1419"/>
      <c r="G356" s="510"/>
      <c r="H356" s="522"/>
      <c r="I356" s="510"/>
      <c r="J356" s="510"/>
      <c r="K356" s="510"/>
      <c r="L356" s="522"/>
      <c r="M356" s="522"/>
      <c r="N356" s="522"/>
      <c r="O356" s="523"/>
      <c r="P356" s="523"/>
      <c r="Q356" s="523"/>
      <c r="R356" s="523"/>
      <c r="S356" s="523"/>
      <c r="T356" s="523"/>
    </row>
    <row r="357" spans="1:20" s="524" customFormat="1" ht="30">
      <c r="A357" s="1484"/>
      <c r="B357" s="1505" t="s">
        <v>1741</v>
      </c>
      <c r="C357" s="1484" t="s">
        <v>1735</v>
      </c>
      <c r="D357" s="1484">
        <v>1</v>
      </c>
      <c r="E357" s="359"/>
      <c r="F357" s="1419"/>
      <c r="G357" s="510"/>
      <c r="H357" s="522"/>
      <c r="I357" s="510"/>
      <c r="J357" s="510"/>
      <c r="K357" s="510"/>
      <c r="L357" s="522"/>
      <c r="M357" s="522"/>
      <c r="N357" s="522"/>
      <c r="O357" s="523"/>
      <c r="P357" s="523"/>
      <c r="Q357" s="523"/>
      <c r="R357" s="523"/>
      <c r="S357" s="523"/>
      <c r="T357" s="523"/>
    </row>
    <row r="358" spans="1:20" s="524" customFormat="1">
      <c r="A358" s="1484"/>
      <c r="B358" s="1505" t="s">
        <v>1742</v>
      </c>
      <c r="C358" s="1484" t="s">
        <v>1735</v>
      </c>
      <c r="D358" s="1484">
        <v>1</v>
      </c>
      <c r="E358" s="359"/>
      <c r="F358" s="1419"/>
      <c r="G358" s="510"/>
      <c r="H358" s="522"/>
      <c r="I358" s="510"/>
      <c r="J358" s="510"/>
      <c r="K358" s="510"/>
      <c r="L358" s="522"/>
      <c r="M358" s="522"/>
      <c r="N358" s="522"/>
      <c r="O358" s="523"/>
      <c r="P358" s="523"/>
      <c r="Q358" s="523"/>
      <c r="R358" s="523"/>
      <c r="S358" s="523"/>
      <c r="T358" s="523"/>
    </row>
    <row r="359" spans="1:20" s="524" customFormat="1" ht="30">
      <c r="A359" s="1484"/>
      <c r="B359" s="1505" t="s">
        <v>1743</v>
      </c>
      <c r="C359" s="1484" t="s">
        <v>1735</v>
      </c>
      <c r="D359" s="1484">
        <v>1</v>
      </c>
      <c r="E359" s="359"/>
      <c r="F359" s="1419"/>
      <c r="G359" s="510"/>
      <c r="H359" s="522"/>
      <c r="I359" s="510"/>
      <c r="J359" s="510"/>
      <c r="K359" s="510"/>
      <c r="L359" s="522"/>
      <c r="M359" s="522"/>
      <c r="N359" s="522"/>
      <c r="O359" s="523"/>
      <c r="P359" s="523"/>
      <c r="Q359" s="523"/>
      <c r="R359" s="523"/>
      <c r="S359" s="523"/>
      <c r="T359" s="523"/>
    </row>
    <row r="360" spans="1:20" s="524" customFormat="1">
      <c r="A360" s="1484"/>
      <c r="B360" s="1505" t="s">
        <v>1744</v>
      </c>
      <c r="C360" s="1484" t="s">
        <v>1735</v>
      </c>
      <c r="D360" s="1484">
        <v>1</v>
      </c>
      <c r="E360" s="359"/>
      <c r="F360" s="1419"/>
      <c r="G360" s="510"/>
      <c r="H360" s="522"/>
      <c r="I360" s="510"/>
      <c r="J360" s="510"/>
      <c r="K360" s="510"/>
      <c r="L360" s="522"/>
      <c r="M360" s="522"/>
      <c r="N360" s="522"/>
      <c r="O360" s="523"/>
      <c r="P360" s="523"/>
      <c r="Q360" s="523"/>
      <c r="R360" s="523"/>
      <c r="S360" s="523"/>
      <c r="T360" s="523"/>
    </row>
    <row r="361" spans="1:20" s="524" customFormat="1">
      <c r="A361" s="1484"/>
      <c r="B361" s="1505" t="s">
        <v>1746</v>
      </c>
      <c r="C361" s="1484" t="s">
        <v>1735</v>
      </c>
      <c r="D361" s="1484">
        <v>1</v>
      </c>
      <c r="E361" s="359"/>
      <c r="F361" s="1419"/>
      <c r="G361" s="510"/>
      <c r="H361" s="522"/>
      <c r="I361" s="510"/>
      <c r="J361" s="510"/>
      <c r="K361" s="510"/>
      <c r="L361" s="522"/>
      <c r="M361" s="522"/>
      <c r="N361" s="522"/>
      <c r="O361" s="523"/>
      <c r="P361" s="523"/>
      <c r="Q361" s="523"/>
      <c r="R361" s="523"/>
      <c r="S361" s="523"/>
      <c r="T361" s="523"/>
    </row>
    <row r="362" spans="1:20" s="524" customFormat="1">
      <c r="A362" s="1484"/>
      <c r="B362" s="1505" t="s">
        <v>1747</v>
      </c>
      <c r="C362" s="1484" t="s">
        <v>1735</v>
      </c>
      <c r="D362" s="1484">
        <v>3</v>
      </c>
      <c r="E362" s="359"/>
      <c r="F362" s="1419"/>
      <c r="G362" s="510"/>
      <c r="H362" s="522"/>
      <c r="I362" s="510"/>
      <c r="J362" s="510"/>
      <c r="K362" s="510"/>
      <c r="L362" s="522"/>
      <c r="M362" s="522"/>
      <c r="N362" s="522"/>
      <c r="O362" s="523"/>
      <c r="P362" s="523"/>
      <c r="Q362" s="523"/>
      <c r="R362" s="523"/>
      <c r="S362" s="523"/>
      <c r="T362" s="523"/>
    </row>
    <row r="363" spans="1:20" s="524" customFormat="1">
      <c r="A363" s="1484"/>
      <c r="B363" s="1505" t="s">
        <v>1748</v>
      </c>
      <c r="C363" s="1484" t="s">
        <v>1735</v>
      </c>
      <c r="D363" s="1484">
        <v>3</v>
      </c>
      <c r="E363" s="359"/>
      <c r="F363" s="1419"/>
      <c r="G363" s="510"/>
      <c r="H363" s="522"/>
      <c r="I363" s="510"/>
      <c r="J363" s="510"/>
      <c r="K363" s="510"/>
      <c r="L363" s="522"/>
      <c r="M363" s="522"/>
      <c r="N363" s="522"/>
      <c r="O363" s="523"/>
      <c r="P363" s="523"/>
      <c r="Q363" s="523"/>
      <c r="R363" s="523"/>
      <c r="S363" s="523"/>
      <c r="T363" s="523"/>
    </row>
    <row r="364" spans="1:20" s="524" customFormat="1">
      <c r="A364" s="1484"/>
      <c r="B364" s="1505" t="s">
        <v>1767</v>
      </c>
      <c r="C364" s="1484" t="s">
        <v>1735</v>
      </c>
      <c r="D364" s="1484">
        <v>7</v>
      </c>
      <c r="E364" s="359"/>
      <c r="F364" s="1419"/>
      <c r="G364" s="510"/>
      <c r="H364" s="522"/>
      <c r="I364" s="510"/>
      <c r="J364" s="510"/>
      <c r="K364" s="510"/>
      <c r="L364" s="522"/>
      <c r="M364" s="522"/>
      <c r="N364" s="522"/>
      <c r="O364" s="523"/>
      <c r="P364" s="523"/>
      <c r="Q364" s="523"/>
      <c r="R364" s="523"/>
      <c r="S364" s="523"/>
      <c r="T364" s="523"/>
    </row>
    <row r="365" spans="1:20" s="524" customFormat="1">
      <c r="A365" s="1484"/>
      <c r="B365" s="1505" t="s">
        <v>1768</v>
      </c>
      <c r="C365" s="1484" t="s">
        <v>1735</v>
      </c>
      <c r="D365" s="1484">
        <v>6</v>
      </c>
      <c r="E365" s="359"/>
      <c r="F365" s="1419"/>
      <c r="G365" s="510"/>
      <c r="H365" s="522"/>
      <c r="I365" s="510"/>
      <c r="J365" s="510"/>
      <c r="K365" s="510"/>
      <c r="L365" s="522"/>
      <c r="M365" s="522"/>
      <c r="N365" s="522"/>
      <c r="O365" s="523"/>
      <c r="P365" s="523"/>
      <c r="Q365" s="523"/>
      <c r="R365" s="523"/>
      <c r="S365" s="523"/>
      <c r="T365" s="523"/>
    </row>
    <row r="366" spans="1:20" s="524" customFormat="1">
      <c r="A366" s="1484"/>
      <c r="B366" s="1505" t="s">
        <v>3905</v>
      </c>
      <c r="C366" s="1484" t="s">
        <v>1735</v>
      </c>
      <c r="D366" s="1484">
        <v>1</v>
      </c>
      <c r="E366" s="359"/>
      <c r="F366" s="1419"/>
      <c r="G366" s="510"/>
      <c r="H366" s="522"/>
      <c r="I366" s="510"/>
      <c r="J366" s="510"/>
      <c r="K366" s="510"/>
      <c r="L366" s="522"/>
      <c r="M366" s="522"/>
      <c r="N366" s="522"/>
      <c r="O366" s="523"/>
      <c r="P366" s="523"/>
      <c r="Q366" s="523"/>
      <c r="R366" s="523"/>
      <c r="S366" s="523"/>
      <c r="T366" s="523"/>
    </row>
    <row r="367" spans="1:20" s="524" customFormat="1">
      <c r="A367" s="1484"/>
      <c r="B367" s="1505" t="s">
        <v>1751</v>
      </c>
      <c r="C367" s="1484" t="s">
        <v>1735</v>
      </c>
      <c r="D367" s="1484">
        <v>47</v>
      </c>
      <c r="E367" s="359"/>
      <c r="F367" s="1419"/>
      <c r="G367" s="510"/>
      <c r="H367" s="522"/>
      <c r="I367" s="510"/>
      <c r="J367" s="510"/>
      <c r="K367" s="510"/>
      <c r="L367" s="522"/>
      <c r="M367" s="522"/>
      <c r="N367" s="522"/>
      <c r="O367" s="523"/>
      <c r="P367" s="523"/>
      <c r="Q367" s="523"/>
      <c r="R367" s="523"/>
      <c r="S367" s="523"/>
      <c r="T367" s="523"/>
    </row>
    <row r="368" spans="1:20" s="524" customFormat="1">
      <c r="A368" s="1484"/>
      <c r="B368" s="1505" t="s">
        <v>1769</v>
      </c>
      <c r="C368" s="1484" t="s">
        <v>1735</v>
      </c>
      <c r="D368" s="1484">
        <v>9</v>
      </c>
      <c r="E368" s="359"/>
      <c r="F368" s="1419"/>
      <c r="G368" s="510"/>
      <c r="H368" s="522"/>
      <c r="I368" s="510"/>
      <c r="J368" s="510"/>
      <c r="K368" s="510"/>
      <c r="L368" s="522"/>
      <c r="M368" s="522"/>
      <c r="N368" s="522"/>
      <c r="O368" s="523"/>
      <c r="P368" s="523"/>
      <c r="Q368" s="523"/>
      <c r="R368" s="523"/>
      <c r="S368" s="523"/>
      <c r="T368" s="523"/>
    </row>
    <row r="369" spans="1:20" s="524" customFormat="1">
      <c r="A369" s="1484"/>
      <c r="B369" s="1505" t="s">
        <v>3906</v>
      </c>
      <c r="C369" s="1484"/>
      <c r="D369" s="1484"/>
      <c r="E369" s="359"/>
      <c r="F369" s="1419"/>
      <c r="G369" s="510"/>
      <c r="H369" s="522"/>
      <c r="I369" s="510"/>
      <c r="J369" s="510"/>
      <c r="K369" s="510"/>
      <c r="L369" s="522"/>
      <c r="M369" s="522"/>
      <c r="N369" s="522"/>
      <c r="O369" s="523"/>
      <c r="P369" s="523"/>
      <c r="Q369" s="523"/>
      <c r="R369" s="523"/>
      <c r="S369" s="523"/>
      <c r="T369" s="523"/>
    </row>
    <row r="370" spans="1:20" s="524" customFormat="1">
      <c r="A370" s="1484"/>
      <c r="B370" s="1505" t="s">
        <v>1754</v>
      </c>
      <c r="C370" s="1484" t="s">
        <v>1735</v>
      </c>
      <c r="D370" s="1484">
        <v>1</v>
      </c>
      <c r="E370" s="359"/>
      <c r="F370" s="1419"/>
      <c r="G370" s="510"/>
      <c r="H370" s="522"/>
      <c r="I370" s="510"/>
      <c r="J370" s="510"/>
      <c r="K370" s="510"/>
      <c r="L370" s="522"/>
      <c r="M370" s="522"/>
      <c r="N370" s="522"/>
      <c r="O370" s="523"/>
      <c r="P370" s="523"/>
      <c r="Q370" s="523"/>
      <c r="R370" s="523"/>
      <c r="S370" s="523"/>
      <c r="T370" s="523"/>
    </row>
    <row r="371" spans="1:20" s="524" customFormat="1">
      <c r="A371" s="1484"/>
      <c r="B371" s="1505" t="s">
        <v>1755</v>
      </c>
      <c r="C371" s="1484" t="s">
        <v>1735</v>
      </c>
      <c r="D371" s="1484">
        <v>1</v>
      </c>
      <c r="E371" s="359"/>
      <c r="F371" s="1419"/>
      <c r="G371" s="510"/>
      <c r="H371" s="522"/>
      <c r="I371" s="510"/>
      <c r="J371" s="510"/>
      <c r="K371" s="510"/>
      <c r="L371" s="522"/>
      <c r="M371" s="522"/>
      <c r="N371" s="522"/>
      <c r="O371" s="523"/>
      <c r="P371" s="523"/>
      <c r="Q371" s="523"/>
      <c r="R371" s="523"/>
      <c r="S371" s="523"/>
      <c r="T371" s="523"/>
    </row>
    <row r="372" spans="1:20" s="524" customFormat="1">
      <c r="A372" s="1484"/>
      <c r="B372" s="1505" t="s">
        <v>1756</v>
      </c>
      <c r="C372" s="1484" t="s">
        <v>1735</v>
      </c>
      <c r="D372" s="1484">
        <v>1</v>
      </c>
      <c r="E372" s="359"/>
      <c r="F372" s="1419"/>
      <c r="G372" s="510"/>
      <c r="H372" s="522"/>
      <c r="I372" s="510"/>
      <c r="J372" s="510"/>
      <c r="K372" s="510"/>
      <c r="L372" s="522"/>
      <c r="M372" s="522"/>
      <c r="N372" s="522"/>
      <c r="O372" s="523"/>
      <c r="P372" s="523"/>
      <c r="Q372" s="523"/>
      <c r="R372" s="523"/>
      <c r="S372" s="523"/>
      <c r="T372" s="523"/>
    </row>
    <row r="373" spans="1:20" s="524" customFormat="1">
      <c r="A373" s="1484"/>
      <c r="B373" s="1505" t="s">
        <v>1757</v>
      </c>
      <c r="C373" s="1484" t="s">
        <v>1735</v>
      </c>
      <c r="D373" s="1484">
        <v>1</v>
      </c>
      <c r="E373" s="359"/>
      <c r="F373" s="1419"/>
      <c r="G373" s="510"/>
      <c r="H373" s="522"/>
      <c r="I373" s="510"/>
      <c r="J373" s="510"/>
      <c r="K373" s="510"/>
      <c r="L373" s="522"/>
      <c r="M373" s="522"/>
      <c r="N373" s="522"/>
      <c r="O373" s="523"/>
      <c r="P373" s="523"/>
      <c r="Q373" s="523"/>
      <c r="R373" s="523"/>
      <c r="S373" s="523"/>
      <c r="T373" s="523"/>
    </row>
    <row r="374" spans="1:20" s="524" customFormat="1">
      <c r="A374" s="1484"/>
      <c r="B374" s="1505" t="s">
        <v>1758</v>
      </c>
      <c r="C374" s="1484" t="s">
        <v>1735</v>
      </c>
      <c r="D374" s="1484">
        <v>1</v>
      </c>
      <c r="E374" s="359"/>
      <c r="F374" s="1419"/>
      <c r="G374" s="510"/>
      <c r="H374" s="522"/>
      <c r="I374" s="510"/>
      <c r="J374" s="510"/>
      <c r="K374" s="510"/>
      <c r="L374" s="522"/>
      <c r="M374" s="522"/>
      <c r="N374" s="522"/>
      <c r="O374" s="523"/>
      <c r="P374" s="523"/>
      <c r="Q374" s="523"/>
      <c r="R374" s="523"/>
      <c r="S374" s="523"/>
      <c r="T374" s="523"/>
    </row>
    <row r="375" spans="1:20" s="524" customFormat="1">
      <c r="A375" s="1484"/>
      <c r="B375" s="1505" t="s">
        <v>1759</v>
      </c>
      <c r="C375" s="1484" t="s">
        <v>1735</v>
      </c>
      <c r="D375" s="1484">
        <v>1</v>
      </c>
      <c r="E375" s="359"/>
      <c r="F375" s="1419"/>
      <c r="G375" s="510"/>
      <c r="H375" s="522"/>
      <c r="I375" s="510"/>
      <c r="J375" s="510"/>
      <c r="K375" s="510"/>
      <c r="L375" s="522"/>
      <c r="M375" s="522"/>
      <c r="N375" s="522"/>
      <c r="O375" s="523"/>
      <c r="P375" s="523"/>
      <c r="Q375" s="523"/>
      <c r="R375" s="523"/>
      <c r="S375" s="523"/>
      <c r="T375" s="523"/>
    </row>
    <row r="376" spans="1:20">
      <c r="A376" s="1484"/>
      <c r="B376" s="1505" t="s">
        <v>1760</v>
      </c>
      <c r="C376" s="1484" t="s">
        <v>1735</v>
      </c>
      <c r="D376" s="1484">
        <v>1</v>
      </c>
      <c r="E376" s="359"/>
      <c r="F376" s="1419"/>
      <c r="L376" s="500"/>
      <c r="M376" s="500"/>
      <c r="N376" s="500"/>
    </row>
    <row r="377" spans="1:20" s="524" customFormat="1">
      <c r="A377" s="1484"/>
      <c r="B377" s="1505" t="s">
        <v>1736</v>
      </c>
      <c r="C377" s="1484" t="s">
        <v>1735</v>
      </c>
      <c r="D377" s="1484">
        <v>1</v>
      </c>
      <c r="E377" s="359"/>
      <c r="F377" s="1419"/>
      <c r="G377" s="510"/>
      <c r="H377" s="522"/>
      <c r="I377" s="510"/>
      <c r="J377" s="510"/>
      <c r="K377" s="510"/>
      <c r="L377" s="522"/>
      <c r="M377" s="522"/>
      <c r="N377" s="522"/>
      <c r="O377" s="523"/>
      <c r="P377" s="523"/>
      <c r="Q377" s="523"/>
      <c r="R377" s="523"/>
      <c r="S377" s="523"/>
      <c r="T377" s="523"/>
    </row>
    <row r="378" spans="1:20" s="524" customFormat="1">
      <c r="A378" s="1484"/>
      <c r="B378" s="1505" t="s">
        <v>1737</v>
      </c>
      <c r="C378" s="1484" t="s">
        <v>1735</v>
      </c>
      <c r="D378" s="1484">
        <v>1</v>
      </c>
      <c r="E378" s="359"/>
      <c r="F378" s="1419"/>
      <c r="G378" s="510"/>
      <c r="H378" s="522"/>
      <c r="I378" s="510"/>
      <c r="J378" s="510"/>
      <c r="K378" s="510"/>
      <c r="L378" s="522"/>
      <c r="M378" s="522"/>
      <c r="N378" s="522"/>
      <c r="O378" s="523"/>
      <c r="P378" s="523"/>
      <c r="Q378" s="523"/>
      <c r="R378" s="523"/>
      <c r="S378" s="523"/>
      <c r="T378" s="523"/>
    </row>
    <row r="379" spans="1:20" s="524" customFormat="1">
      <c r="A379" s="1476"/>
      <c r="B379" s="1495"/>
      <c r="C379" s="1487"/>
      <c r="D379" s="1487"/>
      <c r="E379" s="365"/>
      <c r="F379" s="1422"/>
      <c r="G379" s="510"/>
      <c r="H379" s="522"/>
      <c r="I379" s="510"/>
      <c r="J379" s="510"/>
      <c r="K379" s="510"/>
      <c r="L379" s="522"/>
      <c r="M379" s="522"/>
      <c r="N379" s="522"/>
      <c r="O379" s="523"/>
      <c r="P379" s="523"/>
      <c r="Q379" s="523"/>
      <c r="R379" s="523"/>
      <c r="S379" s="523"/>
      <c r="T379" s="523"/>
    </row>
    <row r="380" spans="1:20" s="524" customFormat="1">
      <c r="A380" s="1484">
        <v>43</v>
      </c>
      <c r="B380" s="1505" t="s">
        <v>1770</v>
      </c>
      <c r="C380" s="1518" t="s">
        <v>36</v>
      </c>
      <c r="D380" s="1518">
        <v>1</v>
      </c>
      <c r="E380" s="353">
        <v>0</v>
      </c>
      <c r="F380" s="423">
        <f>D380*E380</f>
        <v>0</v>
      </c>
      <c r="G380" s="510"/>
      <c r="H380" s="522"/>
      <c r="I380" s="510"/>
      <c r="J380" s="510"/>
      <c r="K380" s="510"/>
      <c r="L380" s="522"/>
      <c r="M380" s="522"/>
      <c r="N380" s="522"/>
      <c r="O380" s="523"/>
      <c r="P380" s="523"/>
      <c r="Q380" s="523"/>
      <c r="R380" s="523"/>
      <c r="S380" s="523"/>
      <c r="T380" s="523"/>
    </row>
    <row r="381" spans="1:20" s="524" customFormat="1" ht="30" customHeight="1">
      <c r="A381" s="1484"/>
      <c r="B381" s="1505" t="s">
        <v>1765</v>
      </c>
      <c r="C381" s="1484"/>
      <c r="D381" s="1484"/>
      <c r="E381" s="359"/>
      <c r="F381" s="1419"/>
      <c r="G381" s="510"/>
      <c r="H381" s="522"/>
      <c r="I381" s="510"/>
      <c r="J381" s="510"/>
      <c r="K381" s="510"/>
      <c r="L381" s="522"/>
      <c r="M381" s="522"/>
      <c r="N381" s="522"/>
      <c r="O381" s="523"/>
      <c r="P381" s="523"/>
      <c r="Q381" s="523"/>
      <c r="R381" s="523"/>
      <c r="S381" s="523"/>
      <c r="T381" s="523"/>
    </row>
    <row r="382" spans="1:20" s="524" customFormat="1" ht="30">
      <c r="A382" s="1484"/>
      <c r="B382" s="1505" t="s">
        <v>1771</v>
      </c>
      <c r="C382" s="1484" t="s">
        <v>1735</v>
      </c>
      <c r="D382" s="1484">
        <v>1</v>
      </c>
      <c r="E382" s="359"/>
      <c r="F382" s="1419"/>
      <c r="G382" s="510"/>
      <c r="H382" s="522"/>
      <c r="I382" s="510"/>
      <c r="J382" s="510"/>
      <c r="K382" s="510"/>
      <c r="L382" s="522"/>
      <c r="M382" s="522"/>
      <c r="N382" s="522"/>
      <c r="O382" s="523"/>
      <c r="P382" s="523"/>
      <c r="Q382" s="523"/>
      <c r="R382" s="523"/>
      <c r="S382" s="523"/>
      <c r="T382" s="523"/>
    </row>
    <row r="383" spans="1:20" s="524" customFormat="1" ht="30">
      <c r="A383" s="1484"/>
      <c r="B383" s="1505" t="s">
        <v>1741</v>
      </c>
      <c r="C383" s="1484" t="s">
        <v>1735</v>
      </c>
      <c r="D383" s="1484">
        <v>1</v>
      </c>
      <c r="E383" s="359"/>
      <c r="F383" s="1419"/>
      <c r="G383" s="510"/>
      <c r="H383" s="522"/>
      <c r="I383" s="510"/>
      <c r="J383" s="510"/>
      <c r="K383" s="510"/>
      <c r="L383" s="522"/>
      <c r="M383" s="522"/>
      <c r="N383" s="522"/>
      <c r="O383" s="523"/>
      <c r="P383" s="523"/>
      <c r="Q383" s="523"/>
      <c r="R383" s="523"/>
      <c r="S383" s="523"/>
      <c r="T383" s="523"/>
    </row>
    <row r="384" spans="1:20" s="524" customFormat="1">
      <c r="A384" s="1484"/>
      <c r="B384" s="1505" t="s">
        <v>1742</v>
      </c>
      <c r="C384" s="1484" t="s">
        <v>1735</v>
      </c>
      <c r="D384" s="1484">
        <v>1</v>
      </c>
      <c r="E384" s="359"/>
      <c r="F384" s="1419"/>
      <c r="G384" s="510"/>
      <c r="H384" s="522"/>
      <c r="I384" s="510"/>
      <c r="J384" s="510"/>
      <c r="K384" s="510"/>
      <c r="L384" s="522"/>
      <c r="M384" s="522"/>
      <c r="N384" s="522"/>
      <c r="O384" s="523"/>
      <c r="P384" s="523"/>
      <c r="Q384" s="523"/>
      <c r="R384" s="523"/>
      <c r="S384" s="523"/>
      <c r="T384" s="523"/>
    </row>
    <row r="385" spans="1:20" s="524" customFormat="1" ht="30">
      <c r="A385" s="1484"/>
      <c r="B385" s="1505" t="s">
        <v>1762</v>
      </c>
      <c r="C385" s="1484" t="s">
        <v>1735</v>
      </c>
      <c r="D385" s="1484">
        <v>1</v>
      </c>
      <c r="E385" s="359"/>
      <c r="F385" s="1419"/>
      <c r="G385" s="510"/>
      <c r="H385" s="522"/>
      <c r="I385" s="510"/>
      <c r="J385" s="510"/>
      <c r="K385" s="510"/>
      <c r="L385" s="522"/>
      <c r="M385" s="522"/>
      <c r="N385" s="522"/>
      <c r="O385" s="523"/>
      <c r="P385" s="523"/>
      <c r="Q385" s="523"/>
      <c r="R385" s="523"/>
      <c r="S385" s="523"/>
      <c r="T385" s="523"/>
    </row>
    <row r="386" spans="1:20" s="524" customFormat="1">
      <c r="A386" s="1484"/>
      <c r="B386" s="1505" t="s">
        <v>1747</v>
      </c>
      <c r="C386" s="1484" t="s">
        <v>1735</v>
      </c>
      <c r="D386" s="1484">
        <v>3</v>
      </c>
      <c r="E386" s="359"/>
      <c r="F386" s="1419"/>
      <c r="G386" s="510"/>
      <c r="H386" s="522"/>
      <c r="I386" s="510"/>
      <c r="J386" s="510"/>
      <c r="K386" s="510"/>
      <c r="L386" s="522"/>
      <c r="M386" s="522"/>
      <c r="N386" s="522"/>
      <c r="O386" s="523"/>
      <c r="P386" s="523"/>
      <c r="Q386" s="523"/>
      <c r="R386" s="523"/>
      <c r="S386" s="523"/>
      <c r="T386" s="523"/>
    </row>
    <row r="387" spans="1:20" s="524" customFormat="1">
      <c r="A387" s="1484"/>
      <c r="B387" s="1505" t="s">
        <v>1748</v>
      </c>
      <c r="C387" s="1484" t="s">
        <v>1735</v>
      </c>
      <c r="D387" s="1484">
        <v>3</v>
      </c>
      <c r="E387" s="359"/>
      <c r="F387" s="1419"/>
      <c r="G387" s="510"/>
      <c r="H387" s="522"/>
      <c r="I387" s="510"/>
      <c r="J387" s="510"/>
      <c r="K387" s="510"/>
      <c r="L387" s="522"/>
      <c r="M387" s="522"/>
      <c r="N387" s="522"/>
      <c r="O387" s="523"/>
      <c r="P387" s="523"/>
      <c r="Q387" s="523"/>
      <c r="R387" s="523"/>
      <c r="S387" s="523"/>
      <c r="T387" s="523"/>
    </row>
    <row r="388" spans="1:20" s="524" customFormat="1">
      <c r="A388" s="1484"/>
      <c r="B388" s="1505" t="s">
        <v>3903</v>
      </c>
      <c r="C388" s="1484" t="s">
        <v>1735</v>
      </c>
      <c r="D388" s="1484">
        <v>53</v>
      </c>
      <c r="E388" s="359"/>
      <c r="F388" s="1419"/>
      <c r="G388" s="510"/>
      <c r="H388" s="522"/>
      <c r="I388" s="510"/>
      <c r="J388" s="510"/>
      <c r="K388" s="510"/>
      <c r="L388" s="522"/>
      <c r="M388" s="522"/>
      <c r="N388" s="522"/>
      <c r="O388" s="523"/>
      <c r="P388" s="523"/>
      <c r="Q388" s="523"/>
      <c r="R388" s="523"/>
      <c r="S388" s="523"/>
      <c r="T388" s="523"/>
    </row>
    <row r="389" spans="1:20" s="524" customFormat="1">
      <c r="A389" s="1484"/>
      <c r="B389" s="1505" t="s">
        <v>3907</v>
      </c>
      <c r="C389" s="1484" t="s">
        <v>1735</v>
      </c>
      <c r="D389" s="1484">
        <v>5</v>
      </c>
      <c r="E389" s="359"/>
      <c r="F389" s="1419"/>
      <c r="G389" s="510"/>
      <c r="H389" s="522"/>
      <c r="I389" s="510"/>
      <c r="J389" s="510"/>
      <c r="K389" s="510"/>
      <c r="L389" s="522"/>
      <c r="M389" s="522"/>
      <c r="N389" s="522"/>
      <c r="O389" s="523"/>
      <c r="P389" s="523"/>
      <c r="Q389" s="523"/>
      <c r="R389" s="523"/>
      <c r="S389" s="523"/>
      <c r="T389" s="523"/>
    </row>
    <row r="390" spans="1:20" s="524" customFormat="1">
      <c r="A390" s="1484"/>
      <c r="B390" s="1505" t="s">
        <v>1772</v>
      </c>
      <c r="C390" s="1484" t="s">
        <v>1735</v>
      </c>
      <c r="D390" s="1484">
        <v>7</v>
      </c>
      <c r="E390" s="359"/>
      <c r="F390" s="1419"/>
      <c r="G390" s="510"/>
      <c r="H390" s="522"/>
      <c r="I390" s="510"/>
      <c r="J390" s="510"/>
      <c r="K390" s="510"/>
      <c r="L390" s="522"/>
      <c r="M390" s="522"/>
      <c r="N390" s="522"/>
      <c r="O390" s="523"/>
      <c r="P390" s="523"/>
      <c r="Q390" s="523"/>
      <c r="R390" s="523"/>
      <c r="S390" s="523"/>
      <c r="T390" s="523"/>
    </row>
    <row r="391" spans="1:20" s="524" customFormat="1">
      <c r="A391" s="1484"/>
      <c r="B391" s="1505" t="s">
        <v>1754</v>
      </c>
      <c r="C391" s="1484" t="s">
        <v>1735</v>
      </c>
      <c r="D391" s="1484">
        <v>1</v>
      </c>
      <c r="E391" s="359"/>
      <c r="F391" s="1419"/>
      <c r="G391" s="510"/>
      <c r="H391" s="522"/>
      <c r="I391" s="510"/>
      <c r="J391" s="510"/>
      <c r="K391" s="510"/>
      <c r="L391" s="522"/>
      <c r="M391" s="522"/>
      <c r="N391" s="522"/>
      <c r="O391" s="523"/>
      <c r="P391" s="523"/>
      <c r="Q391" s="523"/>
      <c r="R391" s="523"/>
      <c r="S391" s="523"/>
      <c r="T391" s="523"/>
    </row>
    <row r="392" spans="1:20" s="524" customFormat="1">
      <c r="A392" s="1484"/>
      <c r="B392" s="1505" t="s">
        <v>1755</v>
      </c>
      <c r="C392" s="1484" t="s">
        <v>1735</v>
      </c>
      <c r="D392" s="1484">
        <v>1</v>
      </c>
      <c r="E392" s="359"/>
      <c r="F392" s="1419"/>
      <c r="G392" s="510"/>
      <c r="H392" s="522"/>
      <c r="I392" s="510"/>
      <c r="J392" s="510"/>
      <c r="K392" s="510"/>
      <c r="L392" s="522"/>
      <c r="M392" s="522"/>
      <c r="N392" s="522"/>
      <c r="O392" s="523"/>
      <c r="P392" s="523"/>
      <c r="Q392" s="523"/>
      <c r="R392" s="523"/>
      <c r="S392" s="523"/>
      <c r="T392" s="523"/>
    </row>
    <row r="393" spans="1:20" s="524" customFormat="1">
      <c r="A393" s="1484"/>
      <c r="B393" s="1505" t="s">
        <v>1756</v>
      </c>
      <c r="C393" s="1484" t="s">
        <v>1735</v>
      </c>
      <c r="D393" s="1484">
        <v>1</v>
      </c>
      <c r="E393" s="359"/>
      <c r="F393" s="1419"/>
      <c r="G393" s="510"/>
      <c r="H393" s="522"/>
      <c r="I393" s="510"/>
      <c r="J393" s="510"/>
      <c r="K393" s="510"/>
      <c r="L393" s="522"/>
      <c r="M393" s="522"/>
      <c r="N393" s="522"/>
      <c r="O393" s="523"/>
      <c r="P393" s="523"/>
      <c r="Q393" s="523"/>
      <c r="R393" s="523"/>
      <c r="S393" s="523"/>
      <c r="T393" s="523"/>
    </row>
    <row r="394" spans="1:20" s="524" customFormat="1">
      <c r="A394" s="1484"/>
      <c r="B394" s="1505" t="s">
        <v>1757</v>
      </c>
      <c r="C394" s="1484" t="s">
        <v>1735</v>
      </c>
      <c r="D394" s="1484">
        <v>1</v>
      </c>
      <c r="E394" s="359"/>
      <c r="F394" s="1419"/>
      <c r="G394" s="510"/>
      <c r="H394" s="522"/>
      <c r="I394" s="510"/>
      <c r="J394" s="510"/>
      <c r="K394" s="510"/>
      <c r="L394" s="522"/>
      <c r="M394" s="522"/>
      <c r="N394" s="522"/>
      <c r="O394" s="523"/>
      <c r="P394" s="523"/>
      <c r="Q394" s="523"/>
      <c r="R394" s="523"/>
      <c r="S394" s="523"/>
      <c r="T394" s="523"/>
    </row>
    <row r="395" spans="1:20" s="524" customFormat="1">
      <c r="A395" s="1484"/>
      <c r="B395" s="1505" t="s">
        <v>1758</v>
      </c>
      <c r="C395" s="1484" t="s">
        <v>1735</v>
      </c>
      <c r="D395" s="1484">
        <v>1</v>
      </c>
      <c r="E395" s="359"/>
      <c r="F395" s="1419"/>
      <c r="G395" s="510"/>
      <c r="H395" s="522"/>
      <c r="I395" s="510"/>
      <c r="J395" s="510"/>
      <c r="K395" s="510"/>
      <c r="L395" s="522"/>
      <c r="M395" s="522"/>
      <c r="N395" s="522"/>
      <c r="O395" s="523"/>
      <c r="P395" s="523"/>
      <c r="Q395" s="523"/>
      <c r="R395" s="523"/>
      <c r="S395" s="523"/>
      <c r="T395" s="523"/>
    </row>
    <row r="396" spans="1:20" s="524" customFormat="1">
      <c r="A396" s="1484"/>
      <c r="B396" s="1505" t="s">
        <v>1759</v>
      </c>
      <c r="C396" s="1484" t="s">
        <v>1735</v>
      </c>
      <c r="D396" s="1484">
        <v>1</v>
      </c>
      <c r="E396" s="359"/>
      <c r="F396" s="1419"/>
      <c r="G396" s="510"/>
      <c r="H396" s="522"/>
      <c r="I396" s="510"/>
      <c r="J396" s="510"/>
      <c r="K396" s="510"/>
      <c r="L396" s="522"/>
      <c r="M396" s="522"/>
      <c r="N396" s="522"/>
      <c r="O396" s="523"/>
      <c r="P396" s="523"/>
      <c r="Q396" s="523"/>
      <c r="R396" s="523"/>
      <c r="S396" s="523"/>
      <c r="T396" s="523"/>
    </row>
    <row r="397" spans="1:20">
      <c r="A397" s="1484"/>
      <c r="B397" s="1505" t="s">
        <v>1760</v>
      </c>
      <c r="C397" s="1484" t="s">
        <v>1735</v>
      </c>
      <c r="D397" s="1484">
        <v>1</v>
      </c>
      <c r="E397" s="359"/>
      <c r="F397" s="1419"/>
      <c r="L397" s="500"/>
      <c r="M397" s="500"/>
      <c r="N397" s="500"/>
    </row>
    <row r="398" spans="1:20" s="524" customFormat="1">
      <c r="A398" s="1484"/>
      <c r="B398" s="1505" t="s">
        <v>1736</v>
      </c>
      <c r="C398" s="1484" t="s">
        <v>1735</v>
      </c>
      <c r="D398" s="1484">
        <v>1</v>
      </c>
      <c r="E398" s="359"/>
      <c r="F398" s="1419"/>
      <c r="G398" s="510"/>
      <c r="H398" s="522"/>
      <c r="I398" s="510"/>
      <c r="J398" s="510"/>
      <c r="K398" s="510"/>
      <c r="L398" s="522"/>
      <c r="M398" s="522"/>
      <c r="N398" s="522"/>
      <c r="O398" s="523"/>
      <c r="P398" s="523"/>
      <c r="Q398" s="523"/>
      <c r="R398" s="523"/>
      <c r="S398" s="523"/>
      <c r="T398" s="523"/>
    </row>
    <row r="399" spans="1:20" s="524" customFormat="1">
      <c r="A399" s="1484"/>
      <c r="B399" s="1505" t="s">
        <v>1737</v>
      </c>
      <c r="C399" s="1484" t="s">
        <v>1735</v>
      </c>
      <c r="D399" s="1484">
        <v>1</v>
      </c>
      <c r="E399" s="359"/>
      <c r="F399" s="1419"/>
      <c r="G399" s="510"/>
      <c r="H399" s="522"/>
      <c r="I399" s="510"/>
      <c r="J399" s="510"/>
      <c r="K399" s="510"/>
      <c r="L399" s="522"/>
      <c r="M399" s="522"/>
      <c r="N399" s="522"/>
      <c r="O399" s="523"/>
      <c r="P399" s="523"/>
      <c r="Q399" s="523"/>
      <c r="R399" s="523"/>
      <c r="S399" s="523"/>
      <c r="T399" s="523"/>
    </row>
    <row r="400" spans="1:20" s="524" customFormat="1">
      <c r="A400" s="1476"/>
      <c r="B400" s="1495"/>
      <c r="C400" s="1487"/>
      <c r="D400" s="1487"/>
      <c r="E400" s="365"/>
      <c r="F400" s="1422"/>
      <c r="G400" s="510"/>
      <c r="H400" s="522"/>
      <c r="I400" s="510"/>
      <c r="J400" s="510"/>
      <c r="K400" s="510"/>
      <c r="L400" s="522"/>
      <c r="M400" s="522"/>
      <c r="N400" s="522"/>
      <c r="O400" s="523"/>
      <c r="P400" s="523"/>
      <c r="Q400" s="523"/>
      <c r="R400" s="523"/>
      <c r="S400" s="523"/>
      <c r="T400" s="523"/>
    </row>
    <row r="401" spans="1:14" s="532" customFormat="1" ht="30">
      <c r="A401" s="1519">
        <v>44</v>
      </c>
      <c r="B401" s="1520" t="s">
        <v>3908</v>
      </c>
      <c r="C401" s="1521" t="s">
        <v>36</v>
      </c>
      <c r="D401" s="1521">
        <v>6</v>
      </c>
      <c r="E401" s="353">
        <v>0</v>
      </c>
      <c r="F401" s="426">
        <f>D401*E401</f>
        <v>0</v>
      </c>
      <c r="G401" s="530"/>
      <c r="H401" s="531"/>
      <c r="I401" s="530"/>
      <c r="J401" s="530"/>
      <c r="K401" s="530"/>
      <c r="L401" s="531"/>
      <c r="M401" s="531"/>
      <c r="N401" s="531"/>
    </row>
    <row r="402" spans="1:14" s="532" customFormat="1" ht="7.5" customHeight="1">
      <c r="A402" s="1520"/>
      <c r="B402" s="1520"/>
      <c r="C402" s="1520"/>
      <c r="D402" s="1520"/>
      <c r="E402" s="367"/>
      <c r="F402" s="1423"/>
      <c r="G402" s="530"/>
      <c r="H402" s="531"/>
      <c r="I402" s="530"/>
      <c r="J402" s="530"/>
      <c r="K402" s="530"/>
      <c r="L402" s="531"/>
      <c r="M402" s="531"/>
      <c r="N402" s="531"/>
    </row>
    <row r="403" spans="1:14" s="532" customFormat="1" ht="150">
      <c r="A403" s="1698"/>
      <c r="B403" s="1520" t="s">
        <v>3909</v>
      </c>
      <c r="C403" s="1699" t="s">
        <v>3910</v>
      </c>
      <c r="D403" s="1699">
        <v>1</v>
      </c>
      <c r="E403" s="367"/>
      <c r="F403" s="1423"/>
      <c r="G403" s="530"/>
      <c r="H403" s="531"/>
      <c r="I403" s="530"/>
      <c r="J403" s="530"/>
      <c r="K403" s="530"/>
      <c r="L403" s="533"/>
      <c r="M403" s="533"/>
      <c r="N403" s="533"/>
    </row>
    <row r="404" spans="1:14" s="532" customFormat="1" ht="43.5" customHeight="1">
      <c r="A404" s="1698"/>
      <c r="B404" s="1520" t="s">
        <v>3911</v>
      </c>
      <c r="C404" s="1699"/>
      <c r="D404" s="1699"/>
      <c r="E404" s="367"/>
      <c r="F404" s="1423"/>
      <c r="G404" s="530"/>
      <c r="H404" s="531"/>
      <c r="I404" s="530"/>
      <c r="J404" s="530"/>
      <c r="K404" s="530"/>
      <c r="L404" s="533"/>
      <c r="M404" s="533"/>
      <c r="N404" s="533"/>
    </row>
    <row r="405" spans="1:14" s="532" customFormat="1" ht="30.75" customHeight="1">
      <c r="A405" s="1698"/>
      <c r="B405" s="1520" t="s">
        <v>3912</v>
      </c>
      <c r="C405" s="1699" t="s">
        <v>3910</v>
      </c>
      <c r="D405" s="1699">
        <v>1</v>
      </c>
      <c r="E405" s="367"/>
      <c r="F405" s="1423"/>
      <c r="G405" s="530"/>
      <c r="H405" s="531"/>
      <c r="I405" s="530"/>
      <c r="J405" s="530"/>
      <c r="K405" s="530"/>
      <c r="L405" s="533"/>
      <c r="M405" s="533"/>
      <c r="N405" s="533"/>
    </row>
    <row r="406" spans="1:14" s="532" customFormat="1" ht="141.75" customHeight="1">
      <c r="A406" s="1698"/>
      <c r="B406" s="1520" t="s">
        <v>3913</v>
      </c>
      <c r="C406" s="1699"/>
      <c r="D406" s="1699"/>
      <c r="E406" s="367" t="s">
        <v>50</v>
      </c>
      <c r="F406" s="426" t="s">
        <v>50</v>
      </c>
      <c r="G406" s="530"/>
      <c r="H406" s="531"/>
      <c r="I406" s="530"/>
      <c r="J406" s="530"/>
      <c r="K406" s="530"/>
      <c r="L406" s="533"/>
      <c r="M406" s="533"/>
      <c r="N406" s="533"/>
    </row>
    <row r="407" spans="1:14" s="532" customFormat="1" ht="28.5" customHeight="1">
      <c r="A407" s="1698"/>
      <c r="B407" s="1520" t="s">
        <v>3914</v>
      </c>
      <c r="C407" s="1699" t="s">
        <v>3910</v>
      </c>
      <c r="D407" s="1699">
        <v>2</v>
      </c>
      <c r="E407" s="367" t="s">
        <v>50</v>
      </c>
      <c r="F407" s="426" t="s">
        <v>50</v>
      </c>
      <c r="G407" s="530"/>
      <c r="H407" s="531"/>
      <c r="I407" s="530"/>
      <c r="J407" s="530"/>
      <c r="K407" s="530"/>
      <c r="L407" s="533"/>
      <c r="M407" s="533"/>
      <c r="N407" s="533"/>
    </row>
    <row r="408" spans="1:14" s="532" customFormat="1" ht="57.75" customHeight="1">
      <c r="A408" s="1698"/>
      <c r="B408" s="1520" t="s">
        <v>3915</v>
      </c>
      <c r="C408" s="1699"/>
      <c r="D408" s="1699"/>
      <c r="E408" s="367" t="s">
        <v>50</v>
      </c>
      <c r="F408" s="426" t="s">
        <v>50</v>
      </c>
      <c r="G408" s="530"/>
      <c r="H408" s="531"/>
      <c r="I408" s="530"/>
      <c r="J408" s="530"/>
      <c r="K408" s="530"/>
      <c r="L408" s="533"/>
      <c r="M408" s="533"/>
      <c r="N408" s="533"/>
    </row>
    <row r="409" spans="1:14" s="532" customFormat="1" ht="120">
      <c r="A409" s="1698"/>
      <c r="B409" s="1520" t="s">
        <v>3916</v>
      </c>
      <c r="C409" s="1699" t="s">
        <v>3910</v>
      </c>
      <c r="D409" s="1699">
        <v>3</v>
      </c>
      <c r="E409" s="367" t="s">
        <v>50</v>
      </c>
      <c r="F409" s="426" t="s">
        <v>50</v>
      </c>
      <c r="G409" s="530"/>
      <c r="H409" s="531"/>
      <c r="I409" s="530"/>
      <c r="J409" s="530"/>
      <c r="K409" s="530"/>
      <c r="L409" s="533"/>
      <c r="M409" s="533"/>
      <c r="N409" s="533"/>
    </row>
    <row r="410" spans="1:14" s="532" customFormat="1" ht="68.25" customHeight="1">
      <c r="A410" s="1698"/>
      <c r="B410" s="1520" t="s">
        <v>3917</v>
      </c>
      <c r="C410" s="1699"/>
      <c r="D410" s="1699"/>
      <c r="E410" s="367"/>
      <c r="F410" s="426"/>
      <c r="G410" s="530"/>
      <c r="H410" s="531"/>
      <c r="I410" s="530"/>
      <c r="J410" s="530"/>
      <c r="K410" s="530"/>
      <c r="L410" s="533"/>
      <c r="M410" s="533"/>
      <c r="N410" s="533"/>
    </row>
    <row r="411" spans="1:14" s="532" customFormat="1">
      <c r="A411" s="1520"/>
      <c r="B411" s="1520" t="s">
        <v>1773</v>
      </c>
      <c r="C411" s="1522" t="s">
        <v>3910</v>
      </c>
      <c r="D411" s="1522">
        <v>18</v>
      </c>
      <c r="E411" s="367"/>
      <c r="F411" s="426"/>
      <c r="G411" s="530"/>
      <c r="H411" s="531"/>
      <c r="I411" s="530"/>
      <c r="J411" s="530"/>
      <c r="K411" s="530"/>
      <c r="L411" s="533"/>
      <c r="M411" s="533"/>
      <c r="N411" s="533"/>
    </row>
    <row r="412" spans="1:14" s="532" customFormat="1">
      <c r="A412" s="1520"/>
      <c r="B412" s="1520" t="s">
        <v>1774</v>
      </c>
      <c r="C412" s="1522" t="s">
        <v>3910</v>
      </c>
      <c r="D412" s="1522">
        <v>1</v>
      </c>
      <c r="E412" s="367"/>
      <c r="F412" s="426"/>
      <c r="G412" s="530"/>
      <c r="H412" s="531"/>
      <c r="I412" s="530"/>
      <c r="J412" s="530"/>
      <c r="K412" s="530"/>
      <c r="L412" s="533"/>
      <c r="M412" s="533"/>
      <c r="N412" s="533"/>
    </row>
    <row r="413" spans="1:14" s="532" customFormat="1">
      <c r="A413" s="1520"/>
      <c r="B413" s="1520" t="s">
        <v>3918</v>
      </c>
      <c r="C413" s="1522" t="s">
        <v>3910</v>
      </c>
      <c r="D413" s="1522">
        <v>2</v>
      </c>
      <c r="E413" s="367"/>
      <c r="F413" s="426"/>
      <c r="G413" s="530"/>
      <c r="H413" s="531"/>
      <c r="I413" s="530"/>
      <c r="J413" s="530"/>
      <c r="K413" s="530"/>
      <c r="L413" s="533"/>
      <c r="M413" s="533"/>
      <c r="N413" s="533"/>
    </row>
    <row r="414" spans="1:14" s="532" customFormat="1">
      <c r="A414" s="1520"/>
      <c r="B414" s="1520" t="s">
        <v>1755</v>
      </c>
      <c r="C414" s="1522" t="s">
        <v>3910</v>
      </c>
      <c r="D414" s="1522">
        <v>1</v>
      </c>
      <c r="E414" s="367"/>
      <c r="F414" s="426"/>
      <c r="G414" s="530"/>
      <c r="H414" s="531"/>
      <c r="I414" s="530"/>
      <c r="J414" s="530"/>
      <c r="K414" s="530"/>
      <c r="L414" s="533"/>
      <c r="M414" s="533"/>
      <c r="N414" s="533"/>
    </row>
    <row r="415" spans="1:14" s="532" customFormat="1">
      <c r="A415" s="1520"/>
      <c r="B415" s="1520" t="s">
        <v>1756</v>
      </c>
      <c r="C415" s="1522" t="s">
        <v>3910</v>
      </c>
      <c r="D415" s="1522">
        <v>1</v>
      </c>
      <c r="E415" s="367"/>
      <c r="F415" s="426"/>
      <c r="G415" s="530"/>
      <c r="H415" s="531"/>
      <c r="I415" s="530"/>
      <c r="J415" s="530"/>
      <c r="K415" s="530"/>
      <c r="L415" s="533"/>
      <c r="M415" s="533"/>
      <c r="N415" s="533"/>
    </row>
    <row r="416" spans="1:14" s="532" customFormat="1">
      <c r="A416" s="1520"/>
      <c r="B416" s="1520" t="s">
        <v>1757</v>
      </c>
      <c r="C416" s="1522" t="s">
        <v>3910</v>
      </c>
      <c r="D416" s="1522">
        <v>1</v>
      </c>
      <c r="E416" s="367"/>
      <c r="F416" s="426"/>
      <c r="G416" s="530"/>
      <c r="H416" s="531"/>
      <c r="I416" s="530"/>
      <c r="J416" s="530"/>
      <c r="K416" s="530"/>
      <c r="L416" s="533"/>
      <c r="M416" s="533"/>
      <c r="N416" s="533"/>
    </row>
    <row r="417" spans="1:14" s="532" customFormat="1">
      <c r="A417" s="1520"/>
      <c r="B417" s="1520" t="s">
        <v>1758</v>
      </c>
      <c r="C417" s="1522" t="s">
        <v>3910</v>
      </c>
      <c r="D417" s="1522">
        <v>1</v>
      </c>
      <c r="E417" s="367"/>
      <c r="F417" s="426"/>
      <c r="G417" s="530"/>
      <c r="H417" s="531"/>
      <c r="I417" s="530"/>
      <c r="J417" s="530"/>
      <c r="K417" s="530"/>
      <c r="L417" s="533"/>
      <c r="M417" s="533"/>
      <c r="N417" s="533"/>
    </row>
    <row r="418" spans="1:14" s="532" customFormat="1">
      <c r="A418" s="1520"/>
      <c r="B418" s="1520" t="s">
        <v>1759</v>
      </c>
      <c r="C418" s="1522" t="s">
        <v>3910</v>
      </c>
      <c r="D418" s="1522">
        <v>1</v>
      </c>
      <c r="E418" s="367"/>
      <c r="F418" s="426"/>
      <c r="G418" s="530"/>
      <c r="H418" s="531"/>
      <c r="I418" s="530"/>
      <c r="J418" s="530"/>
      <c r="K418" s="530"/>
      <c r="L418" s="533"/>
      <c r="M418" s="533"/>
      <c r="N418" s="533"/>
    </row>
    <row r="419" spans="1:14" s="532" customFormat="1">
      <c r="A419" s="1520"/>
      <c r="B419" s="1520" t="s">
        <v>1760</v>
      </c>
      <c r="C419" s="1522" t="s">
        <v>3910</v>
      </c>
      <c r="D419" s="1522">
        <v>1</v>
      </c>
      <c r="E419" s="367"/>
      <c r="F419" s="426"/>
      <c r="G419" s="530"/>
      <c r="H419" s="531"/>
      <c r="I419" s="530"/>
      <c r="J419" s="530"/>
      <c r="K419" s="530"/>
      <c r="L419" s="533"/>
      <c r="M419" s="533"/>
      <c r="N419" s="533"/>
    </row>
    <row r="420" spans="1:14" s="532" customFormat="1">
      <c r="A420" s="1520"/>
      <c r="B420" s="1520" t="s">
        <v>1736</v>
      </c>
      <c r="C420" s="1522" t="s">
        <v>3910</v>
      </c>
      <c r="D420" s="1522">
        <v>1</v>
      </c>
      <c r="E420" s="367"/>
      <c r="F420" s="426"/>
      <c r="G420" s="530"/>
      <c r="H420" s="531"/>
      <c r="I420" s="530"/>
      <c r="J420" s="530"/>
      <c r="K420" s="530"/>
      <c r="L420" s="533"/>
      <c r="M420" s="533"/>
      <c r="N420" s="533"/>
    </row>
    <row r="421" spans="1:14" s="532" customFormat="1">
      <c r="A421" s="1520"/>
      <c r="B421" s="1520" t="s">
        <v>1775</v>
      </c>
      <c r="C421" s="1522" t="s">
        <v>3910</v>
      </c>
      <c r="D421" s="1522">
        <v>1</v>
      </c>
      <c r="E421" s="367"/>
      <c r="F421" s="1423"/>
      <c r="G421" s="530"/>
      <c r="H421" s="531"/>
      <c r="I421" s="530"/>
      <c r="J421" s="530"/>
      <c r="K421" s="530"/>
      <c r="L421" s="533"/>
      <c r="M421" s="533"/>
      <c r="N421" s="533"/>
    </row>
    <row r="422" spans="1:14" s="532" customFormat="1">
      <c r="A422" s="1520"/>
      <c r="B422" s="1520"/>
      <c r="C422" s="1522"/>
      <c r="D422" s="1522"/>
      <c r="E422" s="366"/>
      <c r="F422" s="1424"/>
      <c r="G422" s="530"/>
      <c r="H422" s="531"/>
      <c r="I422" s="530"/>
      <c r="J422" s="530"/>
      <c r="K422" s="530"/>
      <c r="L422" s="533"/>
      <c r="M422" s="533"/>
      <c r="N422" s="533"/>
    </row>
    <row r="423" spans="1:14" s="532" customFormat="1" ht="60">
      <c r="A423" s="1520"/>
      <c r="B423" s="1523" t="s">
        <v>3919</v>
      </c>
      <c r="C423" s="1522" t="s">
        <v>3910</v>
      </c>
      <c r="D423" s="1522">
        <v>2</v>
      </c>
      <c r="E423" s="367"/>
      <c r="F423" s="1423"/>
      <c r="G423" s="530"/>
      <c r="H423" s="531"/>
      <c r="I423" s="530"/>
      <c r="J423" s="530"/>
      <c r="K423" s="530"/>
      <c r="L423" s="533"/>
      <c r="M423" s="533"/>
      <c r="N423" s="533"/>
    </row>
    <row r="424" spans="1:14" s="532" customFormat="1">
      <c r="A424" s="1520"/>
      <c r="B424" s="1520"/>
      <c r="C424" s="1520"/>
      <c r="D424" s="1520"/>
      <c r="E424" s="367"/>
      <c r="F424" s="1423"/>
      <c r="G424" s="530"/>
      <c r="H424" s="531"/>
      <c r="I424" s="530"/>
      <c r="J424" s="530"/>
      <c r="K424" s="530"/>
      <c r="L424" s="533"/>
      <c r="M424" s="533"/>
      <c r="N424" s="533"/>
    </row>
    <row r="425" spans="1:14" s="532" customFormat="1">
      <c r="A425" s="1519">
        <v>45</v>
      </c>
      <c r="B425" s="1520" t="s">
        <v>3920</v>
      </c>
      <c r="C425" s="1524" t="s">
        <v>36</v>
      </c>
      <c r="D425" s="1521">
        <v>1</v>
      </c>
      <c r="E425" s="353">
        <v>0</v>
      </c>
      <c r="F425" s="426">
        <f>D425*E425</f>
        <v>0</v>
      </c>
      <c r="G425" s="530"/>
      <c r="H425" s="531"/>
      <c r="I425" s="530"/>
      <c r="J425" s="530"/>
      <c r="K425" s="530"/>
      <c r="L425" s="533"/>
      <c r="M425" s="533"/>
      <c r="N425" s="533"/>
    </row>
    <row r="426" spans="1:14" s="532" customFormat="1" ht="165">
      <c r="A426" s="1698"/>
      <c r="B426" s="1520" t="s">
        <v>3921</v>
      </c>
      <c r="C426" s="1699" t="s">
        <v>3910</v>
      </c>
      <c r="D426" s="1699">
        <v>1</v>
      </c>
      <c r="E426" s="367"/>
      <c r="F426" s="1423"/>
      <c r="G426" s="530"/>
      <c r="H426" s="531"/>
      <c r="I426" s="530"/>
      <c r="J426" s="530"/>
      <c r="K426" s="530"/>
      <c r="L426" s="533"/>
      <c r="M426" s="533"/>
      <c r="N426" s="533"/>
    </row>
    <row r="427" spans="1:14" s="532" customFormat="1" ht="46.5" customHeight="1">
      <c r="A427" s="1698"/>
      <c r="B427" s="1520" t="s">
        <v>3922</v>
      </c>
      <c r="C427" s="1699"/>
      <c r="D427" s="1699"/>
      <c r="E427" s="367"/>
      <c r="F427" s="426"/>
      <c r="G427" s="530"/>
      <c r="H427" s="531"/>
      <c r="I427" s="530"/>
      <c r="J427" s="530"/>
      <c r="K427" s="530"/>
      <c r="L427" s="533"/>
      <c r="M427" s="533"/>
      <c r="N427" s="533"/>
    </row>
    <row r="428" spans="1:14" s="532" customFormat="1" ht="27.75" customHeight="1">
      <c r="A428" s="1698"/>
      <c r="B428" s="1520" t="s">
        <v>3912</v>
      </c>
      <c r="C428" s="1699" t="s">
        <v>3910</v>
      </c>
      <c r="D428" s="1699">
        <v>1</v>
      </c>
      <c r="E428" s="367"/>
      <c r="F428" s="426"/>
      <c r="G428" s="530"/>
      <c r="H428" s="531"/>
      <c r="I428" s="530"/>
      <c r="J428" s="530"/>
      <c r="K428" s="530"/>
      <c r="L428" s="533"/>
      <c r="M428" s="533"/>
      <c r="N428" s="533"/>
    </row>
    <row r="429" spans="1:14" s="532" customFormat="1" ht="149.25" customHeight="1">
      <c r="A429" s="1698"/>
      <c r="B429" s="1520" t="s">
        <v>3923</v>
      </c>
      <c r="C429" s="1699"/>
      <c r="D429" s="1699"/>
      <c r="E429" s="367"/>
      <c r="F429" s="426"/>
      <c r="G429" s="530"/>
      <c r="H429" s="531"/>
      <c r="I429" s="530"/>
      <c r="J429" s="530"/>
      <c r="K429" s="530"/>
      <c r="L429" s="533"/>
      <c r="M429" s="533"/>
      <c r="N429" s="533"/>
    </row>
    <row r="430" spans="1:14" s="532" customFormat="1" ht="30" customHeight="1">
      <c r="A430" s="1698"/>
      <c r="B430" s="1520" t="s">
        <v>3914</v>
      </c>
      <c r="C430" s="1699" t="s">
        <v>3910</v>
      </c>
      <c r="D430" s="1699">
        <v>2</v>
      </c>
      <c r="E430" s="367"/>
      <c r="F430" s="426"/>
      <c r="G430" s="530"/>
      <c r="H430" s="531"/>
      <c r="I430" s="530"/>
      <c r="J430" s="530"/>
      <c r="K430" s="530"/>
      <c r="L430" s="533"/>
      <c r="M430" s="533"/>
      <c r="N430" s="533"/>
    </row>
    <row r="431" spans="1:14" s="532" customFormat="1" ht="54" customHeight="1">
      <c r="A431" s="1698"/>
      <c r="B431" s="1520" t="s">
        <v>3915</v>
      </c>
      <c r="C431" s="1699"/>
      <c r="D431" s="1699"/>
      <c r="E431" s="367"/>
      <c r="F431" s="426"/>
      <c r="G431" s="530"/>
      <c r="H431" s="531"/>
      <c r="I431" s="530"/>
      <c r="J431" s="530"/>
      <c r="K431" s="530"/>
      <c r="L431" s="533"/>
      <c r="M431" s="533"/>
      <c r="N431" s="533"/>
    </row>
    <row r="432" spans="1:14" s="532" customFormat="1" ht="120">
      <c r="A432" s="1698"/>
      <c r="B432" s="1520" t="s">
        <v>3916</v>
      </c>
      <c r="C432" s="1699" t="s">
        <v>3910</v>
      </c>
      <c r="D432" s="1699">
        <v>3</v>
      </c>
      <c r="E432" s="367"/>
      <c r="F432" s="426"/>
      <c r="G432" s="530"/>
      <c r="H432" s="531"/>
      <c r="I432" s="530"/>
      <c r="J432" s="530"/>
      <c r="K432" s="530"/>
      <c r="L432" s="533"/>
      <c r="M432" s="533"/>
      <c r="N432" s="533"/>
    </row>
    <row r="433" spans="1:14" s="532" customFormat="1" ht="72.75" customHeight="1">
      <c r="A433" s="1698"/>
      <c r="B433" s="1520" t="s">
        <v>3917</v>
      </c>
      <c r="C433" s="1699"/>
      <c r="D433" s="1699"/>
      <c r="E433" s="367"/>
      <c r="F433" s="426"/>
      <c r="G433" s="530"/>
      <c r="H433" s="531"/>
      <c r="I433" s="530"/>
      <c r="J433" s="530"/>
      <c r="K433" s="530"/>
      <c r="L433" s="533"/>
      <c r="M433" s="533"/>
      <c r="N433" s="533"/>
    </row>
    <row r="434" spans="1:14" s="532" customFormat="1">
      <c r="A434" s="1520"/>
      <c r="B434" s="1520" t="s">
        <v>1773</v>
      </c>
      <c r="C434" s="1522" t="s">
        <v>3910</v>
      </c>
      <c r="D434" s="1522">
        <v>18</v>
      </c>
      <c r="E434" s="367"/>
      <c r="F434" s="426"/>
      <c r="G434" s="530"/>
      <c r="H434" s="531"/>
      <c r="I434" s="530"/>
      <c r="J434" s="530"/>
      <c r="K434" s="530"/>
      <c r="L434" s="533"/>
      <c r="M434" s="533"/>
      <c r="N434" s="533"/>
    </row>
    <row r="435" spans="1:14" s="532" customFormat="1">
      <c r="A435" s="1520"/>
      <c r="B435" s="1520" t="s">
        <v>1774</v>
      </c>
      <c r="C435" s="1522" t="s">
        <v>3910</v>
      </c>
      <c r="D435" s="1522">
        <v>1</v>
      </c>
      <c r="E435" s="367"/>
      <c r="F435" s="426"/>
      <c r="G435" s="530"/>
      <c r="H435" s="531"/>
      <c r="I435" s="530"/>
      <c r="J435" s="530"/>
      <c r="K435" s="530"/>
      <c r="L435" s="533"/>
      <c r="M435" s="533"/>
      <c r="N435" s="533"/>
    </row>
    <row r="436" spans="1:14" s="532" customFormat="1">
      <c r="A436" s="1520"/>
      <c r="B436" s="1520" t="s">
        <v>3918</v>
      </c>
      <c r="C436" s="1522" t="s">
        <v>3910</v>
      </c>
      <c r="D436" s="1522">
        <v>2</v>
      </c>
      <c r="E436" s="367"/>
      <c r="F436" s="1423"/>
      <c r="G436" s="530"/>
      <c r="H436" s="531"/>
      <c r="I436" s="530"/>
      <c r="J436" s="530"/>
      <c r="K436" s="530"/>
      <c r="L436" s="533"/>
      <c r="M436" s="533"/>
      <c r="N436" s="533"/>
    </row>
    <row r="437" spans="1:14" s="532" customFormat="1">
      <c r="A437" s="1520"/>
      <c r="B437" s="1520" t="s">
        <v>1755</v>
      </c>
      <c r="C437" s="1522" t="s">
        <v>3910</v>
      </c>
      <c r="D437" s="1522">
        <v>1</v>
      </c>
      <c r="E437" s="367"/>
      <c r="F437" s="1423"/>
      <c r="G437" s="530"/>
      <c r="H437" s="531"/>
      <c r="I437" s="530"/>
      <c r="J437" s="530"/>
      <c r="K437" s="530"/>
      <c r="L437" s="533"/>
      <c r="M437" s="533"/>
      <c r="N437" s="533"/>
    </row>
    <row r="438" spans="1:14" s="532" customFormat="1">
      <c r="A438" s="1520"/>
      <c r="B438" s="1520" t="s">
        <v>1756</v>
      </c>
      <c r="C438" s="1522" t="s">
        <v>3910</v>
      </c>
      <c r="D438" s="1522">
        <v>1</v>
      </c>
      <c r="E438" s="367"/>
      <c r="F438" s="1423"/>
      <c r="G438" s="530"/>
      <c r="H438" s="531"/>
      <c r="I438" s="530"/>
      <c r="J438" s="530"/>
      <c r="K438" s="530"/>
      <c r="L438" s="533"/>
      <c r="M438" s="533"/>
      <c r="N438" s="533"/>
    </row>
    <row r="439" spans="1:14" s="532" customFormat="1">
      <c r="A439" s="1520"/>
      <c r="B439" s="1520" t="s">
        <v>1757</v>
      </c>
      <c r="C439" s="1522" t="s">
        <v>3910</v>
      </c>
      <c r="D439" s="1522">
        <v>1</v>
      </c>
      <c r="E439" s="367"/>
      <c r="F439" s="1423"/>
      <c r="G439" s="530"/>
      <c r="H439" s="531"/>
      <c r="I439" s="530"/>
      <c r="J439" s="530"/>
      <c r="K439" s="530"/>
      <c r="L439" s="533"/>
      <c r="M439" s="533"/>
      <c r="N439" s="533"/>
    </row>
    <row r="440" spans="1:14" s="532" customFormat="1">
      <c r="A440" s="1520"/>
      <c r="B440" s="1520" t="s">
        <v>1758</v>
      </c>
      <c r="C440" s="1522" t="s">
        <v>3910</v>
      </c>
      <c r="D440" s="1522">
        <v>1</v>
      </c>
      <c r="E440" s="367"/>
      <c r="F440" s="1423"/>
      <c r="G440" s="530"/>
      <c r="H440" s="531"/>
      <c r="I440" s="530"/>
      <c r="J440" s="530"/>
      <c r="K440" s="530"/>
      <c r="L440" s="533"/>
      <c r="M440" s="533"/>
      <c r="N440" s="533"/>
    </row>
    <row r="441" spans="1:14" s="536" customFormat="1">
      <c r="A441" s="1520"/>
      <c r="B441" s="1520" t="s">
        <v>1759</v>
      </c>
      <c r="C441" s="1522" t="s">
        <v>3910</v>
      </c>
      <c r="D441" s="1522">
        <v>1</v>
      </c>
      <c r="E441" s="367"/>
      <c r="F441" s="1423"/>
      <c r="G441" s="534"/>
      <c r="H441" s="535"/>
      <c r="I441" s="534"/>
      <c r="J441" s="534"/>
      <c r="K441" s="534"/>
      <c r="L441" s="535"/>
      <c r="M441" s="535"/>
      <c r="N441" s="535"/>
    </row>
    <row r="442" spans="1:14" s="532" customFormat="1" ht="12.75" customHeight="1">
      <c r="A442" s="1520"/>
      <c r="B442" s="1520" t="s">
        <v>1760</v>
      </c>
      <c r="C442" s="1522" t="s">
        <v>3910</v>
      </c>
      <c r="D442" s="1522">
        <v>1</v>
      </c>
      <c r="E442" s="368"/>
      <c r="F442" s="1425"/>
      <c r="G442" s="530"/>
      <c r="H442" s="531"/>
      <c r="I442" s="530"/>
      <c r="J442" s="530"/>
      <c r="K442" s="530"/>
      <c r="L442" s="531"/>
      <c r="M442" s="531"/>
      <c r="N442" s="531"/>
    </row>
    <row r="443" spans="1:14" s="532" customFormat="1">
      <c r="A443" s="1520"/>
      <c r="B443" s="1520" t="s">
        <v>1736</v>
      </c>
      <c r="C443" s="1522" t="s">
        <v>3910</v>
      </c>
      <c r="D443" s="1522">
        <v>1</v>
      </c>
      <c r="E443" s="366"/>
      <c r="F443" s="1424"/>
      <c r="G443" s="530"/>
      <c r="H443" s="531"/>
      <c r="I443" s="530"/>
      <c r="J443" s="530"/>
      <c r="K443" s="530"/>
      <c r="L443" s="531"/>
      <c r="M443" s="531"/>
      <c r="N443" s="531"/>
    </row>
    <row r="444" spans="1:14" s="532" customFormat="1">
      <c r="A444" s="1520"/>
      <c r="B444" s="1520" t="s">
        <v>1775</v>
      </c>
      <c r="C444" s="1522" t="s">
        <v>3910</v>
      </c>
      <c r="D444" s="1522">
        <v>1</v>
      </c>
      <c r="E444" s="367"/>
      <c r="F444" s="426"/>
      <c r="G444" s="530"/>
      <c r="H444" s="531"/>
      <c r="I444" s="530"/>
      <c r="J444" s="530"/>
      <c r="K444" s="530"/>
      <c r="L444" s="531"/>
      <c r="M444" s="531"/>
      <c r="N444" s="531"/>
    </row>
    <row r="445" spans="1:14" s="532" customFormat="1">
      <c r="A445" s="1520"/>
      <c r="B445" s="1520"/>
      <c r="C445" s="1522"/>
      <c r="D445" s="1522"/>
      <c r="E445" s="367"/>
      <c r="F445" s="426"/>
      <c r="G445" s="530"/>
      <c r="H445" s="531"/>
      <c r="I445" s="530"/>
      <c r="J445" s="530"/>
      <c r="K445" s="530"/>
      <c r="L445" s="531"/>
      <c r="M445" s="531"/>
      <c r="N445" s="531"/>
    </row>
    <row r="446" spans="1:14" s="532" customFormat="1" ht="60">
      <c r="A446" s="1520"/>
      <c r="B446" s="1523" t="s">
        <v>3919</v>
      </c>
      <c r="C446" s="1522" t="s">
        <v>3910</v>
      </c>
      <c r="D446" s="1522">
        <v>14</v>
      </c>
      <c r="E446" s="353">
        <v>0</v>
      </c>
      <c r="F446" s="426">
        <f>D446*E446</f>
        <v>0</v>
      </c>
      <c r="G446" s="530"/>
      <c r="H446" s="531"/>
      <c r="I446" s="530"/>
      <c r="J446" s="530"/>
      <c r="K446" s="530"/>
      <c r="L446" s="531"/>
      <c r="M446" s="531"/>
      <c r="N446" s="531"/>
    </row>
    <row r="447" spans="1:14" s="532" customFormat="1">
      <c r="A447" s="1520"/>
      <c r="B447" s="1520"/>
      <c r="C447" s="1520"/>
      <c r="D447" s="1520"/>
      <c r="E447" s="367"/>
      <c r="F447" s="426"/>
      <c r="G447" s="530"/>
      <c r="H447" s="531"/>
      <c r="I447" s="530"/>
      <c r="J447" s="530"/>
      <c r="K447" s="530"/>
      <c r="L447" s="531"/>
      <c r="M447" s="531"/>
      <c r="N447" s="531"/>
    </row>
    <row r="448" spans="1:14" s="532" customFormat="1" ht="104.25" customHeight="1">
      <c r="A448" s="1522">
        <v>46</v>
      </c>
      <c r="B448" s="1520" t="s">
        <v>3924</v>
      </c>
      <c r="C448" s="1525"/>
      <c r="D448" s="1525"/>
      <c r="E448" s="367"/>
      <c r="F448" s="426"/>
      <c r="G448" s="530"/>
      <c r="H448" s="531"/>
      <c r="I448" s="530"/>
      <c r="J448" s="530"/>
      <c r="K448" s="530"/>
      <c r="L448" s="531"/>
      <c r="M448" s="531"/>
      <c r="N448" s="531"/>
    </row>
    <row r="449" spans="1:20" s="532" customFormat="1" ht="105">
      <c r="A449" s="1424"/>
      <c r="B449" s="1520" t="s">
        <v>3925</v>
      </c>
      <c r="C449" s="1522" t="s">
        <v>3910</v>
      </c>
      <c r="D449" s="1522">
        <v>1</v>
      </c>
      <c r="E449" s="367"/>
      <c r="F449" s="426"/>
      <c r="G449" s="530"/>
      <c r="H449" s="531"/>
      <c r="I449" s="530"/>
      <c r="J449" s="530"/>
      <c r="K449" s="530"/>
      <c r="L449" s="531"/>
      <c r="M449" s="531"/>
      <c r="N449" s="531"/>
    </row>
    <row r="450" spans="1:20" s="532" customFormat="1" ht="105.75" customHeight="1">
      <c r="A450" s="1424"/>
      <c r="B450" s="1520" t="s">
        <v>3926</v>
      </c>
      <c r="C450" s="1522" t="s">
        <v>3910</v>
      </c>
      <c r="D450" s="1522">
        <v>1</v>
      </c>
      <c r="E450" s="367"/>
      <c r="F450" s="426"/>
      <c r="G450" s="530"/>
      <c r="H450" s="531"/>
      <c r="I450" s="530"/>
      <c r="J450" s="530"/>
      <c r="K450" s="530"/>
      <c r="L450" s="531"/>
      <c r="M450" s="531"/>
      <c r="N450" s="531"/>
    </row>
    <row r="451" spans="1:20" s="532" customFormat="1" ht="90">
      <c r="A451" s="1424"/>
      <c r="B451" s="1520" t="s">
        <v>3927</v>
      </c>
      <c r="C451" s="1522" t="s">
        <v>3910</v>
      </c>
      <c r="D451" s="1522">
        <v>1</v>
      </c>
      <c r="E451" s="367"/>
      <c r="F451" s="426"/>
      <c r="G451" s="530"/>
      <c r="H451" s="531"/>
      <c r="I451" s="530"/>
      <c r="J451" s="530"/>
      <c r="K451" s="530"/>
      <c r="L451" s="531"/>
      <c r="M451" s="531"/>
      <c r="N451" s="531"/>
    </row>
    <row r="452" spans="1:20">
      <c r="C452" s="1488"/>
      <c r="D452" s="1488"/>
      <c r="L452" s="500"/>
      <c r="M452" s="500"/>
      <c r="N452" s="500"/>
    </row>
    <row r="453" spans="1:20" s="524" customFormat="1" ht="107.25" customHeight="1">
      <c r="A453" s="1484">
        <v>47</v>
      </c>
      <c r="B453" s="1505" t="s">
        <v>3928</v>
      </c>
      <c r="C453" s="1484" t="s">
        <v>36</v>
      </c>
      <c r="D453" s="1484">
        <v>1</v>
      </c>
      <c r="E453" s="353">
        <v>0</v>
      </c>
      <c r="F453" s="423">
        <f>D453*E453</f>
        <v>0</v>
      </c>
      <c r="G453" s="510"/>
      <c r="H453" s="522"/>
      <c r="I453" s="510"/>
      <c r="J453" s="510"/>
      <c r="K453" s="510"/>
      <c r="L453" s="522"/>
      <c r="M453" s="522"/>
      <c r="N453" s="522"/>
      <c r="O453" s="523"/>
      <c r="P453" s="523"/>
      <c r="Q453" s="523"/>
      <c r="R453" s="523"/>
      <c r="S453" s="523"/>
      <c r="T453" s="523"/>
    </row>
    <row r="454" spans="1:20" s="524" customFormat="1" ht="137.25" customHeight="1">
      <c r="A454" s="1484"/>
      <c r="B454" s="1505" t="s">
        <v>1776</v>
      </c>
      <c r="C454" s="1485"/>
      <c r="D454" s="1485"/>
      <c r="E454" s="359"/>
      <c r="F454" s="1419"/>
      <c r="G454" s="510"/>
      <c r="H454" s="522"/>
      <c r="I454" s="510"/>
      <c r="J454" s="510"/>
      <c r="K454" s="510"/>
      <c r="L454" s="522"/>
      <c r="M454" s="522"/>
      <c r="N454" s="522"/>
      <c r="O454" s="523"/>
      <c r="P454" s="523"/>
      <c r="Q454" s="523"/>
      <c r="R454" s="523"/>
      <c r="S454" s="523"/>
      <c r="T454" s="523"/>
    </row>
    <row r="455" spans="1:20" s="524" customFormat="1">
      <c r="A455" s="1476"/>
      <c r="B455" s="1495"/>
      <c r="C455" s="1488"/>
      <c r="D455" s="1488"/>
      <c r="E455" s="365"/>
      <c r="F455" s="1422"/>
      <c r="G455" s="510"/>
      <c r="H455" s="522"/>
      <c r="I455" s="510"/>
      <c r="J455" s="510"/>
      <c r="K455" s="510"/>
      <c r="L455" s="522"/>
      <c r="M455" s="522"/>
      <c r="N455" s="522"/>
      <c r="O455" s="523"/>
      <c r="P455" s="523"/>
      <c r="Q455" s="523"/>
      <c r="R455" s="523"/>
      <c r="S455" s="523"/>
      <c r="T455" s="523"/>
    </row>
    <row r="456" spans="1:20" s="524" customFormat="1">
      <c r="A456" s="1484">
        <f>A453+1</f>
        <v>48</v>
      </c>
      <c r="B456" s="1526" t="s">
        <v>1777</v>
      </c>
      <c r="C456" s="1485"/>
      <c r="D456" s="1485"/>
      <c r="E456" s="359"/>
      <c r="F456" s="1419"/>
      <c r="G456" s="510"/>
      <c r="H456" s="522"/>
      <c r="I456" s="510"/>
      <c r="J456" s="510"/>
      <c r="K456" s="510"/>
      <c r="L456" s="522"/>
      <c r="M456" s="522"/>
      <c r="N456" s="522"/>
      <c r="O456" s="523"/>
      <c r="P456" s="523"/>
      <c r="Q456" s="523"/>
      <c r="R456" s="523"/>
      <c r="S456" s="523"/>
      <c r="T456" s="523"/>
    </row>
    <row r="457" spans="1:20" s="524" customFormat="1" ht="138.75" customHeight="1">
      <c r="A457" s="1484"/>
      <c r="B457" s="1505" t="s">
        <v>3929</v>
      </c>
      <c r="C457" s="1484" t="s">
        <v>36</v>
      </c>
      <c r="D457" s="1484">
        <v>1</v>
      </c>
      <c r="E457" s="353">
        <v>0</v>
      </c>
      <c r="F457" s="423">
        <f>D457*E457</f>
        <v>0</v>
      </c>
      <c r="G457" s="510"/>
      <c r="H457" s="522"/>
      <c r="I457" s="510"/>
      <c r="J457" s="510"/>
      <c r="K457" s="510"/>
      <c r="L457" s="522"/>
      <c r="M457" s="522"/>
      <c r="N457" s="522"/>
      <c r="O457" s="523"/>
      <c r="P457" s="523"/>
      <c r="Q457" s="523"/>
      <c r="R457" s="523"/>
      <c r="S457" s="523"/>
      <c r="T457" s="523"/>
    </row>
    <row r="458" spans="1:20" s="524" customFormat="1" ht="21.75" customHeight="1">
      <c r="A458" s="1484"/>
      <c r="B458" s="1484"/>
      <c r="C458" s="1484"/>
      <c r="D458" s="1484"/>
      <c r="E458" s="353"/>
      <c r="F458" s="423"/>
      <c r="G458" s="510"/>
      <c r="H458" s="522"/>
      <c r="I458" s="510"/>
      <c r="J458" s="510"/>
      <c r="K458" s="510"/>
      <c r="L458" s="522"/>
      <c r="M458" s="522"/>
      <c r="N458" s="522"/>
      <c r="O458" s="523"/>
      <c r="P458" s="523"/>
      <c r="Q458" s="523"/>
      <c r="R458" s="523"/>
      <c r="S458" s="523"/>
      <c r="T458" s="523"/>
    </row>
    <row r="459" spans="1:20" s="524" customFormat="1" ht="60">
      <c r="A459" s="1484">
        <f>A456+1</f>
        <v>49</v>
      </c>
      <c r="B459" s="1505" t="s">
        <v>3930</v>
      </c>
      <c r="C459" s="1484" t="s">
        <v>36</v>
      </c>
      <c r="D459" s="1484">
        <v>1</v>
      </c>
      <c r="E459" s="353">
        <v>0</v>
      </c>
      <c r="F459" s="423">
        <f>D459*E459</f>
        <v>0</v>
      </c>
      <c r="G459" s="510"/>
      <c r="H459" s="522"/>
      <c r="I459" s="510"/>
      <c r="J459" s="510"/>
      <c r="K459" s="510"/>
      <c r="L459" s="522"/>
      <c r="M459" s="522"/>
      <c r="N459" s="522"/>
      <c r="O459" s="523"/>
      <c r="P459" s="523"/>
      <c r="Q459" s="523"/>
      <c r="R459" s="523"/>
      <c r="S459" s="523"/>
      <c r="T459" s="523"/>
    </row>
    <row r="460" spans="1:20" s="524" customFormat="1">
      <c r="A460" s="1484"/>
      <c r="B460" s="1505"/>
      <c r="C460" s="1484"/>
      <c r="D460" s="1484"/>
      <c r="E460" s="353"/>
      <c r="F460" s="423"/>
      <c r="G460" s="510"/>
      <c r="H460" s="522"/>
      <c r="I460" s="510"/>
      <c r="J460" s="510"/>
      <c r="K460" s="510"/>
      <c r="L460" s="522"/>
      <c r="M460" s="522"/>
      <c r="N460" s="522"/>
      <c r="O460" s="523"/>
      <c r="P460" s="523"/>
      <c r="Q460" s="523"/>
      <c r="R460" s="523"/>
      <c r="S460" s="523"/>
      <c r="T460" s="523"/>
    </row>
    <row r="461" spans="1:20" s="524" customFormat="1" ht="30">
      <c r="A461" s="1484">
        <f>A459+1</f>
        <v>50</v>
      </c>
      <c r="B461" s="1505" t="s">
        <v>3931</v>
      </c>
      <c r="C461" s="1484" t="s">
        <v>36</v>
      </c>
      <c r="D461" s="1484">
        <v>92</v>
      </c>
      <c r="E461" s="353">
        <v>0</v>
      </c>
      <c r="F461" s="423">
        <f>D461*E461</f>
        <v>0</v>
      </c>
      <c r="G461" s="510"/>
      <c r="H461" s="522"/>
      <c r="I461" s="510"/>
      <c r="J461" s="510"/>
      <c r="K461" s="510"/>
      <c r="L461" s="522"/>
      <c r="M461" s="522"/>
      <c r="N461" s="522"/>
      <c r="O461" s="523"/>
      <c r="P461" s="523"/>
      <c r="Q461" s="523"/>
      <c r="R461" s="523"/>
      <c r="S461" s="523"/>
      <c r="T461" s="523"/>
    </row>
    <row r="462" spans="1:20" s="524" customFormat="1">
      <c r="A462" s="1484"/>
      <c r="B462" s="1505"/>
      <c r="C462" s="1485"/>
      <c r="D462" s="1485"/>
      <c r="E462" s="359"/>
      <c r="F462" s="1419"/>
      <c r="G462" s="510"/>
      <c r="H462" s="522"/>
      <c r="I462" s="510"/>
      <c r="J462" s="510"/>
      <c r="K462" s="510"/>
      <c r="L462" s="522"/>
      <c r="M462" s="522"/>
      <c r="N462" s="522"/>
      <c r="O462" s="523"/>
      <c r="P462" s="523"/>
      <c r="Q462" s="523"/>
      <c r="R462" s="523"/>
      <c r="S462" s="523"/>
      <c r="T462" s="523"/>
    </row>
    <row r="463" spans="1:20" s="538" customFormat="1" ht="67.5" customHeight="1">
      <c r="A463" s="1484">
        <f>A461+1</f>
        <v>51</v>
      </c>
      <c r="B463" s="1505" t="s">
        <v>3932</v>
      </c>
      <c r="C463" s="1484"/>
      <c r="D463" s="1484"/>
      <c r="E463" s="359"/>
      <c r="F463" s="1419"/>
      <c r="G463" s="497"/>
      <c r="H463" s="528"/>
      <c r="I463" s="497"/>
      <c r="J463" s="497"/>
      <c r="K463" s="497"/>
      <c r="L463" s="528"/>
      <c r="M463" s="528"/>
      <c r="N463" s="528"/>
      <c r="O463" s="537"/>
      <c r="P463" s="537"/>
      <c r="Q463" s="537"/>
      <c r="R463" s="537"/>
      <c r="S463" s="537"/>
      <c r="T463" s="537"/>
    </row>
    <row r="464" spans="1:20" s="524" customFormat="1" ht="45">
      <c r="A464" s="1484"/>
      <c r="B464" s="1510" t="s">
        <v>1779</v>
      </c>
      <c r="C464" s="1484" t="s">
        <v>8</v>
      </c>
      <c r="D464" s="1484">
        <v>10</v>
      </c>
      <c r="E464" s="353">
        <v>0</v>
      </c>
      <c r="F464" s="423">
        <f>D464*E464</f>
        <v>0</v>
      </c>
      <c r="G464" s="510"/>
      <c r="H464" s="522"/>
      <c r="I464" s="510"/>
      <c r="J464" s="510"/>
      <c r="K464" s="510"/>
      <c r="L464" s="522"/>
      <c r="M464" s="522"/>
      <c r="N464" s="522"/>
      <c r="O464" s="523"/>
      <c r="P464" s="523"/>
      <c r="Q464" s="523"/>
      <c r="R464" s="523"/>
      <c r="S464" s="523"/>
      <c r="T464" s="523"/>
    </row>
    <row r="465" spans="1:20" s="524" customFormat="1" ht="75">
      <c r="A465" s="1484"/>
      <c r="B465" s="1510" t="s">
        <v>1780</v>
      </c>
      <c r="C465" s="1484" t="s">
        <v>8</v>
      </c>
      <c r="D465" s="1484">
        <v>8</v>
      </c>
      <c r="E465" s="353">
        <v>0</v>
      </c>
      <c r="F465" s="423">
        <f>D465*E465</f>
        <v>0</v>
      </c>
      <c r="G465" s="510"/>
      <c r="H465" s="522"/>
      <c r="I465" s="510"/>
      <c r="J465" s="510"/>
      <c r="K465" s="510"/>
      <c r="L465" s="522"/>
      <c r="M465" s="522"/>
      <c r="N465" s="522"/>
      <c r="O465" s="523"/>
      <c r="P465" s="523"/>
      <c r="Q465" s="523"/>
      <c r="R465" s="523"/>
      <c r="S465" s="523"/>
      <c r="T465" s="523"/>
    </row>
    <row r="466" spans="1:20" s="524" customFormat="1" ht="60">
      <c r="A466" s="1484"/>
      <c r="B466" s="1527" t="s">
        <v>3933</v>
      </c>
      <c r="C466" s="1484" t="s">
        <v>8</v>
      </c>
      <c r="D466" s="1484">
        <v>10</v>
      </c>
      <c r="E466" s="353">
        <v>0</v>
      </c>
      <c r="F466" s="423">
        <f>D466*E466</f>
        <v>0</v>
      </c>
      <c r="G466" s="510"/>
      <c r="H466" s="522"/>
      <c r="I466" s="510"/>
      <c r="J466" s="510"/>
      <c r="K466" s="510"/>
      <c r="L466" s="522"/>
      <c r="M466" s="522"/>
      <c r="N466" s="522"/>
      <c r="O466" s="523"/>
      <c r="P466" s="523"/>
      <c r="Q466" s="523"/>
      <c r="R466" s="523"/>
      <c r="S466" s="523"/>
      <c r="T466" s="523"/>
    </row>
    <row r="467" spans="1:20" s="524" customFormat="1">
      <c r="A467" s="1484"/>
      <c r="B467" s="1505" t="s">
        <v>219</v>
      </c>
      <c r="C467" s="1484"/>
      <c r="D467" s="1484"/>
      <c r="E467" s="359"/>
      <c r="F467" s="1419"/>
      <c r="G467" s="510"/>
      <c r="H467" s="522"/>
      <c r="I467" s="510"/>
      <c r="J467" s="510"/>
      <c r="K467" s="510"/>
      <c r="L467" s="522"/>
      <c r="M467" s="522"/>
      <c r="N467" s="522"/>
      <c r="O467" s="523"/>
      <c r="P467" s="523"/>
      <c r="Q467" s="523"/>
      <c r="R467" s="523"/>
      <c r="S467" s="523"/>
      <c r="T467" s="523"/>
    </row>
    <row r="468" spans="1:20" s="524" customFormat="1" ht="45">
      <c r="A468" s="1484">
        <f>A463+1</f>
        <v>52</v>
      </c>
      <c r="B468" s="1505" t="s">
        <v>1781</v>
      </c>
      <c r="C468" s="1484" t="s">
        <v>8</v>
      </c>
      <c r="D468" s="1484">
        <v>3</v>
      </c>
      <c r="E468" s="353">
        <v>0</v>
      </c>
      <c r="F468" s="423">
        <f>D468*E468</f>
        <v>0</v>
      </c>
      <c r="G468" s="510"/>
      <c r="H468" s="522"/>
      <c r="I468" s="510"/>
      <c r="J468" s="510"/>
      <c r="K468" s="510"/>
      <c r="L468" s="522"/>
      <c r="M468" s="522"/>
      <c r="N468" s="522"/>
      <c r="O468" s="523"/>
      <c r="P468" s="523"/>
      <c r="Q468" s="523"/>
      <c r="R468" s="523"/>
      <c r="S468" s="523"/>
      <c r="T468" s="523"/>
    </row>
    <row r="469" spans="1:20" s="524" customFormat="1">
      <c r="A469" s="1484"/>
      <c r="B469" s="1505"/>
      <c r="C469" s="1484"/>
      <c r="D469" s="1484"/>
      <c r="E469" s="359"/>
      <c r="F469" s="1419"/>
      <c r="G469" s="510"/>
      <c r="H469" s="522"/>
      <c r="I469" s="510"/>
      <c r="J469" s="510"/>
      <c r="K469" s="510"/>
      <c r="L469" s="522"/>
      <c r="M469" s="522"/>
      <c r="N469" s="522"/>
      <c r="O469" s="523"/>
      <c r="P469" s="523"/>
      <c r="Q469" s="523"/>
      <c r="R469" s="523"/>
      <c r="S469" s="523"/>
      <c r="T469" s="523"/>
    </row>
    <row r="470" spans="1:20" s="524" customFormat="1" ht="45">
      <c r="A470" s="1484">
        <f>A468+1</f>
        <v>53</v>
      </c>
      <c r="B470" s="1505" t="s">
        <v>1782</v>
      </c>
      <c r="C470" s="1484" t="s">
        <v>36</v>
      </c>
      <c r="D470" s="1484">
        <v>38</v>
      </c>
      <c r="E470" s="353">
        <v>0</v>
      </c>
      <c r="F470" s="423">
        <f>D470*E470</f>
        <v>0</v>
      </c>
      <c r="G470" s="510"/>
      <c r="H470" s="522"/>
      <c r="I470" s="510"/>
      <c r="J470" s="510"/>
      <c r="K470" s="510"/>
      <c r="L470" s="522"/>
      <c r="M470" s="522"/>
      <c r="N470" s="522"/>
      <c r="O470" s="523"/>
      <c r="P470" s="523"/>
      <c r="Q470" s="523"/>
      <c r="R470" s="523"/>
      <c r="S470" s="523"/>
      <c r="T470" s="523"/>
    </row>
    <row r="471" spans="1:20" s="524" customFormat="1">
      <c r="A471" s="1484"/>
      <c r="B471" s="1505"/>
      <c r="C471" s="1485"/>
      <c r="D471" s="1485"/>
      <c r="E471" s="359" t="s">
        <v>50</v>
      </c>
      <c r="F471" s="1419"/>
      <c r="G471" s="510"/>
      <c r="H471" s="522"/>
      <c r="I471" s="510"/>
      <c r="J471" s="510"/>
      <c r="K471" s="510"/>
      <c r="L471" s="522"/>
      <c r="M471" s="522"/>
      <c r="N471" s="522"/>
      <c r="O471" s="523"/>
      <c r="P471" s="523"/>
      <c r="Q471" s="523"/>
      <c r="R471" s="523"/>
      <c r="S471" s="523"/>
      <c r="T471" s="523"/>
    </row>
    <row r="472" spans="1:20" s="524" customFormat="1" ht="33" customHeight="1">
      <c r="A472" s="1484">
        <f>A470+1</f>
        <v>54</v>
      </c>
      <c r="B472" s="1505" t="s">
        <v>3934</v>
      </c>
      <c r="C472" s="1484" t="s">
        <v>36</v>
      </c>
      <c r="D472" s="1484">
        <v>102</v>
      </c>
      <c r="E472" s="353">
        <v>0</v>
      </c>
      <c r="F472" s="423">
        <f>D472*E472</f>
        <v>0</v>
      </c>
      <c r="G472" s="510"/>
      <c r="H472" s="522"/>
      <c r="I472" s="510"/>
      <c r="J472" s="510"/>
      <c r="K472" s="510"/>
      <c r="L472" s="522"/>
      <c r="M472" s="522"/>
      <c r="N472" s="522"/>
      <c r="O472" s="523"/>
      <c r="P472" s="523"/>
      <c r="Q472" s="523"/>
      <c r="R472" s="523"/>
      <c r="S472" s="523"/>
      <c r="T472" s="523"/>
    </row>
    <row r="473" spans="1:20" s="524" customFormat="1">
      <c r="A473" s="1484"/>
      <c r="B473" s="1505"/>
      <c r="C473" s="1484"/>
      <c r="D473" s="1484"/>
      <c r="E473" s="353" t="s">
        <v>50</v>
      </c>
      <c r="F473" s="423"/>
      <c r="G473" s="510"/>
      <c r="H473" s="522"/>
      <c r="I473" s="510"/>
      <c r="J473" s="510"/>
      <c r="K473" s="510"/>
      <c r="L473" s="522"/>
      <c r="M473" s="522"/>
      <c r="N473" s="522"/>
      <c r="O473" s="523"/>
      <c r="P473" s="523"/>
      <c r="Q473" s="523"/>
      <c r="R473" s="523"/>
      <c r="S473" s="523"/>
      <c r="T473" s="523"/>
    </row>
    <row r="474" spans="1:20" s="524" customFormat="1" ht="30">
      <c r="A474" s="1484">
        <f>A472+1</f>
        <v>55</v>
      </c>
      <c r="B474" s="1505" t="s">
        <v>3935</v>
      </c>
      <c r="C474" s="1484" t="s">
        <v>36</v>
      </c>
      <c r="D474" s="1484">
        <v>35</v>
      </c>
      <c r="E474" s="353">
        <v>0</v>
      </c>
      <c r="F474" s="423">
        <f>D474*E474</f>
        <v>0</v>
      </c>
      <c r="G474" s="510"/>
      <c r="H474" s="522"/>
      <c r="I474" s="510"/>
      <c r="J474" s="510"/>
      <c r="K474" s="510"/>
      <c r="L474" s="522"/>
      <c r="M474" s="522"/>
      <c r="N474" s="522"/>
      <c r="O474" s="523"/>
      <c r="P474" s="523"/>
      <c r="Q474" s="523"/>
      <c r="R474" s="523"/>
      <c r="S474" s="523"/>
      <c r="T474" s="523"/>
    </row>
    <row r="475" spans="1:20" s="524" customFormat="1">
      <c r="A475" s="1484"/>
      <c r="B475" s="1505"/>
      <c r="C475" s="1485"/>
      <c r="D475" s="1485"/>
      <c r="E475" s="359" t="s">
        <v>50</v>
      </c>
      <c r="F475" s="1419"/>
      <c r="G475" s="510"/>
      <c r="H475" s="522"/>
      <c r="I475" s="510"/>
      <c r="J475" s="510"/>
      <c r="K475" s="510"/>
      <c r="L475" s="522"/>
      <c r="M475" s="522"/>
      <c r="N475" s="522"/>
      <c r="O475" s="523"/>
      <c r="P475" s="523"/>
      <c r="Q475" s="523"/>
      <c r="R475" s="523"/>
      <c r="S475" s="523"/>
      <c r="T475" s="523"/>
    </row>
    <row r="476" spans="1:20" s="524" customFormat="1" ht="30">
      <c r="A476" s="1484">
        <f>A474+1</f>
        <v>56</v>
      </c>
      <c r="B476" s="1505" t="s">
        <v>3936</v>
      </c>
      <c r="C476" s="1484" t="s">
        <v>36</v>
      </c>
      <c r="D476" s="1484">
        <v>28</v>
      </c>
      <c r="E476" s="353">
        <v>0</v>
      </c>
      <c r="F476" s="423">
        <f>D476*E476</f>
        <v>0</v>
      </c>
      <c r="G476" s="510"/>
      <c r="H476" s="522"/>
      <c r="I476" s="510"/>
      <c r="J476" s="510"/>
      <c r="K476" s="510"/>
      <c r="L476" s="522"/>
      <c r="M476" s="522"/>
      <c r="N476" s="522"/>
      <c r="O476" s="523"/>
      <c r="P476" s="523"/>
      <c r="Q476" s="523"/>
      <c r="R476" s="523"/>
      <c r="S476" s="523"/>
      <c r="T476" s="523"/>
    </row>
    <row r="477" spans="1:20" s="524" customFormat="1">
      <c r="A477" s="1484"/>
      <c r="B477" s="1505"/>
      <c r="C477" s="1484"/>
      <c r="D477" s="1484"/>
      <c r="E477" s="353"/>
      <c r="F477" s="423"/>
      <c r="G477" s="527"/>
      <c r="H477" s="522"/>
      <c r="I477" s="510"/>
      <c r="J477" s="510"/>
      <c r="K477" s="510"/>
      <c r="L477" s="522"/>
      <c r="M477" s="522"/>
      <c r="N477" s="522"/>
      <c r="O477" s="523"/>
      <c r="P477" s="523"/>
      <c r="Q477" s="523"/>
      <c r="R477" s="523"/>
      <c r="S477" s="523"/>
      <c r="T477" s="523"/>
    </row>
    <row r="478" spans="1:20" s="524" customFormat="1">
      <c r="A478" s="1484">
        <f>A476+1</f>
        <v>57</v>
      </c>
      <c r="B478" s="1505" t="s">
        <v>3937</v>
      </c>
      <c r="C478" s="1484" t="s">
        <v>36</v>
      </c>
      <c r="D478" s="1484">
        <v>1</v>
      </c>
      <c r="E478" s="353">
        <v>0</v>
      </c>
      <c r="F478" s="423">
        <f>D478*E478</f>
        <v>0</v>
      </c>
      <c r="G478" s="510"/>
      <c r="H478" s="522"/>
      <c r="I478" s="510"/>
      <c r="J478" s="510"/>
      <c r="K478" s="510"/>
      <c r="L478" s="522"/>
      <c r="M478" s="522"/>
      <c r="N478" s="522"/>
      <c r="O478" s="523"/>
      <c r="P478" s="523"/>
      <c r="Q478" s="523"/>
      <c r="R478" s="523"/>
      <c r="S478" s="523"/>
      <c r="T478" s="523"/>
    </row>
    <row r="479" spans="1:20" s="524" customFormat="1">
      <c r="A479" s="1484"/>
      <c r="B479" s="1505"/>
      <c r="C479" s="1484"/>
      <c r="D479" s="1484"/>
      <c r="E479" s="353"/>
      <c r="F479" s="423"/>
      <c r="G479" s="510"/>
      <c r="H479" s="522"/>
      <c r="I479" s="510"/>
      <c r="J479" s="510"/>
      <c r="K479" s="510"/>
      <c r="L479" s="522"/>
      <c r="M479" s="522"/>
      <c r="N479" s="522"/>
      <c r="O479" s="523"/>
      <c r="P479" s="523"/>
      <c r="Q479" s="523"/>
      <c r="R479" s="523"/>
      <c r="S479" s="523"/>
      <c r="T479" s="523"/>
    </row>
    <row r="480" spans="1:20" s="524" customFormat="1" ht="30">
      <c r="A480" s="1484">
        <f>A478+1</f>
        <v>58</v>
      </c>
      <c r="B480" s="1505" t="s">
        <v>3938</v>
      </c>
      <c r="C480" s="1484" t="s">
        <v>36</v>
      </c>
      <c r="D480" s="1484">
        <v>6</v>
      </c>
      <c r="E480" s="353">
        <v>0</v>
      </c>
      <c r="F480" s="423">
        <f>D480*E480</f>
        <v>0</v>
      </c>
      <c r="G480" s="510"/>
      <c r="H480" s="522"/>
      <c r="I480" s="510"/>
      <c r="J480" s="510"/>
      <c r="K480" s="510"/>
      <c r="L480" s="522"/>
      <c r="M480" s="522"/>
      <c r="N480" s="522"/>
      <c r="O480" s="523"/>
      <c r="P480" s="523"/>
      <c r="Q480" s="523"/>
      <c r="R480" s="523"/>
      <c r="S480" s="523"/>
      <c r="T480" s="523"/>
    </row>
    <row r="481" spans="1:20" s="524" customFormat="1">
      <c r="A481" s="1484"/>
      <c r="B481" s="1505"/>
      <c r="C481" s="1484"/>
      <c r="D481" s="1484"/>
      <c r="E481" s="353"/>
      <c r="F481" s="423"/>
      <c r="G481" s="510"/>
      <c r="H481" s="522"/>
      <c r="I481" s="510"/>
      <c r="J481" s="510"/>
      <c r="K481" s="510"/>
      <c r="L481" s="522"/>
      <c r="M481" s="522"/>
      <c r="N481" s="522"/>
      <c r="O481" s="523"/>
      <c r="P481" s="523"/>
      <c r="Q481" s="523"/>
      <c r="R481" s="523"/>
      <c r="S481" s="523"/>
      <c r="T481" s="523"/>
    </row>
    <row r="482" spans="1:20" s="524" customFormat="1" ht="30">
      <c r="A482" s="1484">
        <f>A480+1</f>
        <v>59</v>
      </c>
      <c r="B482" s="1505" t="s">
        <v>1606</v>
      </c>
      <c r="C482" s="1484" t="s">
        <v>36</v>
      </c>
      <c r="D482" s="1484">
        <v>1</v>
      </c>
      <c r="E482" s="353">
        <v>0</v>
      </c>
      <c r="F482" s="423">
        <f>D482*E482</f>
        <v>0</v>
      </c>
      <c r="G482" s="510"/>
      <c r="H482" s="522"/>
      <c r="I482" s="510"/>
      <c r="J482" s="510"/>
      <c r="K482" s="510"/>
      <c r="L482" s="522"/>
      <c r="M482" s="522"/>
      <c r="N482" s="522"/>
      <c r="O482" s="523"/>
      <c r="P482" s="523"/>
      <c r="Q482" s="523"/>
      <c r="R482" s="523"/>
      <c r="S482" s="523"/>
      <c r="T482" s="523"/>
    </row>
    <row r="483" spans="1:20" s="524" customFormat="1">
      <c r="A483" s="1484"/>
      <c r="B483" s="1505"/>
      <c r="C483" s="1484"/>
      <c r="D483" s="1484"/>
      <c r="E483" s="359" t="s">
        <v>50</v>
      </c>
      <c r="F483" s="1419"/>
      <c r="G483" s="510"/>
      <c r="H483" s="522"/>
      <c r="I483" s="510"/>
      <c r="J483" s="510"/>
      <c r="K483" s="510"/>
      <c r="L483" s="522"/>
      <c r="M483" s="522"/>
      <c r="N483" s="522"/>
      <c r="O483" s="523"/>
      <c r="P483" s="523"/>
      <c r="Q483" s="523"/>
      <c r="R483" s="523"/>
      <c r="S483" s="523"/>
      <c r="T483" s="523"/>
    </row>
    <row r="484" spans="1:20" s="524" customFormat="1">
      <c r="A484" s="1484">
        <f>A482+1</f>
        <v>60</v>
      </c>
      <c r="B484" s="1505" t="s">
        <v>1607</v>
      </c>
      <c r="C484" s="1484" t="s">
        <v>36</v>
      </c>
      <c r="D484" s="1484">
        <v>1</v>
      </c>
      <c r="E484" s="353">
        <v>0</v>
      </c>
      <c r="F484" s="423">
        <f>D484*E484</f>
        <v>0</v>
      </c>
      <c r="G484" s="510"/>
      <c r="H484" s="522"/>
      <c r="I484" s="510"/>
      <c r="J484" s="510"/>
      <c r="K484" s="510"/>
      <c r="L484" s="522"/>
      <c r="M484" s="522"/>
      <c r="N484" s="522"/>
      <c r="O484" s="523"/>
      <c r="P484" s="523"/>
      <c r="Q484" s="523"/>
      <c r="R484" s="523"/>
      <c r="S484" s="523"/>
      <c r="T484" s="523"/>
    </row>
    <row r="485" spans="1:20">
      <c r="A485" s="1484"/>
      <c r="B485" s="1505"/>
      <c r="C485" s="1484" t="s">
        <v>50</v>
      </c>
      <c r="D485" s="1484" t="s">
        <v>50</v>
      </c>
      <c r="E485" s="353"/>
      <c r="F485" s="423"/>
    </row>
    <row r="486" spans="1:20">
      <c r="A486" s="1528">
        <v>61</v>
      </c>
      <c r="B486" s="1460" t="s">
        <v>1783</v>
      </c>
      <c r="C486" s="1484" t="s">
        <v>36</v>
      </c>
      <c r="D486" s="1484">
        <v>1</v>
      </c>
      <c r="E486" s="353">
        <v>0</v>
      </c>
      <c r="F486" s="423">
        <f>D486*E486</f>
        <v>0</v>
      </c>
    </row>
    <row r="487" spans="1:20" s="524" customFormat="1">
      <c r="A487" s="1529"/>
      <c r="B487" s="1530" t="s">
        <v>1784</v>
      </c>
      <c r="C487" s="1529"/>
      <c r="D487" s="1529"/>
      <c r="E487" s="369"/>
      <c r="F487" s="1426">
        <f>SUM(F70:F486)</f>
        <v>0</v>
      </c>
      <c r="G487" s="510"/>
      <c r="H487" s="522"/>
      <c r="I487" s="510"/>
      <c r="J487" s="510"/>
      <c r="K487" s="510"/>
      <c r="L487" s="523"/>
      <c r="M487" s="523"/>
      <c r="N487" s="523"/>
      <c r="O487" s="523"/>
      <c r="P487" s="523"/>
      <c r="Q487" s="523"/>
      <c r="R487" s="523"/>
      <c r="S487" s="523"/>
      <c r="T487" s="523"/>
    </row>
    <row r="488" spans="1:20" s="524" customFormat="1">
      <c r="A488" s="1476"/>
      <c r="B488" s="1495"/>
      <c r="C488" s="1487"/>
      <c r="D488" s="1487"/>
      <c r="E488" s="365"/>
      <c r="F488" s="1422"/>
      <c r="G488" s="510"/>
      <c r="H488" s="522"/>
      <c r="I488" s="510"/>
      <c r="J488" s="510"/>
      <c r="K488" s="510"/>
      <c r="L488" s="523"/>
      <c r="M488" s="523"/>
      <c r="N488" s="523"/>
      <c r="O488" s="523"/>
      <c r="P488" s="523"/>
      <c r="Q488" s="523"/>
      <c r="R488" s="523"/>
      <c r="S488" s="523"/>
      <c r="T488" s="523"/>
    </row>
    <row r="489" spans="1:20">
      <c r="A489" s="1531"/>
      <c r="B489" s="1532"/>
      <c r="C489" s="1533"/>
      <c r="D489" s="1534"/>
      <c r="E489" s="370"/>
      <c r="F489" s="1427"/>
    </row>
    <row r="490" spans="1:20" s="524" customFormat="1">
      <c r="A490" s="1484"/>
      <c r="B490" s="1501" t="s">
        <v>1785</v>
      </c>
      <c r="C490" s="1484"/>
      <c r="D490" s="1484"/>
      <c r="E490" s="359"/>
      <c r="F490" s="1419"/>
      <c r="G490" s="510"/>
      <c r="H490" s="522"/>
      <c r="I490" s="510"/>
      <c r="J490" s="510"/>
      <c r="K490" s="510"/>
      <c r="L490" s="523"/>
      <c r="M490" s="523"/>
      <c r="N490" s="523"/>
      <c r="O490" s="523"/>
      <c r="P490" s="523"/>
      <c r="Q490" s="523"/>
      <c r="R490" s="523"/>
      <c r="S490" s="523"/>
      <c r="T490" s="523"/>
    </row>
    <row r="491" spans="1:20">
      <c r="A491" s="1535" t="s">
        <v>1595</v>
      </c>
      <c r="B491" s="1536" t="s">
        <v>1021</v>
      </c>
      <c r="C491" s="1535" t="s">
        <v>1596</v>
      </c>
      <c r="D491" s="1537" t="s">
        <v>8</v>
      </c>
      <c r="E491" s="371" t="s">
        <v>1597</v>
      </c>
      <c r="F491" s="1428" t="s">
        <v>1598</v>
      </c>
    </row>
    <row r="492" spans="1:20" s="524" customFormat="1">
      <c r="A492" s="1476"/>
      <c r="B492" s="1495"/>
      <c r="C492" s="1487"/>
      <c r="D492" s="1487"/>
      <c r="E492" s="365"/>
      <c r="F492" s="1422"/>
      <c r="G492" s="510"/>
      <c r="H492" s="522"/>
      <c r="I492" s="510"/>
      <c r="J492" s="510"/>
      <c r="K492" s="510"/>
      <c r="L492" s="523"/>
      <c r="M492" s="523"/>
      <c r="N492" s="523"/>
      <c r="O492" s="523"/>
      <c r="P492" s="523"/>
      <c r="Q492" s="523"/>
      <c r="R492" s="523"/>
      <c r="S492" s="523"/>
      <c r="T492" s="523"/>
    </row>
    <row r="493" spans="1:20" s="524" customFormat="1" ht="60">
      <c r="A493" s="1484">
        <v>1</v>
      </c>
      <c r="B493" s="1505" t="s">
        <v>1786</v>
      </c>
      <c r="C493" s="1484"/>
      <c r="D493" s="1484"/>
      <c r="E493" s="359"/>
      <c r="F493" s="1419"/>
      <c r="G493" s="510"/>
      <c r="H493" s="522"/>
      <c r="I493" s="510"/>
      <c r="J493" s="510"/>
      <c r="K493" s="510"/>
      <c r="L493" s="523"/>
      <c r="M493" s="523"/>
      <c r="N493" s="523"/>
      <c r="O493" s="523"/>
      <c r="P493" s="523"/>
      <c r="Q493" s="523"/>
      <c r="R493" s="523"/>
      <c r="S493" s="523"/>
      <c r="T493" s="523"/>
    </row>
    <row r="494" spans="1:20" s="524" customFormat="1">
      <c r="A494" s="1476"/>
      <c r="B494" s="1495"/>
      <c r="C494" s="1487"/>
      <c r="D494" s="1487"/>
      <c r="E494" s="365"/>
      <c r="F494" s="1422"/>
      <c r="G494" s="510"/>
      <c r="H494" s="522"/>
      <c r="I494" s="510"/>
      <c r="J494" s="510"/>
      <c r="K494" s="510"/>
      <c r="L494" s="523"/>
      <c r="M494" s="523"/>
      <c r="N494" s="523"/>
      <c r="O494" s="523"/>
      <c r="P494" s="523"/>
      <c r="Q494" s="523"/>
      <c r="R494" s="523"/>
      <c r="S494" s="523"/>
      <c r="T494" s="523"/>
    </row>
    <row r="495" spans="1:20" s="524" customFormat="1">
      <c r="A495" s="1484"/>
      <c r="B495" s="1505" t="s">
        <v>1787</v>
      </c>
      <c r="C495" s="1484" t="s">
        <v>1613</v>
      </c>
      <c r="D495" s="1484">
        <v>950</v>
      </c>
      <c r="E495" s="353">
        <v>0</v>
      </c>
      <c r="F495" s="423">
        <f t="shared" ref="F495:F500" si="3">D495*E495</f>
        <v>0</v>
      </c>
      <c r="G495" s="510"/>
      <c r="H495" s="522"/>
      <c r="I495" s="510"/>
      <c r="J495" s="510"/>
      <c r="K495" s="510"/>
      <c r="L495" s="523"/>
      <c r="M495" s="523"/>
      <c r="N495" s="523"/>
      <c r="O495" s="523"/>
      <c r="P495" s="523"/>
      <c r="Q495" s="523"/>
      <c r="R495" s="523"/>
      <c r="S495" s="523"/>
      <c r="T495" s="523"/>
    </row>
    <row r="496" spans="1:20" s="524" customFormat="1">
      <c r="A496" s="1484"/>
      <c r="B496" s="1505" t="s">
        <v>1788</v>
      </c>
      <c r="C496" s="1484" t="s">
        <v>1613</v>
      </c>
      <c r="D496" s="1484">
        <v>96</v>
      </c>
      <c r="E496" s="353">
        <v>0</v>
      </c>
      <c r="F496" s="423">
        <f t="shared" si="3"/>
        <v>0</v>
      </c>
      <c r="G496" s="510"/>
      <c r="H496" s="522"/>
      <c r="I496" s="510"/>
      <c r="J496" s="510"/>
      <c r="K496" s="510"/>
      <c r="L496" s="523"/>
      <c r="M496" s="523"/>
      <c r="N496" s="523"/>
      <c r="O496" s="523"/>
      <c r="P496" s="523"/>
      <c r="Q496" s="523"/>
      <c r="R496" s="523"/>
      <c r="S496" s="523"/>
      <c r="T496" s="523"/>
    </row>
    <row r="497" spans="1:20" s="524" customFormat="1">
      <c r="A497" s="1484"/>
      <c r="B497" s="1505" t="s">
        <v>3428</v>
      </c>
      <c r="C497" s="1484" t="s">
        <v>1613</v>
      </c>
      <c r="D497" s="1484">
        <v>64</v>
      </c>
      <c r="E497" s="353">
        <v>0</v>
      </c>
      <c r="F497" s="423">
        <f t="shared" si="3"/>
        <v>0</v>
      </c>
      <c r="G497" s="510"/>
      <c r="H497" s="522"/>
      <c r="I497" s="510"/>
      <c r="J497" s="510"/>
      <c r="K497" s="510"/>
      <c r="L497" s="523"/>
      <c r="M497" s="523"/>
      <c r="N497" s="523"/>
      <c r="O497" s="523"/>
      <c r="P497" s="523"/>
      <c r="Q497" s="523"/>
      <c r="R497" s="523"/>
      <c r="S497" s="523"/>
      <c r="T497" s="523"/>
    </row>
    <row r="498" spans="1:20" s="524" customFormat="1" ht="26.25" customHeight="1">
      <c r="A498" s="1484"/>
      <c r="B498" s="1505" t="s">
        <v>3429</v>
      </c>
      <c r="C498" s="1484" t="s">
        <v>1613</v>
      </c>
      <c r="D498" s="1484">
        <v>748</v>
      </c>
      <c r="E498" s="353">
        <v>0</v>
      </c>
      <c r="F498" s="423">
        <f t="shared" si="3"/>
        <v>0</v>
      </c>
      <c r="G498" s="510"/>
      <c r="H498" s="522"/>
      <c r="I498" s="510"/>
      <c r="J498" s="510"/>
      <c r="K498" s="510"/>
      <c r="L498" s="523"/>
      <c r="M498" s="523"/>
      <c r="N498" s="523"/>
      <c r="O498" s="523"/>
      <c r="P498" s="523"/>
      <c r="Q498" s="523"/>
      <c r="R498" s="523"/>
      <c r="S498" s="523"/>
      <c r="T498" s="523"/>
    </row>
    <row r="499" spans="1:20" ht="30">
      <c r="A499" s="1484"/>
      <c r="B499" s="1505" t="s">
        <v>1789</v>
      </c>
      <c r="C499" s="1484" t="s">
        <v>1613</v>
      </c>
      <c r="D499" s="1484">
        <v>412</v>
      </c>
      <c r="E499" s="353">
        <v>0</v>
      </c>
      <c r="F499" s="423">
        <f t="shared" si="3"/>
        <v>0</v>
      </c>
    </row>
    <row r="500" spans="1:20" s="524" customFormat="1">
      <c r="A500" s="1484"/>
      <c r="B500" s="1505" t="s">
        <v>3430</v>
      </c>
      <c r="C500" s="1484" t="s">
        <v>1613</v>
      </c>
      <c r="D500" s="1484">
        <v>811</v>
      </c>
      <c r="E500" s="353">
        <v>0</v>
      </c>
      <c r="F500" s="423">
        <f t="shared" si="3"/>
        <v>0</v>
      </c>
      <c r="G500" s="510"/>
      <c r="H500" s="522"/>
      <c r="I500" s="510"/>
      <c r="J500" s="510"/>
      <c r="K500" s="510"/>
      <c r="L500" s="523"/>
      <c r="M500" s="523"/>
      <c r="N500" s="523"/>
      <c r="O500" s="523"/>
      <c r="P500" s="523"/>
      <c r="Q500" s="523"/>
      <c r="R500" s="523"/>
      <c r="S500" s="523"/>
      <c r="T500" s="523"/>
    </row>
    <row r="501" spans="1:20" s="524" customFormat="1" ht="45">
      <c r="A501" s="1484"/>
      <c r="B501" s="1505" t="s">
        <v>3431</v>
      </c>
      <c r="C501" s="1484" t="s">
        <v>36</v>
      </c>
      <c r="D501" s="1484">
        <v>71</v>
      </c>
      <c r="E501" s="353">
        <v>0</v>
      </c>
      <c r="F501" s="423">
        <f>D501*E501</f>
        <v>0</v>
      </c>
      <c r="G501" s="510"/>
      <c r="H501" s="522"/>
      <c r="I501" s="510"/>
      <c r="J501" s="510"/>
      <c r="K501" s="510"/>
      <c r="L501" s="523"/>
      <c r="M501" s="523"/>
      <c r="N501" s="523"/>
      <c r="O501" s="523"/>
      <c r="P501" s="523"/>
      <c r="Q501" s="523"/>
      <c r="R501" s="523"/>
      <c r="S501" s="523"/>
      <c r="T501" s="523"/>
    </row>
    <row r="502" spans="1:20" s="524" customFormat="1">
      <c r="A502" s="1476"/>
      <c r="B502" s="1495"/>
      <c r="C502" s="1487"/>
      <c r="D502" s="1487"/>
      <c r="E502" s="365" t="s">
        <v>50</v>
      </c>
      <c r="F502" s="1422"/>
      <c r="G502" s="510"/>
      <c r="H502" s="522"/>
      <c r="I502" s="510"/>
      <c r="J502" s="510"/>
      <c r="K502" s="510"/>
      <c r="L502" s="523"/>
      <c r="M502" s="523"/>
      <c r="N502" s="523"/>
      <c r="O502" s="523"/>
      <c r="P502" s="523"/>
      <c r="Q502" s="523"/>
      <c r="R502" s="523"/>
      <c r="S502" s="523"/>
      <c r="T502" s="523"/>
    </row>
    <row r="503" spans="1:20" s="524" customFormat="1">
      <c r="A503" s="1484">
        <v>2</v>
      </c>
      <c r="B503" s="1505" t="s">
        <v>3939</v>
      </c>
      <c r="C503" s="1518" t="s">
        <v>36</v>
      </c>
      <c r="D503" s="1518">
        <v>1</v>
      </c>
      <c r="E503" s="353">
        <v>0</v>
      </c>
      <c r="F503" s="423">
        <f>D503*E503</f>
        <v>0</v>
      </c>
      <c r="G503" s="510"/>
      <c r="H503" s="522"/>
      <c r="I503" s="510"/>
      <c r="J503" s="510"/>
      <c r="K503" s="510"/>
      <c r="L503" s="523"/>
      <c r="M503" s="523"/>
      <c r="N503" s="523"/>
      <c r="O503" s="523"/>
      <c r="P503" s="523"/>
      <c r="Q503" s="523"/>
      <c r="R503" s="523"/>
      <c r="S503" s="523"/>
      <c r="T503" s="523"/>
    </row>
    <row r="504" spans="1:20" s="524" customFormat="1">
      <c r="A504" s="1484"/>
      <c r="B504" s="1505" t="s">
        <v>3940</v>
      </c>
      <c r="C504" s="1484" t="s">
        <v>1735</v>
      </c>
      <c r="D504" s="1484">
        <v>1</v>
      </c>
      <c r="E504" s="359"/>
      <c r="F504" s="1419"/>
      <c r="G504" s="510"/>
      <c r="H504" s="522"/>
      <c r="I504" s="510"/>
      <c r="J504" s="510"/>
      <c r="K504" s="510"/>
      <c r="L504" s="523"/>
      <c r="M504" s="523"/>
      <c r="N504" s="523"/>
      <c r="O504" s="523"/>
      <c r="P504" s="523"/>
      <c r="Q504" s="523"/>
      <c r="R504" s="523"/>
      <c r="S504" s="523"/>
      <c r="T504" s="523"/>
    </row>
    <row r="505" spans="1:20" s="524" customFormat="1">
      <c r="A505" s="1484"/>
      <c r="B505" s="1505" t="s">
        <v>3941</v>
      </c>
      <c r="C505" s="1484" t="s">
        <v>1735</v>
      </c>
      <c r="D505" s="1484">
        <v>1</v>
      </c>
      <c r="E505" s="359"/>
      <c r="F505" s="1419"/>
      <c r="G505" s="510"/>
      <c r="H505" s="522"/>
      <c r="I505" s="510"/>
      <c r="J505" s="510"/>
      <c r="K505" s="510"/>
      <c r="L505" s="523"/>
      <c r="M505" s="523"/>
      <c r="N505" s="523"/>
      <c r="O505" s="523"/>
      <c r="P505" s="523"/>
      <c r="Q505" s="523"/>
      <c r="R505" s="523"/>
      <c r="S505" s="523"/>
      <c r="T505" s="523"/>
    </row>
    <row r="506" spans="1:20" s="524" customFormat="1">
      <c r="A506" s="1484"/>
      <c r="B506" s="1505" t="s">
        <v>3942</v>
      </c>
      <c r="C506" s="1484" t="s">
        <v>1735</v>
      </c>
      <c r="D506" s="1484">
        <v>2</v>
      </c>
      <c r="E506" s="359"/>
      <c r="F506" s="1419"/>
      <c r="G506" s="510"/>
      <c r="H506" s="522"/>
      <c r="I506" s="510"/>
      <c r="J506" s="510"/>
      <c r="K506" s="510"/>
      <c r="L506" s="523"/>
      <c r="M506" s="523"/>
      <c r="N506" s="523"/>
      <c r="O506" s="523"/>
      <c r="P506" s="523"/>
      <c r="Q506" s="523"/>
      <c r="R506" s="523"/>
      <c r="S506" s="523"/>
      <c r="T506" s="523"/>
    </row>
    <row r="507" spans="1:20" s="524" customFormat="1">
      <c r="A507" s="1484"/>
      <c r="B507" s="1505" t="s">
        <v>3943</v>
      </c>
      <c r="C507" s="1484" t="s">
        <v>1735</v>
      </c>
      <c r="D507" s="1484">
        <v>1</v>
      </c>
      <c r="E507" s="359"/>
      <c r="F507" s="1419"/>
      <c r="G507" s="510"/>
      <c r="H507" s="522"/>
      <c r="I507" s="510"/>
      <c r="J507" s="510"/>
      <c r="K507" s="510"/>
      <c r="L507" s="523"/>
      <c r="M507" s="523"/>
      <c r="N507" s="523"/>
      <c r="O507" s="523"/>
      <c r="P507" s="523"/>
      <c r="Q507" s="523"/>
      <c r="R507" s="523"/>
      <c r="S507" s="523"/>
      <c r="T507" s="523"/>
    </row>
    <row r="508" spans="1:20" s="524" customFormat="1">
      <c r="A508" s="1484"/>
      <c r="B508" s="1505" t="s">
        <v>3944</v>
      </c>
      <c r="C508" s="1484" t="s">
        <v>1735</v>
      </c>
      <c r="D508" s="1484">
        <v>1</v>
      </c>
      <c r="E508" s="359"/>
      <c r="F508" s="1419"/>
      <c r="G508" s="510"/>
      <c r="H508" s="522"/>
      <c r="I508" s="510"/>
      <c r="J508" s="510"/>
      <c r="K508" s="510"/>
      <c r="L508" s="523"/>
      <c r="M508" s="523"/>
      <c r="N508" s="523"/>
      <c r="O508" s="523"/>
      <c r="P508" s="523"/>
      <c r="Q508" s="523"/>
      <c r="R508" s="523"/>
      <c r="S508" s="523"/>
      <c r="T508" s="523"/>
    </row>
    <row r="509" spans="1:20">
      <c r="A509" s="1484"/>
      <c r="B509" s="1505" t="s">
        <v>3945</v>
      </c>
      <c r="C509" s="1484" t="s">
        <v>1735</v>
      </c>
      <c r="D509" s="1484">
        <v>4</v>
      </c>
      <c r="E509" s="359"/>
      <c r="F509" s="1419"/>
    </row>
    <row r="510" spans="1:20" s="524" customFormat="1">
      <c r="A510" s="1484"/>
      <c r="B510" s="1505" t="s">
        <v>3946</v>
      </c>
      <c r="C510" s="1484" t="s">
        <v>1735</v>
      </c>
      <c r="D510" s="1484">
        <v>4</v>
      </c>
      <c r="E510" s="359"/>
      <c r="F510" s="1419"/>
      <c r="G510" s="510"/>
      <c r="H510" s="522"/>
      <c r="I510" s="510"/>
      <c r="J510" s="510"/>
      <c r="K510" s="510"/>
      <c r="L510" s="523"/>
      <c r="M510" s="523"/>
      <c r="N510" s="523"/>
      <c r="O510" s="523"/>
      <c r="P510" s="523"/>
      <c r="Q510" s="523"/>
      <c r="R510" s="523"/>
      <c r="S510" s="523"/>
      <c r="T510" s="523"/>
    </row>
    <row r="511" spans="1:20" s="524" customFormat="1">
      <c r="A511" s="1484"/>
      <c r="B511" s="1505" t="s">
        <v>3947</v>
      </c>
      <c r="C511" s="1484" t="s">
        <v>1735</v>
      </c>
      <c r="D511" s="1484">
        <v>4</v>
      </c>
      <c r="E511" s="359"/>
      <c r="F511" s="1419"/>
      <c r="G511" s="510"/>
      <c r="H511" s="522"/>
      <c r="I511" s="510"/>
      <c r="J511" s="510"/>
      <c r="K511" s="510"/>
      <c r="L511" s="523"/>
      <c r="M511" s="523"/>
      <c r="N511" s="523"/>
      <c r="O511" s="523"/>
      <c r="P511" s="523"/>
      <c r="Q511" s="523"/>
      <c r="R511" s="523"/>
      <c r="S511" s="523"/>
      <c r="T511" s="523"/>
    </row>
    <row r="512" spans="1:20" s="524" customFormat="1">
      <c r="A512" s="1484"/>
      <c r="B512" s="1505" t="s">
        <v>3948</v>
      </c>
      <c r="C512" s="1484" t="s">
        <v>1735</v>
      </c>
      <c r="D512" s="1484">
        <v>2</v>
      </c>
      <c r="E512" s="359"/>
      <c r="F512" s="1419"/>
      <c r="G512" s="510"/>
      <c r="H512" s="522"/>
      <c r="I512" s="510"/>
      <c r="J512" s="510"/>
      <c r="K512" s="510"/>
      <c r="L512" s="523"/>
      <c r="M512" s="523"/>
      <c r="N512" s="523"/>
      <c r="O512" s="523"/>
      <c r="P512" s="523"/>
      <c r="Q512" s="523"/>
      <c r="R512" s="523"/>
      <c r="S512" s="523"/>
      <c r="T512" s="523"/>
    </row>
    <row r="513" spans="1:20" s="524" customFormat="1" ht="30">
      <c r="A513" s="1484"/>
      <c r="B513" s="1505" t="s">
        <v>3949</v>
      </c>
      <c r="C513" s="1484" t="s">
        <v>36</v>
      </c>
      <c r="D513" s="1484">
        <v>1</v>
      </c>
      <c r="E513" s="359"/>
      <c r="F513" s="1419"/>
      <c r="G513" s="510"/>
      <c r="H513" s="522"/>
      <c r="I513" s="510"/>
      <c r="J513" s="510"/>
      <c r="K513" s="510"/>
      <c r="L513" s="523"/>
      <c r="M513" s="523"/>
      <c r="N513" s="523"/>
      <c r="O513" s="523"/>
      <c r="P513" s="523"/>
      <c r="Q513" s="523"/>
      <c r="R513" s="523"/>
      <c r="S513" s="523"/>
      <c r="T513" s="523"/>
    </row>
    <row r="514" spans="1:20" s="524" customFormat="1">
      <c r="A514" s="1484"/>
      <c r="B514" s="1505"/>
      <c r="C514" s="1484"/>
      <c r="D514" s="1484"/>
      <c r="E514" s="359"/>
      <c r="F514" s="1419"/>
      <c r="G514" s="510"/>
      <c r="H514" s="522"/>
      <c r="I514" s="510"/>
      <c r="J514" s="510"/>
      <c r="K514" s="510"/>
      <c r="L514" s="523"/>
      <c r="M514" s="523"/>
      <c r="N514" s="523"/>
      <c r="O514" s="523"/>
      <c r="P514" s="523"/>
      <c r="Q514" s="523"/>
      <c r="R514" s="523"/>
      <c r="S514" s="523"/>
      <c r="T514" s="523"/>
    </row>
    <row r="515" spans="1:20" s="524" customFormat="1">
      <c r="A515" s="1476"/>
      <c r="B515" s="1495"/>
      <c r="C515" s="1487"/>
      <c r="D515" s="1487"/>
      <c r="E515" s="365"/>
      <c r="F515" s="1422"/>
      <c r="G515" s="510"/>
      <c r="H515" s="522"/>
      <c r="I515" s="510"/>
      <c r="J515" s="510"/>
      <c r="K515" s="510"/>
      <c r="L515" s="523"/>
      <c r="M515" s="523"/>
      <c r="N515" s="523"/>
      <c r="O515" s="523"/>
      <c r="P515" s="523"/>
      <c r="Q515" s="523"/>
      <c r="R515" s="523"/>
      <c r="S515" s="523"/>
      <c r="T515" s="523"/>
    </row>
    <row r="516" spans="1:20" s="524" customFormat="1">
      <c r="A516" s="1484">
        <v>3</v>
      </c>
      <c r="B516" s="1505" t="s">
        <v>1790</v>
      </c>
      <c r="C516" s="1421" t="s">
        <v>36</v>
      </c>
      <c r="D516" s="1484">
        <v>1</v>
      </c>
      <c r="E516" s="353">
        <v>0</v>
      </c>
      <c r="F516" s="423">
        <f>D516*E516</f>
        <v>0</v>
      </c>
      <c r="G516" s="510"/>
      <c r="H516" s="522"/>
      <c r="I516" s="510"/>
      <c r="J516" s="510"/>
      <c r="K516" s="510"/>
      <c r="L516" s="523"/>
      <c r="M516" s="523"/>
      <c r="N516" s="523"/>
      <c r="O516" s="523"/>
      <c r="P516" s="523"/>
      <c r="Q516" s="523"/>
      <c r="R516" s="523"/>
      <c r="S516" s="523"/>
      <c r="T516" s="523"/>
    </row>
    <row r="517" spans="1:20" s="524" customFormat="1">
      <c r="A517" s="1484"/>
      <c r="B517" s="1505" t="s">
        <v>1791</v>
      </c>
      <c r="C517" s="1421"/>
      <c r="D517" s="1484"/>
      <c r="E517" s="359"/>
      <c r="F517" s="1419"/>
      <c r="G517" s="510"/>
      <c r="H517" s="522"/>
      <c r="I517" s="510"/>
      <c r="J517" s="510"/>
      <c r="K517" s="510"/>
      <c r="L517" s="523"/>
      <c r="M517" s="523"/>
      <c r="N517" s="523"/>
      <c r="O517" s="523"/>
      <c r="P517" s="523"/>
      <c r="Q517" s="523"/>
      <c r="R517" s="523"/>
      <c r="S517" s="523"/>
      <c r="T517" s="523"/>
    </row>
    <row r="518" spans="1:20" s="524" customFormat="1">
      <c r="A518" s="1484"/>
      <c r="B518" s="1505" t="s">
        <v>3432</v>
      </c>
      <c r="C518" s="1421" t="s">
        <v>8</v>
      </c>
      <c r="D518" s="1484">
        <v>1</v>
      </c>
      <c r="E518" s="359"/>
      <c r="F518" s="1419"/>
      <c r="G518" s="510"/>
      <c r="H518" s="522"/>
      <c r="I518" s="510"/>
      <c r="J518" s="510"/>
      <c r="K518" s="510"/>
      <c r="L518" s="523"/>
      <c r="M518" s="523"/>
      <c r="N518" s="523"/>
      <c r="O518" s="523"/>
      <c r="P518" s="523"/>
      <c r="Q518" s="523"/>
      <c r="R518" s="523"/>
      <c r="S518" s="523"/>
      <c r="T518" s="523"/>
    </row>
    <row r="519" spans="1:20" s="524" customFormat="1">
      <c r="A519" s="1484"/>
      <c r="B519" s="1505" t="s">
        <v>1792</v>
      </c>
      <c r="C519" s="1421" t="s">
        <v>8</v>
      </c>
      <c r="D519" s="1484">
        <v>19</v>
      </c>
      <c r="E519" s="359"/>
      <c r="F519" s="1419"/>
      <c r="G519" s="510"/>
      <c r="H519" s="522"/>
      <c r="I519" s="510"/>
      <c r="J519" s="510"/>
      <c r="K519" s="510"/>
      <c r="L519" s="523"/>
      <c r="M519" s="523"/>
      <c r="N519" s="523"/>
      <c r="O519" s="523"/>
      <c r="P519" s="523"/>
      <c r="Q519" s="523"/>
      <c r="R519" s="523"/>
      <c r="S519" s="523"/>
      <c r="T519" s="523"/>
    </row>
    <row r="520" spans="1:20" s="524" customFormat="1">
      <c r="A520" s="1484"/>
      <c r="B520" s="1505" t="s">
        <v>3433</v>
      </c>
      <c r="C520" s="1421" t="s">
        <v>8</v>
      </c>
      <c r="D520" s="1484">
        <v>6</v>
      </c>
      <c r="E520" s="359"/>
      <c r="F520" s="1419"/>
      <c r="G520" s="510"/>
      <c r="H520" s="522"/>
      <c r="I520" s="510"/>
      <c r="J520" s="510"/>
      <c r="K520" s="510"/>
      <c r="L520" s="523"/>
      <c r="M520" s="523"/>
      <c r="N520" s="523"/>
      <c r="O520" s="523"/>
      <c r="P520" s="523"/>
      <c r="Q520" s="523"/>
      <c r="R520" s="523"/>
      <c r="S520" s="523"/>
      <c r="T520" s="523"/>
    </row>
    <row r="521" spans="1:20" s="524" customFormat="1">
      <c r="A521" s="1484"/>
      <c r="B521" s="1505" t="s">
        <v>1793</v>
      </c>
      <c r="C521" s="1421" t="s">
        <v>8</v>
      </c>
      <c r="D521" s="1484">
        <v>4</v>
      </c>
      <c r="E521" s="359"/>
      <c r="F521" s="1419"/>
      <c r="G521" s="510"/>
      <c r="H521" s="522"/>
      <c r="I521" s="510"/>
      <c r="J521" s="510"/>
      <c r="K521" s="510"/>
      <c r="L521" s="523"/>
      <c r="M521" s="523"/>
      <c r="N521" s="523"/>
      <c r="O521" s="523"/>
      <c r="P521" s="523"/>
      <c r="Q521" s="523"/>
      <c r="R521" s="523"/>
      <c r="S521" s="523"/>
      <c r="T521" s="523"/>
    </row>
    <row r="522" spans="1:20" s="524" customFormat="1">
      <c r="A522" s="1484"/>
      <c r="B522" s="1505" t="s">
        <v>1794</v>
      </c>
      <c r="C522" s="1421" t="s">
        <v>8</v>
      </c>
      <c r="D522" s="1484">
        <v>2</v>
      </c>
      <c r="E522" s="359"/>
      <c r="F522" s="1419"/>
      <c r="G522" s="510"/>
      <c r="H522" s="522"/>
      <c r="I522" s="510"/>
      <c r="J522" s="510"/>
      <c r="K522" s="510"/>
      <c r="L522" s="523"/>
      <c r="M522" s="523"/>
      <c r="N522" s="523"/>
      <c r="O522" s="523"/>
      <c r="P522" s="523"/>
      <c r="Q522" s="523"/>
      <c r="R522" s="523"/>
      <c r="S522" s="523"/>
      <c r="T522" s="523"/>
    </row>
    <row r="523" spans="1:20" s="524" customFormat="1" ht="30">
      <c r="A523" s="1484"/>
      <c r="B523" s="1505" t="s">
        <v>1795</v>
      </c>
      <c r="C523" s="1421" t="s">
        <v>8</v>
      </c>
      <c r="D523" s="1484">
        <v>34</v>
      </c>
      <c r="E523" s="359"/>
      <c r="F523" s="1419"/>
      <c r="G523" s="510"/>
      <c r="H523" s="522"/>
      <c r="I523" s="510"/>
      <c r="J523" s="510"/>
      <c r="K523" s="510"/>
      <c r="L523" s="523"/>
      <c r="M523" s="523"/>
      <c r="N523" s="523"/>
      <c r="O523" s="523"/>
      <c r="P523" s="523"/>
      <c r="Q523" s="523"/>
      <c r="R523" s="523"/>
      <c r="S523" s="523"/>
      <c r="T523" s="523"/>
    </row>
    <row r="524" spans="1:20" s="524" customFormat="1" ht="30">
      <c r="A524" s="1484"/>
      <c r="B524" s="1505" t="s">
        <v>1796</v>
      </c>
      <c r="C524" s="1421" t="s">
        <v>8</v>
      </c>
      <c r="D524" s="1484">
        <v>18</v>
      </c>
      <c r="E524" s="359"/>
      <c r="F524" s="1419"/>
      <c r="G524" s="510"/>
      <c r="H524" s="522"/>
      <c r="I524" s="510"/>
      <c r="J524" s="510"/>
      <c r="K524" s="510"/>
      <c r="L524" s="523"/>
      <c r="M524" s="523"/>
      <c r="N524" s="523"/>
      <c r="O524" s="523"/>
      <c r="P524" s="523"/>
      <c r="Q524" s="523"/>
      <c r="R524" s="523"/>
      <c r="S524" s="523"/>
      <c r="T524" s="523"/>
    </row>
    <row r="525" spans="1:20" s="524" customFormat="1" ht="30">
      <c r="A525" s="1484"/>
      <c r="B525" s="1505" t="s">
        <v>1797</v>
      </c>
      <c r="C525" s="1421" t="s">
        <v>8</v>
      </c>
      <c r="D525" s="1484">
        <v>1</v>
      </c>
      <c r="E525" s="359"/>
      <c r="F525" s="1419"/>
      <c r="G525" s="510"/>
      <c r="H525" s="522"/>
      <c r="I525" s="510"/>
      <c r="J525" s="510"/>
      <c r="K525" s="510"/>
      <c r="L525" s="523"/>
      <c r="M525" s="523"/>
      <c r="N525" s="523"/>
      <c r="O525" s="523"/>
      <c r="P525" s="523"/>
      <c r="Q525" s="523"/>
      <c r="R525" s="523"/>
      <c r="S525" s="523"/>
      <c r="T525" s="523"/>
    </row>
    <row r="526" spans="1:20" s="524" customFormat="1">
      <c r="A526" s="1484"/>
      <c r="B526" s="1505" t="s">
        <v>1798</v>
      </c>
      <c r="C526" s="1421" t="s">
        <v>8</v>
      </c>
      <c r="D526" s="1484">
        <v>6</v>
      </c>
      <c r="E526" s="359"/>
      <c r="F526" s="1419"/>
      <c r="G526" s="510"/>
      <c r="H526" s="522"/>
      <c r="I526" s="510"/>
      <c r="J526" s="510"/>
      <c r="K526" s="510"/>
      <c r="L526" s="523"/>
      <c r="M526" s="523"/>
      <c r="N526" s="523"/>
      <c r="O526" s="523"/>
      <c r="P526" s="523"/>
      <c r="Q526" s="523"/>
      <c r="R526" s="523"/>
      <c r="S526" s="523"/>
      <c r="T526" s="523"/>
    </row>
    <row r="527" spans="1:20" s="524" customFormat="1">
      <c r="A527" s="1484"/>
      <c r="B527" s="1505" t="s">
        <v>1799</v>
      </c>
      <c r="C527" s="1421" t="s">
        <v>8</v>
      </c>
      <c r="D527" s="1484">
        <v>9</v>
      </c>
      <c r="E527" s="359"/>
      <c r="F527" s="1419"/>
      <c r="G527" s="510"/>
      <c r="H527" s="522"/>
      <c r="I527" s="510"/>
      <c r="J527" s="510"/>
      <c r="K527" s="510"/>
      <c r="L527" s="523"/>
      <c r="M527" s="523"/>
      <c r="N527" s="523"/>
      <c r="O527" s="523"/>
      <c r="P527" s="523"/>
      <c r="Q527" s="523"/>
      <c r="R527" s="523"/>
      <c r="S527" s="523"/>
      <c r="T527" s="523"/>
    </row>
    <row r="528" spans="1:20" s="524" customFormat="1" ht="30">
      <c r="A528" s="1484"/>
      <c r="B528" s="1505" t="s">
        <v>1800</v>
      </c>
      <c r="C528" s="1421" t="s">
        <v>8</v>
      </c>
      <c r="D528" s="1484">
        <v>1</v>
      </c>
      <c r="E528" s="359"/>
      <c r="F528" s="1419"/>
      <c r="G528" s="510"/>
      <c r="H528" s="522"/>
      <c r="I528" s="510"/>
      <c r="J528" s="510"/>
      <c r="K528" s="510"/>
      <c r="L528" s="523"/>
      <c r="M528" s="523"/>
      <c r="N528" s="523"/>
      <c r="O528" s="523"/>
      <c r="P528" s="523"/>
      <c r="Q528" s="523"/>
      <c r="R528" s="523"/>
      <c r="S528" s="523"/>
      <c r="T528" s="523"/>
    </row>
    <row r="529" spans="1:20" s="524" customFormat="1">
      <c r="A529" s="1484"/>
      <c r="B529" s="1505" t="s">
        <v>1801</v>
      </c>
      <c r="C529" s="1421" t="s">
        <v>8</v>
      </c>
      <c r="D529" s="1484">
        <v>1</v>
      </c>
      <c r="E529" s="359"/>
      <c r="F529" s="1419"/>
      <c r="G529" s="510"/>
      <c r="H529" s="522"/>
      <c r="I529" s="510"/>
      <c r="J529" s="510"/>
      <c r="K529" s="510"/>
      <c r="L529" s="523"/>
      <c r="M529" s="523"/>
      <c r="N529" s="523"/>
      <c r="O529" s="523"/>
      <c r="P529" s="523"/>
      <c r="Q529" s="523"/>
      <c r="R529" s="523"/>
      <c r="S529" s="523"/>
      <c r="T529" s="523"/>
    </row>
    <row r="530" spans="1:20">
      <c r="A530" s="1484"/>
      <c r="B530" s="1505" t="s">
        <v>1802</v>
      </c>
      <c r="C530" s="1421" t="s">
        <v>8</v>
      </c>
      <c r="D530" s="1484">
        <v>1</v>
      </c>
      <c r="E530" s="359"/>
      <c r="F530" s="1419"/>
    </row>
    <row r="531" spans="1:20" s="543" customFormat="1">
      <c r="A531" s="1484"/>
      <c r="B531" s="1505" t="s">
        <v>1803</v>
      </c>
      <c r="C531" s="1421" t="s">
        <v>36</v>
      </c>
      <c r="D531" s="1484">
        <v>1</v>
      </c>
      <c r="E531" s="359"/>
      <c r="F531" s="1419"/>
      <c r="G531" s="540"/>
      <c r="H531" s="541"/>
      <c r="I531" s="540"/>
      <c r="J531" s="540"/>
      <c r="K531" s="540"/>
      <c r="L531" s="542"/>
      <c r="M531" s="542"/>
      <c r="N531" s="542"/>
      <c r="O531" s="542"/>
      <c r="P531" s="542"/>
      <c r="Q531" s="542"/>
      <c r="R531" s="542"/>
      <c r="S531" s="542"/>
      <c r="T531" s="542"/>
    </row>
    <row r="532" spans="1:20" s="543" customFormat="1">
      <c r="A532" s="1484"/>
      <c r="B532" s="1505" t="s">
        <v>1804</v>
      </c>
      <c r="C532" s="1421" t="s">
        <v>36</v>
      </c>
      <c r="D532" s="1484">
        <v>1</v>
      </c>
      <c r="E532" s="359"/>
      <c r="F532" s="1419"/>
      <c r="G532" s="540"/>
      <c r="H532" s="541"/>
      <c r="I532" s="540"/>
      <c r="J532" s="540"/>
      <c r="K532" s="540"/>
      <c r="L532" s="542"/>
      <c r="M532" s="542"/>
      <c r="N532" s="542"/>
      <c r="O532" s="542"/>
      <c r="P532" s="542"/>
      <c r="Q532" s="542"/>
      <c r="R532" s="542"/>
      <c r="S532" s="542"/>
      <c r="T532" s="542"/>
    </row>
    <row r="533" spans="1:20" s="524" customFormat="1">
      <c r="A533" s="1476"/>
      <c r="B533" s="1517"/>
      <c r="C533" s="1538"/>
      <c r="D533" s="1488"/>
      <c r="E533" s="365"/>
      <c r="F533" s="1422"/>
      <c r="G533" s="510"/>
      <c r="H533" s="522"/>
      <c r="I533" s="510"/>
      <c r="J533" s="510"/>
      <c r="K533" s="510"/>
      <c r="L533" s="523"/>
      <c r="M533" s="523"/>
      <c r="N533" s="523"/>
      <c r="O533" s="523"/>
      <c r="P533" s="523"/>
      <c r="Q533" s="523"/>
      <c r="R533" s="523"/>
      <c r="S533" s="523"/>
      <c r="T533" s="523"/>
    </row>
    <row r="534" spans="1:20" s="524" customFormat="1">
      <c r="A534" s="1518">
        <v>4</v>
      </c>
      <c r="B534" s="1539" t="s">
        <v>1805</v>
      </c>
      <c r="C534" s="1540"/>
      <c r="D534" s="1518"/>
      <c r="E534" s="372"/>
      <c r="F534" s="1429"/>
      <c r="G534" s="510"/>
      <c r="H534" s="522"/>
      <c r="I534" s="510"/>
      <c r="J534" s="510"/>
      <c r="K534" s="510"/>
      <c r="L534" s="523"/>
      <c r="M534" s="523"/>
      <c r="N534" s="523"/>
      <c r="O534" s="523"/>
      <c r="P534" s="523"/>
      <c r="Q534" s="523"/>
      <c r="R534" s="523"/>
      <c r="S534" s="523"/>
      <c r="T534" s="523"/>
    </row>
    <row r="535" spans="1:20" s="524" customFormat="1" ht="30">
      <c r="A535" s="1518"/>
      <c r="B535" s="1541" t="s">
        <v>1806</v>
      </c>
      <c r="C535" s="1540"/>
      <c r="D535" s="1518"/>
      <c r="E535" s="372"/>
      <c r="F535" s="1429"/>
      <c r="G535" s="510"/>
      <c r="H535" s="522"/>
      <c r="I535" s="510"/>
      <c r="J535" s="510"/>
      <c r="K535" s="510"/>
      <c r="L535" s="523"/>
      <c r="M535" s="523"/>
      <c r="N535" s="523"/>
      <c r="O535" s="523"/>
      <c r="P535" s="523"/>
      <c r="Q535" s="523"/>
      <c r="R535" s="523"/>
      <c r="S535" s="523"/>
      <c r="T535" s="523"/>
    </row>
    <row r="536" spans="1:20" s="524" customFormat="1" ht="60">
      <c r="A536" s="1484"/>
      <c r="B536" s="1542" t="s">
        <v>1807</v>
      </c>
      <c r="C536" s="1543"/>
      <c r="D536" s="1484"/>
      <c r="E536" s="359"/>
      <c r="F536" s="1419"/>
      <c r="G536" s="510"/>
      <c r="H536" s="522"/>
      <c r="I536" s="510"/>
      <c r="J536" s="510"/>
      <c r="K536" s="510"/>
      <c r="L536" s="523"/>
      <c r="M536" s="523"/>
      <c r="N536" s="523"/>
      <c r="O536" s="523"/>
      <c r="P536" s="523"/>
      <c r="Q536" s="523"/>
      <c r="R536" s="523"/>
      <c r="S536" s="523"/>
      <c r="T536" s="523"/>
    </row>
    <row r="537" spans="1:20">
      <c r="A537" s="1484"/>
      <c r="B537" s="1460" t="s">
        <v>1808</v>
      </c>
      <c r="C537" s="1421" t="s">
        <v>8</v>
      </c>
      <c r="D537" s="1484">
        <v>1</v>
      </c>
      <c r="E537" s="359"/>
      <c r="F537" s="1419"/>
    </row>
    <row r="538" spans="1:20" s="524" customFormat="1">
      <c r="A538" s="1484"/>
      <c r="B538" s="1542" t="s">
        <v>1809</v>
      </c>
      <c r="C538" s="1421" t="s">
        <v>8</v>
      </c>
      <c r="D538" s="1484">
        <v>3</v>
      </c>
      <c r="E538" s="359"/>
      <c r="F538" s="1419"/>
      <c r="G538" s="510"/>
      <c r="H538" s="522"/>
      <c r="I538" s="510"/>
      <c r="J538" s="510"/>
      <c r="K538" s="510"/>
      <c r="L538" s="523"/>
      <c r="M538" s="523"/>
      <c r="N538" s="523"/>
      <c r="O538" s="523"/>
      <c r="P538" s="523"/>
      <c r="Q538" s="523"/>
      <c r="R538" s="523"/>
      <c r="S538" s="523"/>
      <c r="T538" s="523"/>
    </row>
    <row r="539" spans="1:20" s="524" customFormat="1">
      <c r="A539" s="1484"/>
      <c r="B539" s="1542" t="s">
        <v>1810</v>
      </c>
      <c r="C539" s="1421" t="s">
        <v>8</v>
      </c>
      <c r="D539" s="1484">
        <v>4</v>
      </c>
      <c r="E539" s="359"/>
      <c r="F539" s="1419"/>
      <c r="G539" s="510"/>
      <c r="H539" s="522"/>
      <c r="I539" s="510"/>
      <c r="J539" s="510"/>
      <c r="K539" s="510"/>
      <c r="L539" s="523"/>
      <c r="M539" s="523"/>
      <c r="N539" s="523"/>
      <c r="O539" s="523"/>
      <c r="P539" s="523"/>
      <c r="Q539" s="523"/>
      <c r="R539" s="523"/>
      <c r="S539" s="523"/>
      <c r="T539" s="523"/>
    </row>
    <row r="540" spans="1:20" s="524" customFormat="1">
      <c r="A540" s="1476"/>
      <c r="B540" s="1544"/>
      <c r="C540" s="1545"/>
      <c r="D540" s="1487"/>
      <c r="E540" s="365"/>
      <c r="F540" s="1422"/>
      <c r="G540" s="510"/>
      <c r="H540" s="522"/>
      <c r="I540" s="510"/>
      <c r="J540" s="510"/>
      <c r="K540" s="510"/>
      <c r="L540" s="523"/>
      <c r="M540" s="523"/>
      <c r="N540" s="523"/>
      <c r="O540" s="523"/>
      <c r="P540" s="523"/>
      <c r="Q540" s="523"/>
      <c r="R540" s="523"/>
      <c r="S540" s="523"/>
      <c r="T540" s="523"/>
    </row>
    <row r="541" spans="1:20">
      <c r="A541" s="1484"/>
      <c r="B541" s="1460" t="s">
        <v>1811</v>
      </c>
      <c r="C541" s="1421" t="s">
        <v>36</v>
      </c>
      <c r="D541" s="1484">
        <v>1</v>
      </c>
      <c r="E541" s="359"/>
      <c r="F541" s="1419"/>
    </row>
    <row r="542" spans="1:20" s="524" customFormat="1">
      <c r="A542" s="1484"/>
      <c r="B542" s="1460" t="s">
        <v>1812</v>
      </c>
      <c r="C542" s="1421" t="s">
        <v>36</v>
      </c>
      <c r="D542" s="1484">
        <v>1</v>
      </c>
      <c r="E542" s="359"/>
      <c r="F542" s="1419"/>
      <c r="G542" s="510"/>
      <c r="H542" s="522"/>
      <c r="I542" s="510"/>
      <c r="J542" s="510"/>
      <c r="K542" s="510"/>
      <c r="L542" s="523"/>
      <c r="M542" s="523"/>
      <c r="N542" s="523"/>
      <c r="O542" s="523"/>
      <c r="P542" s="523"/>
      <c r="Q542" s="523"/>
      <c r="R542" s="523"/>
      <c r="S542" s="523"/>
      <c r="T542" s="523"/>
    </row>
    <row r="543" spans="1:20" s="524" customFormat="1">
      <c r="A543" s="1484"/>
      <c r="B543" s="1460" t="s">
        <v>1813</v>
      </c>
      <c r="C543" s="1421" t="s">
        <v>36</v>
      </c>
      <c r="D543" s="1484">
        <v>1</v>
      </c>
      <c r="E543" s="359"/>
      <c r="F543" s="1419"/>
      <c r="G543" s="510"/>
      <c r="H543" s="522"/>
      <c r="I543" s="510"/>
      <c r="J543" s="510"/>
      <c r="K543" s="510"/>
      <c r="L543" s="523"/>
      <c r="M543" s="523"/>
      <c r="N543" s="523"/>
      <c r="O543" s="523"/>
      <c r="P543" s="523"/>
      <c r="Q543" s="523"/>
      <c r="R543" s="523"/>
      <c r="S543" s="523"/>
      <c r="T543" s="523"/>
    </row>
    <row r="544" spans="1:20" s="524" customFormat="1" ht="15" customHeight="1">
      <c r="A544" s="1476"/>
      <c r="B544" s="1461"/>
      <c r="C544" s="1545"/>
      <c r="D544" s="1487"/>
      <c r="E544" s="365"/>
      <c r="F544" s="1422"/>
      <c r="G544" s="510"/>
      <c r="H544" s="522"/>
      <c r="I544" s="510"/>
      <c r="J544" s="510"/>
      <c r="K544" s="510"/>
      <c r="L544" s="523"/>
      <c r="M544" s="523"/>
      <c r="N544" s="523"/>
      <c r="O544" s="523"/>
      <c r="P544" s="523"/>
      <c r="Q544" s="523"/>
      <c r="R544" s="523"/>
      <c r="S544" s="523"/>
      <c r="T544" s="523"/>
    </row>
    <row r="545" spans="1:20" s="524" customFormat="1">
      <c r="A545" s="1484"/>
      <c r="B545" s="1541" t="s">
        <v>1814</v>
      </c>
      <c r="C545" s="1546"/>
      <c r="D545" s="1547"/>
      <c r="E545" s="359"/>
      <c r="F545" s="1419"/>
      <c r="G545" s="510"/>
      <c r="H545" s="522"/>
      <c r="I545" s="510"/>
      <c r="J545" s="510"/>
      <c r="K545" s="510"/>
      <c r="L545" s="523"/>
      <c r="M545" s="523"/>
      <c r="N545" s="523"/>
      <c r="O545" s="523"/>
      <c r="P545" s="523"/>
      <c r="Q545" s="523"/>
      <c r="R545" s="523"/>
      <c r="S545" s="523"/>
      <c r="T545" s="523"/>
    </row>
    <row r="546" spans="1:20" s="524" customFormat="1" ht="30">
      <c r="A546" s="1484"/>
      <c r="B546" s="1516" t="s">
        <v>1815</v>
      </c>
      <c r="C546" s="1546"/>
      <c r="D546" s="1547"/>
      <c r="E546" s="359"/>
      <c r="F546" s="1419"/>
      <c r="G546" s="510"/>
      <c r="H546" s="522"/>
      <c r="I546" s="510"/>
      <c r="J546" s="510"/>
      <c r="K546" s="510"/>
      <c r="L546" s="523"/>
      <c r="M546" s="523"/>
      <c r="N546" s="523"/>
      <c r="O546" s="523"/>
      <c r="P546" s="523"/>
      <c r="Q546" s="523"/>
      <c r="R546" s="523"/>
      <c r="S546" s="523"/>
      <c r="T546" s="523"/>
    </row>
    <row r="547" spans="1:20" s="524" customFormat="1">
      <c r="A547" s="1484"/>
      <c r="B547" s="1516" t="s">
        <v>1816</v>
      </c>
      <c r="C547" s="1546"/>
      <c r="D547" s="1547"/>
      <c r="E547" s="359"/>
      <c r="F547" s="1419"/>
      <c r="G547" s="510"/>
      <c r="H547" s="522"/>
      <c r="I547" s="510"/>
      <c r="J547" s="510"/>
      <c r="K547" s="510"/>
      <c r="L547" s="523"/>
      <c r="M547" s="523"/>
      <c r="N547" s="523"/>
      <c r="O547" s="523"/>
      <c r="P547" s="523"/>
      <c r="Q547" s="523"/>
      <c r="R547" s="523"/>
      <c r="S547" s="523"/>
      <c r="T547" s="523"/>
    </row>
    <row r="548" spans="1:20" s="524" customFormat="1">
      <c r="A548" s="1484"/>
      <c r="B548" s="1516" t="s">
        <v>1817</v>
      </c>
      <c r="C548" s="1546"/>
      <c r="D548" s="1547"/>
      <c r="E548" s="359"/>
      <c r="F548" s="1419"/>
      <c r="G548" s="510"/>
      <c r="H548" s="522"/>
      <c r="I548" s="510"/>
      <c r="J548" s="510"/>
      <c r="K548" s="510"/>
      <c r="L548" s="523"/>
      <c r="M548" s="523"/>
      <c r="N548" s="523"/>
      <c r="O548" s="523"/>
      <c r="P548" s="523"/>
      <c r="Q548" s="523"/>
      <c r="R548" s="523"/>
      <c r="S548" s="523"/>
      <c r="T548" s="523"/>
    </row>
    <row r="549" spans="1:20" s="524" customFormat="1">
      <c r="A549" s="1484"/>
      <c r="B549" s="1516" t="s">
        <v>1818</v>
      </c>
      <c r="C549" s="1546"/>
      <c r="D549" s="1547"/>
      <c r="E549" s="359"/>
      <c r="F549" s="1419"/>
      <c r="G549" s="510"/>
      <c r="H549" s="522"/>
      <c r="I549" s="510"/>
      <c r="J549" s="510"/>
      <c r="K549" s="510"/>
      <c r="L549" s="523"/>
      <c r="M549" s="523"/>
      <c r="N549" s="523"/>
      <c r="O549" s="523"/>
      <c r="P549" s="523"/>
      <c r="Q549" s="523"/>
      <c r="R549" s="523"/>
      <c r="S549" s="523"/>
      <c r="T549" s="523"/>
    </row>
    <row r="550" spans="1:20">
      <c r="A550" s="1484"/>
      <c r="B550" s="1516" t="s">
        <v>1819</v>
      </c>
      <c r="C550" s="1546"/>
      <c r="D550" s="1547"/>
      <c r="E550" s="359"/>
      <c r="F550" s="1419"/>
    </row>
    <row r="551" spans="1:20" s="524" customFormat="1">
      <c r="A551" s="1484"/>
      <c r="B551" s="1516" t="s">
        <v>1820</v>
      </c>
      <c r="C551" s="1546"/>
      <c r="D551" s="1547"/>
      <c r="E551" s="359"/>
      <c r="F551" s="1419"/>
      <c r="G551" s="510"/>
      <c r="H551" s="522"/>
      <c r="I551" s="510"/>
      <c r="J551" s="510"/>
      <c r="K551" s="510"/>
      <c r="L551" s="523"/>
      <c r="M551" s="523"/>
      <c r="N551" s="523"/>
      <c r="O551" s="523"/>
      <c r="P551" s="523"/>
      <c r="Q551" s="523"/>
      <c r="R551" s="523"/>
      <c r="S551" s="523"/>
      <c r="T551" s="523"/>
    </row>
    <row r="552" spans="1:20" s="524" customFormat="1">
      <c r="A552" s="1484"/>
      <c r="B552" s="1516" t="s">
        <v>1821</v>
      </c>
      <c r="C552" s="1484"/>
      <c r="D552" s="1484"/>
      <c r="E552" s="359"/>
      <c r="F552" s="1419"/>
      <c r="G552" s="510"/>
      <c r="H552" s="522"/>
      <c r="I552" s="510"/>
      <c r="J552" s="510"/>
      <c r="K552" s="510"/>
      <c r="L552" s="523"/>
      <c r="M552" s="523"/>
      <c r="N552" s="523"/>
      <c r="O552" s="523"/>
      <c r="P552" s="523"/>
      <c r="Q552" s="523"/>
      <c r="R552" s="523"/>
      <c r="S552" s="523"/>
      <c r="T552" s="523"/>
    </row>
    <row r="553" spans="1:20" s="524" customFormat="1">
      <c r="A553" s="1476"/>
      <c r="B553" s="1544"/>
      <c r="C553" s="1548"/>
      <c r="D553" s="1488"/>
      <c r="E553" s="365"/>
      <c r="F553" s="1422"/>
      <c r="G553" s="510"/>
      <c r="H553" s="522"/>
      <c r="I553" s="510"/>
      <c r="J553" s="510"/>
      <c r="K553" s="510"/>
      <c r="L553" s="523"/>
      <c r="M553" s="523"/>
      <c r="N553" s="523"/>
      <c r="O553" s="523"/>
      <c r="P553" s="523"/>
      <c r="Q553" s="523"/>
      <c r="R553" s="523"/>
      <c r="S553" s="523"/>
      <c r="T553" s="523"/>
    </row>
    <row r="554" spans="1:20" s="524" customFormat="1">
      <c r="A554" s="1484">
        <v>5</v>
      </c>
      <c r="B554" s="1505" t="s">
        <v>1822</v>
      </c>
      <c r="C554" s="1484" t="s">
        <v>36</v>
      </c>
      <c r="D554" s="1484">
        <v>1</v>
      </c>
      <c r="E554" s="353">
        <v>0</v>
      </c>
      <c r="F554" s="423">
        <f>D554*E554</f>
        <v>0</v>
      </c>
      <c r="G554" s="510"/>
      <c r="H554" s="522"/>
      <c r="I554" s="510"/>
      <c r="J554" s="510"/>
      <c r="K554" s="510"/>
      <c r="L554" s="523"/>
      <c r="M554" s="523"/>
      <c r="N554" s="523"/>
      <c r="O554" s="523"/>
      <c r="P554" s="523"/>
      <c r="Q554" s="523"/>
      <c r="R554" s="523"/>
      <c r="S554" s="523"/>
      <c r="T554" s="523"/>
    </row>
    <row r="555" spans="1:20" s="543" customFormat="1">
      <c r="A555" s="1484" t="s">
        <v>50</v>
      </c>
      <c r="B555" s="1505"/>
      <c r="C555" s="1484"/>
      <c r="D555" s="1484"/>
      <c r="E555" s="359" t="s">
        <v>50</v>
      </c>
      <c r="F555" s="1419"/>
      <c r="G555" s="540"/>
      <c r="H555" s="541"/>
      <c r="I555" s="540"/>
      <c r="J555" s="540"/>
      <c r="K555" s="540"/>
      <c r="L555" s="542"/>
      <c r="M555" s="542"/>
      <c r="N555" s="542"/>
      <c r="O555" s="542"/>
      <c r="P555" s="542"/>
      <c r="Q555" s="542"/>
      <c r="R555" s="542"/>
      <c r="S555" s="542"/>
      <c r="T555" s="542"/>
    </row>
    <row r="556" spans="1:20">
      <c r="A556" s="1484">
        <v>6</v>
      </c>
      <c r="B556" s="1460" t="s">
        <v>1607</v>
      </c>
      <c r="C556" s="1484" t="s">
        <v>36</v>
      </c>
      <c r="D556" s="1484">
        <v>1</v>
      </c>
      <c r="E556" s="353">
        <v>0</v>
      </c>
      <c r="F556" s="423">
        <f>D556*E556</f>
        <v>0</v>
      </c>
    </row>
    <row r="557" spans="1:20" ht="15.75" thickBot="1">
      <c r="A557" s="1484"/>
      <c r="B557" s="1505"/>
      <c r="C557" s="1484"/>
      <c r="D557" s="1484"/>
      <c r="E557" s="359"/>
      <c r="F557" s="1419"/>
    </row>
    <row r="558" spans="1:20" s="524" customFormat="1" ht="15.75" thickBot="1">
      <c r="A558" s="1549"/>
      <c r="B558" s="1550" t="s">
        <v>1823</v>
      </c>
      <c r="C558" s="1551"/>
      <c r="D558" s="1551"/>
      <c r="E558" s="373"/>
      <c r="F558" s="1430">
        <f>SUM(F495:F556)</f>
        <v>0</v>
      </c>
      <c r="G558" s="510"/>
      <c r="H558" s="522"/>
      <c r="I558" s="510"/>
      <c r="J558" s="510"/>
      <c r="K558" s="510"/>
      <c r="L558" s="523"/>
      <c r="M558" s="523"/>
      <c r="N558" s="523"/>
      <c r="O558" s="523"/>
      <c r="P558" s="523"/>
      <c r="Q558" s="523"/>
      <c r="R558" s="523"/>
      <c r="S558" s="523"/>
      <c r="T558" s="523"/>
    </row>
    <row r="559" spans="1:20" s="524" customFormat="1">
      <c r="A559" s="1476"/>
      <c r="B559" s="1495"/>
      <c r="C559" s="1487"/>
      <c r="D559" s="1487"/>
      <c r="E559" s="365"/>
      <c r="F559" s="1422"/>
      <c r="G559" s="510"/>
      <c r="H559" s="522"/>
      <c r="I559" s="510"/>
      <c r="J559" s="510"/>
      <c r="K559" s="510"/>
      <c r="L559" s="523"/>
      <c r="M559" s="523"/>
      <c r="N559" s="523"/>
      <c r="O559" s="523"/>
      <c r="P559" s="523"/>
      <c r="Q559" s="523"/>
      <c r="R559" s="523"/>
      <c r="S559" s="523"/>
      <c r="T559" s="523"/>
    </row>
    <row r="560" spans="1:20" s="524" customFormat="1">
      <c r="A560" s="1476"/>
      <c r="B560" s="1495"/>
      <c r="C560" s="1487"/>
      <c r="D560" s="1487"/>
      <c r="E560" s="365"/>
      <c r="F560" s="1422"/>
      <c r="G560" s="510"/>
      <c r="H560" s="522"/>
      <c r="I560" s="510"/>
      <c r="J560" s="510"/>
      <c r="K560" s="510"/>
      <c r="L560" s="523"/>
      <c r="M560" s="523"/>
      <c r="N560" s="523"/>
      <c r="O560" s="523"/>
      <c r="P560" s="523"/>
      <c r="Q560" s="523"/>
      <c r="R560" s="523"/>
      <c r="S560" s="523"/>
      <c r="T560" s="523"/>
    </row>
    <row r="561" spans="1:20" s="524" customFormat="1">
      <c r="A561" s="1484"/>
      <c r="B561" s="1501" t="s">
        <v>1824</v>
      </c>
      <c r="C561" s="1484"/>
      <c r="D561" s="1484"/>
      <c r="E561" s="359"/>
      <c r="F561" s="1419"/>
      <c r="G561" s="510"/>
      <c r="H561" s="522"/>
      <c r="I561" s="510"/>
      <c r="J561" s="510"/>
      <c r="K561" s="510"/>
      <c r="L561" s="523"/>
      <c r="M561" s="523"/>
      <c r="N561" s="523"/>
      <c r="O561" s="523"/>
      <c r="P561" s="523"/>
      <c r="Q561" s="523"/>
      <c r="R561" s="523"/>
      <c r="S561" s="523"/>
      <c r="T561" s="523"/>
    </row>
    <row r="562" spans="1:20" s="524" customFormat="1">
      <c r="A562" s="1535" t="s">
        <v>1595</v>
      </c>
      <c r="B562" s="1536" t="s">
        <v>1021</v>
      </c>
      <c r="C562" s="1552" t="s">
        <v>1596</v>
      </c>
      <c r="D562" s="1553" t="s">
        <v>8</v>
      </c>
      <c r="E562" s="374" t="s">
        <v>1597</v>
      </c>
      <c r="F562" s="1428" t="s">
        <v>1598</v>
      </c>
      <c r="G562" s="510"/>
      <c r="H562" s="522"/>
      <c r="I562" s="510"/>
      <c r="J562" s="510"/>
      <c r="K562" s="510"/>
      <c r="L562" s="523"/>
      <c r="M562" s="523"/>
      <c r="N562" s="523"/>
      <c r="O562" s="523"/>
      <c r="P562" s="523"/>
      <c r="Q562" s="523"/>
      <c r="R562" s="523"/>
      <c r="S562" s="523"/>
      <c r="T562" s="523"/>
    </row>
    <row r="563" spans="1:20" s="524" customFormat="1">
      <c r="A563" s="1484"/>
      <c r="B563" s="1505"/>
      <c r="C563" s="1506"/>
      <c r="D563" s="1507"/>
      <c r="E563" s="375"/>
      <c r="F563" s="1431"/>
      <c r="G563" s="510"/>
      <c r="H563" s="522"/>
      <c r="I563" s="510"/>
      <c r="J563" s="510"/>
      <c r="K563" s="510"/>
      <c r="L563" s="523"/>
      <c r="M563" s="523"/>
      <c r="N563" s="523"/>
      <c r="O563" s="523"/>
      <c r="P563" s="523"/>
      <c r="Q563" s="523"/>
      <c r="R563" s="523"/>
      <c r="S563" s="523"/>
      <c r="T563" s="523"/>
    </row>
    <row r="564" spans="1:20" s="524" customFormat="1">
      <c r="A564" s="1484">
        <v>1</v>
      </c>
      <c r="B564" s="1505" t="s">
        <v>1825</v>
      </c>
      <c r="C564" s="1506" t="s">
        <v>36</v>
      </c>
      <c r="D564" s="1507">
        <v>3</v>
      </c>
      <c r="E564" s="353">
        <v>0</v>
      </c>
      <c r="F564" s="423">
        <f>D564*E564</f>
        <v>0</v>
      </c>
      <c r="G564" s="510"/>
      <c r="H564" s="522"/>
      <c r="I564" s="510"/>
      <c r="J564" s="510"/>
      <c r="K564" s="510"/>
      <c r="L564" s="523"/>
      <c r="M564" s="523"/>
      <c r="N564" s="523"/>
      <c r="O564" s="523"/>
      <c r="P564" s="523"/>
      <c r="Q564" s="523"/>
      <c r="R564" s="523"/>
      <c r="S564" s="523"/>
      <c r="T564" s="523"/>
    </row>
    <row r="565" spans="1:20" s="524" customFormat="1" ht="14.25" customHeight="1">
      <c r="A565" s="1484"/>
      <c r="B565" s="1554" t="s">
        <v>1826</v>
      </c>
      <c r="C565" s="1506"/>
      <c r="D565" s="1507"/>
      <c r="E565" s="353"/>
      <c r="F565" s="423"/>
      <c r="G565" s="510"/>
      <c r="H565" s="522"/>
      <c r="I565" s="510"/>
      <c r="J565" s="510"/>
      <c r="K565" s="510"/>
      <c r="L565" s="523"/>
      <c r="M565" s="523"/>
      <c r="N565" s="523"/>
      <c r="O565" s="523"/>
      <c r="P565" s="523"/>
      <c r="Q565" s="523"/>
      <c r="R565" s="523"/>
      <c r="S565" s="523"/>
      <c r="T565" s="523"/>
    </row>
    <row r="566" spans="1:20" s="524" customFormat="1" ht="45">
      <c r="A566" s="1484"/>
      <c r="B566" s="1554" t="s">
        <v>1827</v>
      </c>
      <c r="C566" s="1506"/>
      <c r="D566" s="1507"/>
      <c r="E566" s="353"/>
      <c r="F566" s="423"/>
      <c r="G566" s="510"/>
      <c r="H566" s="522"/>
      <c r="I566" s="510"/>
      <c r="J566" s="510"/>
      <c r="K566" s="510"/>
      <c r="L566" s="523"/>
      <c r="M566" s="523"/>
      <c r="N566" s="523"/>
      <c r="O566" s="523"/>
      <c r="P566" s="523"/>
      <c r="Q566" s="523"/>
      <c r="R566" s="523"/>
      <c r="S566" s="523"/>
      <c r="T566" s="523"/>
    </row>
    <row r="567" spans="1:20" s="524" customFormat="1">
      <c r="A567" s="1484"/>
      <c r="B567" s="1554" t="s">
        <v>1828</v>
      </c>
      <c r="C567" s="1506"/>
      <c r="D567" s="1507"/>
      <c r="E567" s="353"/>
      <c r="F567" s="423"/>
      <c r="G567" s="510"/>
      <c r="H567" s="522"/>
      <c r="I567" s="510"/>
      <c r="J567" s="510"/>
      <c r="K567" s="510"/>
      <c r="L567" s="523"/>
      <c r="M567" s="523"/>
      <c r="N567" s="523"/>
      <c r="O567" s="523"/>
      <c r="P567" s="523"/>
      <c r="Q567" s="523"/>
      <c r="R567" s="523"/>
      <c r="S567" s="523"/>
      <c r="T567" s="523"/>
    </row>
    <row r="568" spans="1:20" s="524" customFormat="1">
      <c r="A568" s="1484"/>
      <c r="B568" s="1554" t="s">
        <v>1829</v>
      </c>
      <c r="C568" s="1506"/>
      <c r="D568" s="1507"/>
      <c r="E568" s="353"/>
      <c r="F568" s="423"/>
      <c r="G568" s="510"/>
      <c r="H568" s="522"/>
      <c r="I568" s="510"/>
      <c r="J568" s="510"/>
      <c r="K568" s="510"/>
      <c r="L568" s="523"/>
      <c r="M568" s="523"/>
      <c r="N568" s="523"/>
      <c r="O568" s="523"/>
      <c r="P568" s="523"/>
      <c r="Q568" s="523"/>
      <c r="R568" s="523"/>
      <c r="S568" s="523"/>
      <c r="T568" s="523"/>
    </row>
    <row r="569" spans="1:20" s="524" customFormat="1" ht="45">
      <c r="A569" s="1484"/>
      <c r="B569" s="1554" t="s">
        <v>1830</v>
      </c>
      <c r="C569" s="1506"/>
      <c r="D569" s="1507"/>
      <c r="E569" s="353"/>
      <c r="F569" s="423"/>
      <c r="G569" s="510"/>
      <c r="H569" s="522"/>
      <c r="I569" s="510"/>
      <c r="J569" s="510"/>
      <c r="K569" s="510"/>
      <c r="L569" s="523"/>
      <c r="M569" s="523"/>
      <c r="N569" s="523"/>
      <c r="O569" s="523"/>
      <c r="P569" s="523"/>
      <c r="Q569" s="523"/>
      <c r="R569" s="523"/>
      <c r="S569" s="523"/>
      <c r="T569" s="523"/>
    </row>
    <row r="570" spans="1:20" s="524" customFormat="1" ht="90">
      <c r="A570" s="1484"/>
      <c r="B570" s="1554" t="s">
        <v>1831</v>
      </c>
      <c r="C570" s="1506"/>
      <c r="D570" s="1507"/>
      <c r="E570" s="353"/>
      <c r="F570" s="423"/>
      <c r="G570" s="510"/>
      <c r="H570" s="522"/>
      <c r="I570" s="510"/>
      <c r="J570" s="510"/>
      <c r="K570" s="510"/>
      <c r="L570" s="523"/>
      <c r="M570" s="523"/>
      <c r="N570" s="523"/>
      <c r="O570" s="523"/>
      <c r="P570" s="523"/>
      <c r="Q570" s="523"/>
      <c r="R570" s="523"/>
      <c r="S570" s="523"/>
      <c r="T570" s="523"/>
    </row>
    <row r="571" spans="1:20" s="524" customFormat="1" ht="30">
      <c r="A571" s="1484"/>
      <c r="B571" s="1554" t="s">
        <v>1832</v>
      </c>
      <c r="C571" s="1506"/>
      <c r="D571" s="1507"/>
      <c r="E571" s="353"/>
      <c r="F571" s="423"/>
      <c r="G571" s="510"/>
      <c r="H571" s="522"/>
      <c r="I571" s="510"/>
      <c r="J571" s="510"/>
      <c r="K571" s="510"/>
      <c r="L571" s="523"/>
      <c r="M571" s="523"/>
      <c r="N571" s="523"/>
      <c r="O571" s="523"/>
      <c r="P571" s="523"/>
      <c r="Q571" s="523"/>
      <c r="R571" s="523"/>
      <c r="S571" s="523"/>
      <c r="T571" s="523"/>
    </row>
    <row r="572" spans="1:20" s="524" customFormat="1">
      <c r="A572" s="1484"/>
      <c r="B572" s="1554" t="s">
        <v>1833</v>
      </c>
      <c r="C572" s="1506"/>
      <c r="D572" s="1507"/>
      <c r="E572" s="353"/>
      <c r="F572" s="423"/>
      <c r="G572" s="510"/>
      <c r="H572" s="522"/>
      <c r="I572" s="510"/>
      <c r="J572" s="510"/>
      <c r="K572" s="510"/>
      <c r="L572" s="523"/>
      <c r="M572" s="523"/>
      <c r="N572" s="523"/>
      <c r="O572" s="523"/>
      <c r="P572" s="523"/>
      <c r="Q572" s="523"/>
      <c r="R572" s="523"/>
      <c r="S572" s="523"/>
      <c r="T572" s="523"/>
    </row>
    <row r="573" spans="1:20" s="524" customFormat="1">
      <c r="A573" s="1484"/>
      <c r="B573" s="1554" t="s">
        <v>1834</v>
      </c>
      <c r="C573" s="1506"/>
      <c r="D573" s="1507"/>
      <c r="E573" s="353"/>
      <c r="F573" s="423"/>
      <c r="G573" s="510"/>
      <c r="H573" s="522"/>
      <c r="I573" s="510"/>
      <c r="J573" s="510"/>
      <c r="K573" s="510"/>
      <c r="L573" s="523"/>
      <c r="M573" s="523"/>
      <c r="N573" s="523"/>
      <c r="O573" s="523"/>
      <c r="P573" s="523"/>
      <c r="Q573" s="523"/>
      <c r="R573" s="523"/>
      <c r="S573" s="523"/>
      <c r="T573" s="523"/>
    </row>
    <row r="574" spans="1:20" s="524" customFormat="1">
      <c r="A574" s="1484"/>
      <c r="B574" s="1505" t="s">
        <v>1835</v>
      </c>
      <c r="C574" s="1506" t="s">
        <v>8</v>
      </c>
      <c r="D574" s="1507">
        <v>3</v>
      </c>
      <c r="E574" s="376"/>
      <c r="F574" s="1432"/>
      <c r="G574" s="510"/>
      <c r="H574" s="522"/>
      <c r="I574" s="510"/>
      <c r="J574" s="510"/>
      <c r="K574" s="510"/>
      <c r="L574" s="523"/>
      <c r="M574" s="523"/>
      <c r="N574" s="523"/>
      <c r="O574" s="523"/>
      <c r="P574" s="523"/>
      <c r="Q574" s="523"/>
      <c r="R574" s="523"/>
      <c r="S574" s="523"/>
      <c r="T574" s="523"/>
    </row>
    <row r="575" spans="1:20" s="524" customFormat="1">
      <c r="A575" s="1484"/>
      <c r="B575" s="1505" t="s">
        <v>1836</v>
      </c>
      <c r="C575" s="1506" t="s">
        <v>8</v>
      </c>
      <c r="D575" s="1507">
        <v>1</v>
      </c>
      <c r="E575" s="376"/>
      <c r="F575" s="1432"/>
      <c r="G575" s="510"/>
      <c r="H575" s="522"/>
      <c r="I575" s="510"/>
      <c r="J575" s="510"/>
      <c r="K575" s="510"/>
      <c r="L575" s="523"/>
      <c r="M575" s="523"/>
      <c r="N575" s="523"/>
      <c r="O575" s="523"/>
      <c r="P575" s="523"/>
      <c r="Q575" s="523"/>
      <c r="R575" s="523"/>
      <c r="S575" s="523"/>
      <c r="T575" s="523"/>
    </row>
    <row r="576" spans="1:20" s="524" customFormat="1">
      <c r="A576" s="1484"/>
      <c r="B576" s="1505" t="s">
        <v>1837</v>
      </c>
      <c r="C576" s="1506" t="s">
        <v>8</v>
      </c>
      <c r="D576" s="1507">
        <v>1</v>
      </c>
      <c r="E576" s="376"/>
      <c r="F576" s="1432"/>
      <c r="G576" s="510"/>
      <c r="H576" s="522"/>
      <c r="I576" s="510"/>
      <c r="J576" s="510"/>
      <c r="K576" s="510"/>
      <c r="L576" s="523"/>
      <c r="M576" s="523"/>
      <c r="N576" s="523"/>
      <c r="O576" s="523"/>
      <c r="P576" s="523"/>
      <c r="Q576" s="523"/>
      <c r="R576" s="523"/>
      <c r="S576" s="523"/>
      <c r="T576" s="523"/>
    </row>
    <row r="577" spans="1:20" s="524" customFormat="1">
      <c r="A577" s="1484"/>
      <c r="B577" s="1505" t="s">
        <v>1838</v>
      </c>
      <c r="C577" s="1506" t="s">
        <v>8</v>
      </c>
      <c r="D577" s="1507">
        <v>3</v>
      </c>
      <c r="E577" s="376"/>
      <c r="F577" s="1432"/>
      <c r="G577" s="510"/>
      <c r="H577" s="522"/>
      <c r="I577" s="510"/>
      <c r="J577" s="510"/>
      <c r="K577" s="510"/>
      <c r="L577" s="523"/>
      <c r="M577" s="523"/>
      <c r="N577" s="523"/>
      <c r="O577" s="523"/>
      <c r="P577" s="523"/>
      <c r="Q577" s="523"/>
      <c r="R577" s="523"/>
      <c r="S577" s="523"/>
      <c r="T577" s="523"/>
    </row>
    <row r="578" spans="1:20" s="524" customFormat="1">
      <c r="A578" s="1484"/>
      <c r="B578" s="1505" t="s">
        <v>1839</v>
      </c>
      <c r="C578" s="1506" t="s">
        <v>8</v>
      </c>
      <c r="D578" s="1507">
        <v>1</v>
      </c>
      <c r="E578" s="376"/>
      <c r="F578" s="1432"/>
      <c r="G578" s="510"/>
      <c r="H578" s="522"/>
      <c r="I578" s="510"/>
      <c r="J578" s="510"/>
      <c r="K578" s="510"/>
      <c r="L578" s="523"/>
      <c r="M578" s="523"/>
      <c r="N578" s="523"/>
      <c r="O578" s="523"/>
      <c r="P578" s="523"/>
      <c r="Q578" s="523"/>
      <c r="R578" s="523"/>
      <c r="S578" s="523"/>
      <c r="T578" s="523"/>
    </row>
    <row r="579" spans="1:20" s="524" customFormat="1">
      <c r="A579" s="1484"/>
      <c r="B579" s="1505" t="s">
        <v>1840</v>
      </c>
      <c r="C579" s="1506" t="s">
        <v>36</v>
      </c>
      <c r="D579" s="1507">
        <v>1</v>
      </c>
      <c r="E579" s="363"/>
      <c r="F579" s="1421"/>
      <c r="G579" s="510"/>
      <c r="H579" s="522"/>
      <c r="I579" s="510"/>
      <c r="J579" s="510"/>
      <c r="K579" s="510"/>
      <c r="L579" s="523"/>
      <c r="M579" s="523"/>
      <c r="N579" s="523"/>
      <c r="O579" s="523"/>
      <c r="P579" s="523"/>
      <c r="Q579" s="523"/>
      <c r="R579" s="523"/>
      <c r="S579" s="523"/>
      <c r="T579" s="523"/>
    </row>
    <row r="580" spans="1:20" s="524" customFormat="1">
      <c r="A580" s="1484"/>
      <c r="B580" s="1505" t="s">
        <v>1841</v>
      </c>
      <c r="C580" s="1506" t="s">
        <v>8</v>
      </c>
      <c r="D580" s="1507">
        <v>21</v>
      </c>
      <c r="E580" s="363"/>
      <c r="F580" s="1421"/>
      <c r="G580" s="510"/>
      <c r="H580" s="522"/>
      <c r="I580" s="510"/>
      <c r="J580" s="510"/>
      <c r="K580" s="510"/>
      <c r="L580" s="523"/>
      <c r="M580" s="523"/>
      <c r="N580" s="523"/>
      <c r="O580" s="523"/>
      <c r="P580" s="523"/>
      <c r="Q580" s="523"/>
      <c r="R580" s="523"/>
      <c r="S580" s="523"/>
      <c r="T580" s="523"/>
    </row>
    <row r="581" spans="1:20" s="524" customFormat="1">
      <c r="A581" s="1484"/>
      <c r="B581" s="1505" t="s">
        <v>1842</v>
      </c>
      <c r="C581" s="1506" t="s">
        <v>8</v>
      </c>
      <c r="D581" s="1507">
        <v>6</v>
      </c>
      <c r="E581" s="363"/>
      <c r="F581" s="1421"/>
      <c r="G581" s="510"/>
      <c r="H581" s="522"/>
      <c r="I581" s="510"/>
      <c r="J581" s="510"/>
      <c r="K581" s="510"/>
      <c r="L581" s="523"/>
      <c r="M581" s="523"/>
      <c r="N581" s="523"/>
      <c r="O581" s="523"/>
      <c r="P581" s="523"/>
      <c r="Q581" s="523"/>
      <c r="R581" s="523"/>
      <c r="S581" s="523"/>
      <c r="T581" s="523"/>
    </row>
    <row r="582" spans="1:20" s="524" customFormat="1">
      <c r="A582" s="1484"/>
      <c r="B582" s="1505"/>
      <c r="C582" s="1506"/>
      <c r="D582" s="1507"/>
      <c r="E582" s="363"/>
      <c r="F582" s="1431"/>
      <c r="G582" s="510"/>
      <c r="H582" s="522"/>
      <c r="I582" s="510"/>
      <c r="J582" s="510"/>
      <c r="K582" s="510"/>
      <c r="L582" s="523"/>
      <c r="M582" s="523"/>
      <c r="N582" s="523"/>
      <c r="O582" s="523"/>
      <c r="P582" s="523"/>
      <c r="Q582" s="523"/>
      <c r="R582" s="523"/>
      <c r="S582" s="523"/>
      <c r="T582" s="523"/>
    </row>
    <row r="583" spans="1:20" s="524" customFormat="1" ht="105">
      <c r="A583" s="1484">
        <v>2</v>
      </c>
      <c r="B583" s="1505" t="s">
        <v>1843</v>
      </c>
      <c r="C583" s="1506" t="s">
        <v>8</v>
      </c>
      <c r="D583" s="1507">
        <v>115</v>
      </c>
      <c r="E583" s="353">
        <v>0</v>
      </c>
      <c r="F583" s="423">
        <f>D583*E583</f>
        <v>0</v>
      </c>
      <c r="G583" s="510"/>
      <c r="H583" s="522"/>
      <c r="I583" s="510"/>
      <c r="J583" s="510"/>
      <c r="K583" s="510"/>
      <c r="L583" s="523"/>
      <c r="M583" s="523"/>
      <c r="N583" s="523"/>
      <c r="O583" s="523"/>
      <c r="P583" s="523"/>
      <c r="Q583" s="523"/>
      <c r="R583" s="523"/>
      <c r="S583" s="523"/>
      <c r="T583" s="523"/>
    </row>
    <row r="584" spans="1:20" s="524" customFormat="1" ht="17.25" customHeight="1">
      <c r="A584" s="1484"/>
      <c r="B584" s="1505"/>
      <c r="C584" s="1506"/>
      <c r="D584" s="1507"/>
      <c r="E584" s="376"/>
      <c r="F584" s="1432"/>
      <c r="G584" s="510"/>
      <c r="H584" s="522"/>
      <c r="I584" s="510"/>
      <c r="J584" s="510"/>
      <c r="K584" s="510"/>
      <c r="L584" s="523"/>
      <c r="M584" s="523"/>
      <c r="N584" s="523"/>
      <c r="O584" s="523"/>
      <c r="P584" s="523"/>
      <c r="Q584" s="523"/>
      <c r="R584" s="523"/>
      <c r="S584" s="523"/>
      <c r="T584" s="523"/>
    </row>
    <row r="585" spans="1:20" s="524" customFormat="1" ht="90">
      <c r="A585" s="1484">
        <v>3</v>
      </c>
      <c r="B585" s="1505" t="s">
        <v>1844</v>
      </c>
      <c r="C585" s="1506" t="s">
        <v>8</v>
      </c>
      <c r="D585" s="1507">
        <v>3</v>
      </c>
      <c r="E585" s="353">
        <v>0</v>
      </c>
      <c r="F585" s="423">
        <f>D585*E585</f>
        <v>0</v>
      </c>
      <c r="G585" s="510"/>
      <c r="H585" s="522"/>
      <c r="I585" s="510"/>
      <c r="J585" s="510"/>
      <c r="K585" s="510"/>
      <c r="L585" s="523"/>
      <c r="M585" s="523"/>
      <c r="N585" s="523"/>
      <c r="O585" s="523"/>
      <c r="P585" s="523"/>
      <c r="Q585" s="523"/>
      <c r="R585" s="523"/>
      <c r="S585" s="523"/>
      <c r="T585" s="523"/>
    </row>
    <row r="586" spans="1:20" s="524" customFormat="1" ht="15" customHeight="1">
      <c r="A586" s="1484"/>
      <c r="B586" s="1505"/>
      <c r="C586" s="1506"/>
      <c r="D586" s="1507"/>
      <c r="E586" s="363"/>
      <c r="F586" s="1421"/>
      <c r="G586" s="510"/>
      <c r="H586" s="522"/>
      <c r="I586" s="510"/>
      <c r="J586" s="510"/>
      <c r="K586" s="510"/>
      <c r="L586" s="523"/>
      <c r="M586" s="523"/>
      <c r="N586" s="523"/>
      <c r="O586" s="523"/>
      <c r="P586" s="523"/>
      <c r="Q586" s="523"/>
      <c r="R586" s="523"/>
      <c r="S586" s="523"/>
      <c r="T586" s="523"/>
    </row>
    <row r="587" spans="1:20" s="524" customFormat="1" ht="30">
      <c r="A587" s="1484">
        <v>4</v>
      </c>
      <c r="B587" s="1505" t="s">
        <v>1845</v>
      </c>
      <c r="C587" s="1506"/>
      <c r="D587" s="1507"/>
      <c r="E587" s="353"/>
      <c r="F587" s="423"/>
      <c r="G587" s="510"/>
      <c r="H587" s="522"/>
      <c r="I587" s="510"/>
      <c r="J587" s="510"/>
      <c r="K587" s="510"/>
      <c r="L587" s="523"/>
      <c r="M587" s="523"/>
      <c r="N587" s="523"/>
      <c r="O587" s="523"/>
      <c r="P587" s="523"/>
      <c r="Q587" s="523"/>
      <c r="R587" s="523"/>
      <c r="S587" s="523"/>
      <c r="T587" s="523"/>
    </row>
    <row r="588" spans="1:20" s="524" customFormat="1" ht="45">
      <c r="A588" s="1484"/>
      <c r="B588" s="1505" t="s">
        <v>1846</v>
      </c>
      <c r="C588" s="1506" t="s">
        <v>1613</v>
      </c>
      <c r="D588" s="1507">
        <v>31850</v>
      </c>
      <c r="E588" s="353">
        <v>0</v>
      </c>
      <c r="F588" s="423">
        <f>E588*D588</f>
        <v>0</v>
      </c>
      <c r="G588" s="510"/>
      <c r="H588" s="522"/>
      <c r="I588" s="510"/>
      <c r="J588" s="510"/>
      <c r="K588" s="510"/>
      <c r="L588" s="523"/>
      <c r="M588" s="523"/>
      <c r="N588" s="523"/>
      <c r="O588" s="523"/>
      <c r="P588" s="523"/>
      <c r="Q588" s="523"/>
      <c r="R588" s="523"/>
      <c r="S588" s="523"/>
      <c r="T588" s="523"/>
    </row>
    <row r="589" spans="1:20" s="524" customFormat="1" ht="104.25" customHeight="1">
      <c r="A589" s="1484">
        <v>5</v>
      </c>
      <c r="B589" s="1514" t="s">
        <v>1847</v>
      </c>
      <c r="C589" s="1506" t="s">
        <v>8</v>
      </c>
      <c r="D589" s="1507">
        <v>8</v>
      </c>
      <c r="E589" s="353">
        <v>0</v>
      </c>
      <c r="F589" s="423">
        <f>E589*D589</f>
        <v>0</v>
      </c>
      <c r="G589" s="510"/>
      <c r="H589" s="522"/>
      <c r="I589" s="510"/>
      <c r="J589" s="510"/>
      <c r="K589" s="510"/>
      <c r="L589" s="523"/>
      <c r="M589" s="523"/>
      <c r="N589" s="523"/>
      <c r="O589" s="523"/>
      <c r="P589" s="523"/>
      <c r="Q589" s="523"/>
      <c r="R589" s="523"/>
      <c r="S589" s="523"/>
      <c r="T589" s="523"/>
    </row>
    <row r="590" spans="1:20" s="524" customFormat="1">
      <c r="A590" s="1484">
        <v>6</v>
      </c>
      <c r="B590" s="1505" t="s">
        <v>1848</v>
      </c>
      <c r="C590" s="1506" t="s">
        <v>36</v>
      </c>
      <c r="D590" s="1507">
        <v>1</v>
      </c>
      <c r="E590" s="353">
        <v>0</v>
      </c>
      <c r="F590" s="423">
        <f>E590*D590</f>
        <v>0</v>
      </c>
      <c r="G590" s="510"/>
      <c r="H590" s="522"/>
      <c r="I590" s="510"/>
      <c r="J590" s="510"/>
      <c r="K590" s="510"/>
      <c r="L590" s="523"/>
      <c r="M590" s="523"/>
      <c r="N590" s="523"/>
      <c r="O590" s="523"/>
      <c r="P590" s="523"/>
      <c r="Q590" s="523"/>
      <c r="R590" s="523"/>
      <c r="S590" s="523"/>
      <c r="T590" s="523"/>
    </row>
    <row r="591" spans="1:20" s="524" customFormat="1">
      <c r="A591" s="1484"/>
      <c r="B591" s="1505"/>
      <c r="C591" s="1506"/>
      <c r="D591" s="1507"/>
      <c r="E591" s="353"/>
      <c r="F591" s="423"/>
      <c r="G591" s="510"/>
      <c r="H591" s="522"/>
      <c r="I591" s="510"/>
      <c r="J591" s="510"/>
      <c r="K591" s="510"/>
      <c r="L591" s="523"/>
      <c r="M591" s="523"/>
      <c r="N591" s="523"/>
      <c r="O591" s="523"/>
      <c r="P591" s="523"/>
      <c r="Q591" s="523"/>
      <c r="R591" s="523"/>
      <c r="S591" s="523"/>
      <c r="T591" s="523"/>
    </row>
    <row r="592" spans="1:20" s="524" customFormat="1">
      <c r="A592" s="1484">
        <v>7</v>
      </c>
      <c r="B592" s="1505" t="s">
        <v>1849</v>
      </c>
      <c r="C592" s="1506" t="s">
        <v>36</v>
      </c>
      <c r="D592" s="1507">
        <v>1</v>
      </c>
      <c r="E592" s="353">
        <v>0</v>
      </c>
      <c r="F592" s="423">
        <f>E592*D592</f>
        <v>0</v>
      </c>
      <c r="G592" s="510"/>
      <c r="H592" s="522"/>
      <c r="I592" s="510"/>
      <c r="J592" s="510"/>
      <c r="K592" s="510"/>
      <c r="L592" s="523"/>
      <c r="M592" s="523"/>
      <c r="N592" s="523"/>
      <c r="O592" s="523"/>
      <c r="P592" s="523"/>
      <c r="Q592" s="523"/>
      <c r="R592" s="523"/>
      <c r="S592" s="523"/>
      <c r="T592" s="523"/>
    </row>
    <row r="593" spans="1:20" s="524" customFormat="1" ht="15.75" thickBot="1">
      <c r="A593" s="1484"/>
      <c r="B593" s="1541"/>
      <c r="C593" s="1555"/>
      <c r="D593" s="1547"/>
      <c r="E593" s="375"/>
      <c r="F593" s="1431"/>
      <c r="G593" s="510"/>
      <c r="H593" s="522"/>
      <c r="I593" s="510"/>
      <c r="J593" s="510"/>
      <c r="K593" s="510"/>
      <c r="L593" s="523"/>
      <c r="M593" s="523"/>
      <c r="N593" s="523"/>
      <c r="O593" s="523"/>
      <c r="P593" s="523"/>
      <c r="Q593" s="523"/>
      <c r="R593" s="523"/>
      <c r="S593" s="523"/>
      <c r="T593" s="523"/>
    </row>
    <row r="594" spans="1:20" s="524" customFormat="1" ht="15.75" thickBot="1">
      <c r="A594" s="1556"/>
      <c r="B594" s="1550" t="s">
        <v>1850</v>
      </c>
      <c r="C594" s="1557"/>
      <c r="D594" s="1557"/>
      <c r="E594" s="373"/>
      <c r="F594" s="1430">
        <f>SUM(F563:F593)</f>
        <v>0</v>
      </c>
      <c r="G594" s="510"/>
      <c r="H594" s="522"/>
      <c r="I594" s="510"/>
      <c r="J594" s="510"/>
      <c r="K594" s="510"/>
      <c r="L594" s="523"/>
      <c r="M594" s="523"/>
      <c r="N594" s="523"/>
      <c r="O594" s="523"/>
      <c r="P594" s="523"/>
      <c r="Q594" s="523"/>
      <c r="R594" s="523"/>
      <c r="S594" s="523"/>
      <c r="T594" s="523"/>
    </row>
    <row r="595" spans="1:20" s="524" customFormat="1">
      <c r="A595" s="1484"/>
      <c r="B595" s="1505"/>
      <c r="C595" s="1484"/>
      <c r="D595" s="1484"/>
      <c r="E595" s="359"/>
      <c r="F595" s="1419"/>
      <c r="G595" s="510"/>
      <c r="H595" s="522"/>
      <c r="I595" s="510"/>
      <c r="J595" s="510"/>
      <c r="K595" s="510"/>
      <c r="L595" s="523"/>
      <c r="M595" s="523"/>
      <c r="N595" s="523"/>
      <c r="O595" s="523"/>
      <c r="P595" s="523"/>
      <c r="Q595" s="523"/>
      <c r="R595" s="523"/>
      <c r="S595" s="523"/>
      <c r="T595" s="523"/>
    </row>
    <row r="596" spans="1:20" s="524" customFormat="1">
      <c r="A596" s="1558"/>
      <c r="B596" s="1559"/>
      <c r="C596" s="1558"/>
      <c r="D596" s="1558"/>
      <c r="E596" s="377"/>
      <c r="F596" s="1433"/>
      <c r="G596" s="510"/>
      <c r="H596" s="522"/>
      <c r="I596" s="510"/>
      <c r="J596" s="510"/>
      <c r="K596" s="510"/>
      <c r="L596" s="523"/>
      <c r="M596" s="523"/>
      <c r="N596" s="523"/>
      <c r="O596" s="523"/>
      <c r="P596" s="523"/>
      <c r="Q596" s="523"/>
      <c r="R596" s="523"/>
      <c r="S596" s="523"/>
      <c r="T596" s="523"/>
    </row>
    <row r="597" spans="1:20" s="524" customFormat="1">
      <c r="A597" s="1558"/>
      <c r="B597" s="1560" t="s">
        <v>1851</v>
      </c>
      <c r="C597" s="1558"/>
      <c r="D597" s="1558"/>
      <c r="E597" s="377"/>
      <c r="F597" s="1433"/>
      <c r="G597" s="510"/>
      <c r="H597" s="522"/>
      <c r="I597" s="510"/>
      <c r="J597" s="510"/>
      <c r="K597" s="510"/>
      <c r="L597" s="523"/>
      <c r="M597" s="523"/>
      <c r="N597" s="523"/>
      <c r="O597" s="523"/>
      <c r="P597" s="523"/>
      <c r="Q597" s="523"/>
      <c r="R597" s="523"/>
      <c r="S597" s="523"/>
      <c r="T597" s="523"/>
    </row>
    <row r="598" spans="1:20" s="524" customFormat="1" ht="15" customHeight="1">
      <c r="A598" s="1561" t="s">
        <v>1595</v>
      </c>
      <c r="B598" s="1562" t="s">
        <v>1021</v>
      </c>
      <c r="C598" s="1561" t="s">
        <v>1596</v>
      </c>
      <c r="D598" s="1563" t="s">
        <v>8</v>
      </c>
      <c r="E598" s="379" t="s">
        <v>1597</v>
      </c>
      <c r="F598" s="1434" t="s">
        <v>1598</v>
      </c>
      <c r="G598" s="510"/>
      <c r="H598" s="522"/>
      <c r="I598" s="510"/>
      <c r="J598" s="510"/>
      <c r="K598" s="510"/>
      <c r="L598" s="523"/>
      <c r="M598" s="523"/>
      <c r="N598" s="523"/>
      <c r="O598" s="523"/>
      <c r="P598" s="523"/>
      <c r="Q598" s="523"/>
      <c r="R598" s="523"/>
      <c r="S598" s="523"/>
      <c r="T598" s="523"/>
    </row>
    <row r="599" spans="1:20" s="524" customFormat="1">
      <c r="A599" s="1558"/>
      <c r="B599" s="1564"/>
      <c r="C599" s="1558"/>
      <c r="D599" s="1565"/>
      <c r="E599" s="377"/>
      <c r="F599" s="1435"/>
      <c r="G599" s="510"/>
      <c r="H599" s="522"/>
      <c r="I599" s="510"/>
      <c r="J599" s="510"/>
      <c r="K599" s="510"/>
      <c r="L599" s="523"/>
      <c r="M599" s="523"/>
      <c r="N599" s="523"/>
      <c r="O599" s="523"/>
      <c r="P599" s="523"/>
      <c r="Q599" s="523"/>
      <c r="R599" s="523"/>
      <c r="S599" s="523"/>
      <c r="T599" s="523"/>
    </row>
    <row r="600" spans="1:20" s="524" customFormat="1" ht="38.25">
      <c r="A600" s="1484">
        <v>1</v>
      </c>
      <c r="B600" s="1566" t="s">
        <v>1852</v>
      </c>
      <c r="C600" s="1506" t="s">
        <v>8</v>
      </c>
      <c r="D600" s="1507">
        <v>1</v>
      </c>
      <c r="E600" s="353">
        <v>0</v>
      </c>
      <c r="F600" s="423">
        <f>D600*E600</f>
        <v>0</v>
      </c>
      <c r="G600" s="510"/>
      <c r="H600" s="522"/>
      <c r="I600" s="510"/>
      <c r="J600" s="510"/>
      <c r="K600" s="510"/>
      <c r="L600" s="523"/>
      <c r="M600" s="523"/>
      <c r="N600" s="523"/>
      <c r="O600" s="523"/>
      <c r="P600" s="523"/>
      <c r="Q600" s="523"/>
      <c r="R600" s="523"/>
      <c r="S600" s="523"/>
      <c r="T600" s="523"/>
    </row>
    <row r="601" spans="1:20" s="524" customFormat="1" ht="15" customHeight="1">
      <c r="A601" s="1484"/>
      <c r="B601" s="1505"/>
      <c r="C601" s="1506"/>
      <c r="D601" s="1507"/>
      <c r="E601" s="353"/>
      <c r="F601" s="423"/>
      <c r="G601" s="510"/>
      <c r="H601" s="522"/>
      <c r="I601" s="510"/>
      <c r="J601" s="510"/>
      <c r="K601" s="510"/>
      <c r="L601" s="523"/>
      <c r="M601" s="523"/>
      <c r="N601" s="523"/>
      <c r="O601" s="523"/>
      <c r="P601" s="523"/>
      <c r="Q601" s="523"/>
      <c r="R601" s="523"/>
      <c r="S601" s="523"/>
      <c r="T601" s="523"/>
    </row>
    <row r="602" spans="1:20" s="524" customFormat="1">
      <c r="A602" s="1484">
        <v>2</v>
      </c>
      <c r="B602" s="1505" t="s">
        <v>1853</v>
      </c>
      <c r="C602" s="1506" t="s">
        <v>8</v>
      </c>
      <c r="D602" s="1507">
        <v>1</v>
      </c>
      <c r="E602" s="353">
        <v>0</v>
      </c>
      <c r="F602" s="423">
        <f>D602*E602</f>
        <v>0</v>
      </c>
      <c r="G602" s="510"/>
      <c r="H602" s="522"/>
      <c r="I602" s="510"/>
      <c r="J602" s="510"/>
      <c r="K602" s="510"/>
      <c r="L602" s="523"/>
      <c r="M602" s="523"/>
      <c r="N602" s="523"/>
      <c r="O602" s="523"/>
      <c r="P602" s="523"/>
      <c r="Q602" s="523"/>
      <c r="R602" s="523"/>
      <c r="S602" s="523"/>
      <c r="T602" s="523"/>
    </row>
    <row r="603" spans="1:20" s="524" customFormat="1">
      <c r="A603" s="1484"/>
      <c r="B603" s="1505"/>
      <c r="C603" s="1506"/>
      <c r="D603" s="1507"/>
      <c r="E603" s="353" t="s">
        <v>50</v>
      </c>
      <c r="F603" s="423"/>
      <c r="G603" s="510"/>
      <c r="H603" s="522"/>
      <c r="I603" s="510"/>
      <c r="J603" s="510"/>
      <c r="K603" s="510"/>
      <c r="L603" s="523"/>
      <c r="M603" s="523"/>
      <c r="N603" s="523"/>
      <c r="O603" s="523"/>
      <c r="P603" s="523"/>
      <c r="Q603" s="523"/>
      <c r="R603" s="523"/>
      <c r="S603" s="523"/>
      <c r="T603" s="523"/>
    </row>
    <row r="604" spans="1:20" s="524" customFormat="1" ht="30">
      <c r="A604" s="1484">
        <v>3</v>
      </c>
      <c r="B604" s="1505" t="s">
        <v>1854</v>
      </c>
      <c r="C604" s="1506" t="s">
        <v>8</v>
      </c>
      <c r="D604" s="1507">
        <v>173</v>
      </c>
      <c r="E604" s="353">
        <v>0</v>
      </c>
      <c r="F604" s="423">
        <f>D604*E604</f>
        <v>0</v>
      </c>
      <c r="G604" s="510"/>
      <c r="H604" s="522"/>
      <c r="I604" s="510"/>
      <c r="J604" s="510"/>
      <c r="K604" s="510"/>
      <c r="L604" s="523"/>
      <c r="M604" s="523"/>
      <c r="N604" s="523"/>
      <c r="O604" s="523"/>
      <c r="P604" s="523"/>
      <c r="Q604" s="523"/>
      <c r="R604" s="523"/>
      <c r="S604" s="523"/>
      <c r="T604" s="523"/>
    </row>
    <row r="605" spans="1:20" s="524" customFormat="1">
      <c r="A605" s="1484"/>
      <c r="B605" s="1505"/>
      <c r="C605" s="1506"/>
      <c r="D605" s="1507"/>
      <c r="E605" s="353" t="s">
        <v>50</v>
      </c>
      <c r="F605" s="423"/>
      <c r="G605" s="510"/>
      <c r="H605" s="522"/>
      <c r="I605" s="510"/>
      <c r="J605" s="510"/>
      <c r="K605" s="510"/>
      <c r="L605" s="523"/>
      <c r="M605" s="523"/>
      <c r="N605" s="523"/>
      <c r="O605" s="523"/>
      <c r="P605" s="523"/>
      <c r="Q605" s="523"/>
      <c r="R605" s="523"/>
      <c r="S605" s="523"/>
      <c r="T605" s="523"/>
    </row>
    <row r="606" spans="1:20" s="524" customFormat="1" ht="45">
      <c r="A606" s="1484">
        <v>4</v>
      </c>
      <c r="B606" s="1505" t="s">
        <v>1855</v>
      </c>
      <c r="C606" s="1506" t="s">
        <v>8</v>
      </c>
      <c r="D606" s="1507">
        <v>1</v>
      </c>
      <c r="E606" s="353">
        <v>0</v>
      </c>
      <c r="F606" s="423">
        <f>D606*E606</f>
        <v>0</v>
      </c>
      <c r="G606" s="510"/>
      <c r="H606" s="522"/>
      <c r="I606" s="510"/>
      <c r="J606" s="510"/>
      <c r="K606" s="510"/>
      <c r="L606" s="523"/>
      <c r="M606" s="523"/>
      <c r="N606" s="523"/>
      <c r="O606" s="523"/>
      <c r="P606" s="523"/>
      <c r="Q606" s="523"/>
      <c r="R606" s="523"/>
      <c r="S606" s="523"/>
      <c r="T606" s="523"/>
    </row>
    <row r="607" spans="1:20" s="524" customFormat="1">
      <c r="A607" s="1484"/>
      <c r="B607" s="1505"/>
      <c r="C607" s="1506"/>
      <c r="D607" s="1507"/>
      <c r="E607" s="353" t="s">
        <v>50</v>
      </c>
      <c r="F607" s="423"/>
      <c r="G607" s="510"/>
      <c r="H607" s="522"/>
      <c r="I607" s="510"/>
      <c r="J607" s="510"/>
      <c r="K607" s="510"/>
      <c r="L607" s="523"/>
      <c r="M607" s="523"/>
      <c r="N607" s="523"/>
      <c r="O607" s="523"/>
      <c r="P607" s="523"/>
      <c r="Q607" s="523"/>
      <c r="R607" s="523"/>
      <c r="S607" s="523"/>
      <c r="T607" s="523"/>
    </row>
    <row r="608" spans="1:20" s="524" customFormat="1" ht="30">
      <c r="A608" s="1484">
        <v>5</v>
      </c>
      <c r="B608" s="1505" t="s">
        <v>1856</v>
      </c>
      <c r="C608" s="1506" t="s">
        <v>8</v>
      </c>
      <c r="D608" s="1507">
        <v>170</v>
      </c>
      <c r="E608" s="353">
        <v>0</v>
      </c>
      <c r="F608" s="423">
        <f>D608*E608</f>
        <v>0</v>
      </c>
      <c r="G608" s="510"/>
      <c r="H608" s="522"/>
      <c r="I608" s="510"/>
      <c r="J608" s="510"/>
      <c r="K608" s="510"/>
      <c r="L608" s="523"/>
      <c r="M608" s="523"/>
      <c r="N608" s="523"/>
      <c r="O608" s="523"/>
      <c r="P608" s="523"/>
      <c r="Q608" s="523"/>
      <c r="R608" s="523"/>
      <c r="S608" s="523"/>
      <c r="T608" s="523"/>
    </row>
    <row r="609" spans="1:20" s="524" customFormat="1">
      <c r="A609" s="1484"/>
      <c r="B609" s="1505"/>
      <c r="C609" s="1506"/>
      <c r="D609" s="1507"/>
      <c r="E609" s="353" t="s">
        <v>50</v>
      </c>
      <c r="F609" s="423"/>
      <c r="G609" s="510"/>
      <c r="H609" s="522"/>
      <c r="I609" s="510"/>
      <c r="J609" s="510"/>
      <c r="K609" s="510"/>
      <c r="L609" s="523"/>
      <c r="M609" s="523"/>
      <c r="N609" s="523"/>
      <c r="O609" s="523"/>
      <c r="P609" s="523"/>
      <c r="Q609" s="523"/>
      <c r="R609" s="523"/>
      <c r="S609" s="523"/>
      <c r="T609" s="523"/>
    </row>
    <row r="610" spans="1:20" s="524" customFormat="1" ht="45">
      <c r="A610" s="1484">
        <v>6</v>
      </c>
      <c r="B610" s="1505" t="s">
        <v>1857</v>
      </c>
      <c r="C610" s="1506" t="s">
        <v>8</v>
      </c>
      <c r="D610" s="1507">
        <v>10</v>
      </c>
      <c r="E610" s="353">
        <v>0</v>
      </c>
      <c r="F610" s="423">
        <f>D610*E610</f>
        <v>0</v>
      </c>
      <c r="G610" s="510"/>
      <c r="H610" s="522"/>
      <c r="I610" s="510"/>
      <c r="J610" s="510"/>
      <c r="K610" s="510"/>
      <c r="L610" s="523"/>
      <c r="M610" s="523"/>
      <c r="N610" s="523"/>
      <c r="O610" s="523"/>
      <c r="P610" s="523"/>
      <c r="Q610" s="523"/>
      <c r="R610" s="523"/>
      <c r="S610" s="523"/>
      <c r="T610" s="523"/>
    </row>
    <row r="611" spans="1:20" s="524" customFormat="1">
      <c r="A611" s="1484"/>
      <c r="B611" s="1505"/>
      <c r="C611" s="1506"/>
      <c r="D611" s="1507"/>
      <c r="E611" s="353" t="s">
        <v>50</v>
      </c>
      <c r="F611" s="423"/>
      <c r="G611" s="510"/>
      <c r="H611" s="522"/>
      <c r="I611" s="510"/>
      <c r="J611" s="510"/>
      <c r="K611" s="510"/>
      <c r="L611" s="523"/>
      <c r="M611" s="523"/>
      <c r="N611" s="523"/>
      <c r="O611" s="523"/>
      <c r="P611" s="523"/>
      <c r="Q611" s="523"/>
      <c r="R611" s="523"/>
      <c r="S611" s="523"/>
      <c r="T611" s="523"/>
    </row>
    <row r="612" spans="1:20" s="524" customFormat="1" ht="30">
      <c r="A612" s="1484">
        <v>7</v>
      </c>
      <c r="B612" s="1505" t="s">
        <v>1858</v>
      </c>
      <c r="C612" s="1506" t="s">
        <v>8</v>
      </c>
      <c r="D612" s="1507">
        <v>10</v>
      </c>
      <c r="E612" s="353">
        <v>0</v>
      </c>
      <c r="F612" s="423">
        <f>D612*E612</f>
        <v>0</v>
      </c>
      <c r="G612" s="510"/>
      <c r="H612" s="522"/>
      <c r="I612" s="510"/>
      <c r="J612" s="510"/>
      <c r="K612" s="510"/>
      <c r="L612" s="523"/>
      <c r="M612" s="523"/>
      <c r="N612" s="523"/>
      <c r="O612" s="523"/>
      <c r="P612" s="523"/>
      <c r="Q612" s="523"/>
      <c r="R612" s="523"/>
      <c r="S612" s="523"/>
      <c r="T612" s="523"/>
    </row>
    <row r="613" spans="1:20" s="524" customFormat="1">
      <c r="A613" s="1484"/>
      <c r="B613" s="1505"/>
      <c r="C613" s="1506"/>
      <c r="D613" s="1507"/>
      <c r="E613" s="353" t="s">
        <v>50</v>
      </c>
      <c r="F613" s="423"/>
      <c r="G613" s="510"/>
      <c r="H613" s="522"/>
      <c r="I613" s="510"/>
      <c r="J613" s="510"/>
      <c r="K613" s="510"/>
      <c r="L613" s="523"/>
      <c r="M613" s="523"/>
      <c r="N613" s="523"/>
      <c r="O613" s="523"/>
      <c r="P613" s="523"/>
      <c r="Q613" s="523"/>
      <c r="R613" s="523"/>
      <c r="S613" s="523"/>
      <c r="T613" s="523"/>
    </row>
    <row r="614" spans="1:20" s="524" customFormat="1">
      <c r="A614" s="1484">
        <v>8</v>
      </c>
      <c r="B614" s="1505" t="s">
        <v>1859</v>
      </c>
      <c r="C614" s="1506" t="s">
        <v>8</v>
      </c>
      <c r="D614" s="1507">
        <v>10</v>
      </c>
      <c r="E614" s="353">
        <v>0</v>
      </c>
      <c r="F614" s="423">
        <f>D614*E614</f>
        <v>0</v>
      </c>
      <c r="G614" s="510"/>
      <c r="H614" s="522"/>
      <c r="I614" s="510"/>
      <c r="J614" s="510"/>
      <c r="K614" s="510"/>
      <c r="L614" s="523"/>
      <c r="M614" s="523"/>
      <c r="N614" s="523"/>
      <c r="O614" s="523"/>
      <c r="P614" s="523"/>
      <c r="Q614" s="523"/>
      <c r="R614" s="523"/>
      <c r="S614" s="523"/>
      <c r="T614" s="523"/>
    </row>
    <row r="615" spans="1:20" s="524" customFormat="1">
      <c r="A615" s="1484"/>
      <c r="B615" s="1505"/>
      <c r="C615" s="1506"/>
      <c r="D615" s="1507"/>
      <c r="E615" s="353"/>
      <c r="F615" s="423"/>
      <c r="G615" s="510"/>
      <c r="H615" s="522"/>
      <c r="I615" s="510"/>
      <c r="J615" s="510"/>
      <c r="K615" s="510"/>
      <c r="L615" s="523"/>
      <c r="M615" s="523"/>
      <c r="N615" s="523"/>
      <c r="O615" s="523"/>
      <c r="P615" s="523"/>
      <c r="Q615" s="523"/>
      <c r="R615" s="523"/>
      <c r="S615" s="523"/>
      <c r="T615" s="523"/>
    </row>
    <row r="616" spans="1:20" s="524" customFormat="1" ht="15" customHeight="1">
      <c r="A616" s="1484">
        <v>9</v>
      </c>
      <c r="B616" s="1505" t="s">
        <v>1860</v>
      </c>
      <c r="C616" s="1506" t="s">
        <v>8</v>
      </c>
      <c r="D616" s="1507">
        <v>10</v>
      </c>
      <c r="E616" s="353">
        <v>0</v>
      </c>
      <c r="F616" s="423">
        <f>D616*E616</f>
        <v>0</v>
      </c>
      <c r="G616" s="510"/>
      <c r="H616" s="522"/>
      <c r="I616" s="510"/>
      <c r="J616" s="510"/>
      <c r="K616" s="510"/>
      <c r="L616" s="523"/>
      <c r="M616" s="523"/>
      <c r="N616" s="523"/>
      <c r="O616" s="523"/>
      <c r="P616" s="523"/>
      <c r="Q616" s="523"/>
      <c r="R616" s="523"/>
      <c r="S616" s="523"/>
      <c r="T616" s="523"/>
    </row>
    <row r="617" spans="1:20" s="524" customFormat="1">
      <c r="A617" s="1484"/>
      <c r="B617" s="1505"/>
      <c r="C617" s="1506"/>
      <c r="D617" s="1507"/>
      <c r="E617" s="353" t="s">
        <v>50</v>
      </c>
      <c r="F617" s="423"/>
      <c r="G617" s="510"/>
      <c r="H617" s="522"/>
      <c r="I617" s="510"/>
      <c r="J617" s="510"/>
      <c r="K617" s="510"/>
      <c r="L617" s="523"/>
      <c r="M617" s="523"/>
      <c r="N617" s="523"/>
      <c r="O617" s="523"/>
      <c r="P617" s="523"/>
      <c r="Q617" s="523"/>
      <c r="R617" s="523"/>
      <c r="S617" s="523"/>
      <c r="T617" s="523"/>
    </row>
    <row r="618" spans="1:20" s="524" customFormat="1" ht="45">
      <c r="A618" s="1484">
        <v>10</v>
      </c>
      <c r="B618" s="1505" t="s">
        <v>1861</v>
      </c>
      <c r="C618" s="1506" t="s">
        <v>8</v>
      </c>
      <c r="D618" s="1507">
        <v>9</v>
      </c>
      <c r="E618" s="353">
        <v>0</v>
      </c>
      <c r="F618" s="423">
        <f>D618*E618</f>
        <v>0</v>
      </c>
      <c r="G618" s="510"/>
      <c r="H618" s="522"/>
      <c r="I618" s="510"/>
      <c r="J618" s="510"/>
      <c r="K618" s="510"/>
      <c r="L618" s="523"/>
      <c r="M618" s="523"/>
      <c r="N618" s="523"/>
      <c r="O618" s="523"/>
      <c r="P618" s="523"/>
      <c r="Q618" s="523"/>
      <c r="R618" s="523"/>
      <c r="S618" s="523"/>
      <c r="T618" s="523"/>
    </row>
    <row r="619" spans="1:20" s="524" customFormat="1">
      <c r="A619" s="1484"/>
      <c r="B619" s="1505"/>
      <c r="C619" s="1506"/>
      <c r="D619" s="1507"/>
      <c r="E619" s="353" t="s">
        <v>50</v>
      </c>
      <c r="F619" s="423"/>
      <c r="G619" s="510"/>
      <c r="H619" s="522"/>
      <c r="I619" s="510"/>
      <c r="J619" s="510"/>
      <c r="K619" s="510"/>
      <c r="L619" s="523"/>
      <c r="M619" s="523"/>
      <c r="N619" s="523"/>
      <c r="O619" s="523"/>
      <c r="P619" s="523"/>
      <c r="Q619" s="523"/>
      <c r="R619" s="523"/>
      <c r="S619" s="523"/>
      <c r="T619" s="523"/>
    </row>
    <row r="620" spans="1:20" s="524" customFormat="1" ht="30">
      <c r="A620" s="1484">
        <v>11</v>
      </c>
      <c r="B620" s="1505" t="s">
        <v>1862</v>
      </c>
      <c r="C620" s="1506" t="s">
        <v>8</v>
      </c>
      <c r="D620" s="1507">
        <v>16</v>
      </c>
      <c r="E620" s="353">
        <v>0</v>
      </c>
      <c r="F620" s="423">
        <f>D620*E620</f>
        <v>0</v>
      </c>
      <c r="G620" s="510"/>
      <c r="H620" s="522"/>
      <c r="I620" s="510"/>
      <c r="J620" s="510"/>
      <c r="K620" s="510"/>
      <c r="L620" s="523"/>
      <c r="M620" s="523"/>
      <c r="N620" s="523"/>
      <c r="O620" s="523"/>
      <c r="P620" s="523"/>
      <c r="Q620" s="523"/>
      <c r="R620" s="523"/>
      <c r="S620" s="523"/>
      <c r="T620" s="523"/>
    </row>
    <row r="621" spans="1:20" s="524" customFormat="1">
      <c r="A621" s="1484"/>
      <c r="B621" s="1505"/>
      <c r="C621" s="1506"/>
      <c r="D621" s="1507"/>
      <c r="E621" s="353" t="s">
        <v>50</v>
      </c>
      <c r="F621" s="423"/>
      <c r="G621" s="510"/>
      <c r="H621" s="522"/>
      <c r="I621" s="510"/>
      <c r="J621" s="510"/>
      <c r="K621" s="510"/>
      <c r="L621" s="523"/>
      <c r="M621" s="523"/>
      <c r="N621" s="523"/>
      <c r="O621" s="523"/>
      <c r="P621" s="523"/>
      <c r="Q621" s="523"/>
      <c r="R621" s="523"/>
      <c r="S621" s="523"/>
      <c r="T621" s="523"/>
    </row>
    <row r="622" spans="1:20" s="524" customFormat="1" ht="33.75" customHeight="1">
      <c r="A622" s="1484">
        <v>12</v>
      </c>
      <c r="B622" s="1505" t="s">
        <v>1863</v>
      </c>
      <c r="C622" s="1506" t="s">
        <v>8</v>
      </c>
      <c r="D622" s="1507">
        <v>12</v>
      </c>
      <c r="E622" s="353">
        <v>0</v>
      </c>
      <c r="F622" s="423">
        <f>D622*E622</f>
        <v>0</v>
      </c>
      <c r="G622" s="510"/>
      <c r="H622" s="522"/>
      <c r="I622" s="510"/>
      <c r="J622" s="510"/>
      <c r="K622" s="510"/>
      <c r="L622" s="523"/>
      <c r="M622" s="523"/>
      <c r="N622" s="523"/>
      <c r="O622" s="523"/>
      <c r="P622" s="523"/>
      <c r="Q622" s="523"/>
      <c r="R622" s="523"/>
      <c r="S622" s="523"/>
      <c r="T622" s="523"/>
    </row>
    <row r="623" spans="1:20" s="524" customFormat="1" ht="15" customHeight="1">
      <c r="A623" s="1484"/>
      <c r="B623" s="1505"/>
      <c r="C623" s="1506"/>
      <c r="D623" s="1507"/>
      <c r="E623" s="353" t="s">
        <v>50</v>
      </c>
      <c r="F623" s="423"/>
      <c r="G623" s="510"/>
      <c r="H623" s="522"/>
      <c r="I623" s="510"/>
      <c r="J623" s="510"/>
      <c r="K623" s="510"/>
      <c r="L623" s="523"/>
      <c r="M623" s="523"/>
      <c r="N623" s="523"/>
      <c r="O623" s="523"/>
      <c r="P623" s="523"/>
      <c r="Q623" s="523"/>
      <c r="R623" s="523"/>
      <c r="S623" s="523"/>
      <c r="T623" s="523"/>
    </row>
    <row r="624" spans="1:20" s="524" customFormat="1" ht="30">
      <c r="A624" s="1484">
        <v>13</v>
      </c>
      <c r="B624" s="1505" t="s">
        <v>1864</v>
      </c>
      <c r="C624" s="1506" t="s">
        <v>8</v>
      </c>
      <c r="D624" s="1507">
        <v>2</v>
      </c>
      <c r="E624" s="353">
        <v>0</v>
      </c>
      <c r="F624" s="423">
        <f>D624*E624</f>
        <v>0</v>
      </c>
      <c r="G624" s="510"/>
      <c r="H624" s="522"/>
      <c r="I624" s="510"/>
      <c r="J624" s="510"/>
      <c r="K624" s="510"/>
      <c r="L624" s="523"/>
      <c r="M624" s="523"/>
      <c r="N624" s="523"/>
      <c r="O624" s="523"/>
      <c r="P624" s="523"/>
      <c r="Q624" s="523"/>
      <c r="R624" s="523"/>
      <c r="S624" s="523"/>
      <c r="T624" s="523"/>
    </row>
    <row r="625" spans="1:20" s="524" customFormat="1">
      <c r="A625" s="1484"/>
      <c r="B625" s="1505"/>
      <c r="C625" s="1506"/>
      <c r="D625" s="1507"/>
      <c r="E625" s="353" t="s">
        <v>50</v>
      </c>
      <c r="F625" s="423"/>
      <c r="G625" s="510"/>
      <c r="H625" s="522"/>
      <c r="I625" s="510"/>
      <c r="J625" s="510"/>
      <c r="K625" s="510"/>
      <c r="L625" s="523"/>
      <c r="M625" s="523"/>
      <c r="N625" s="523"/>
      <c r="O625" s="523"/>
      <c r="P625" s="523"/>
      <c r="Q625" s="523"/>
      <c r="R625" s="523"/>
      <c r="S625" s="523"/>
      <c r="T625" s="523"/>
    </row>
    <row r="626" spans="1:20" s="524" customFormat="1" ht="30.75" customHeight="1">
      <c r="A626" s="1484">
        <v>14</v>
      </c>
      <c r="B626" s="1505" t="s">
        <v>1865</v>
      </c>
      <c r="C626" s="1506" t="s">
        <v>8</v>
      </c>
      <c r="D626" s="1507">
        <v>31</v>
      </c>
      <c r="E626" s="353">
        <v>0</v>
      </c>
      <c r="F626" s="423">
        <f>D626*E626</f>
        <v>0</v>
      </c>
      <c r="G626" s="510"/>
      <c r="H626" s="522"/>
      <c r="I626" s="510"/>
      <c r="J626" s="510"/>
      <c r="K626" s="510"/>
      <c r="L626" s="523"/>
      <c r="M626" s="523"/>
      <c r="N626" s="523"/>
      <c r="O626" s="523"/>
      <c r="P626" s="523"/>
      <c r="Q626" s="523"/>
      <c r="R626" s="523"/>
      <c r="S626" s="523"/>
      <c r="T626" s="523"/>
    </row>
    <row r="627" spans="1:20" s="524" customFormat="1">
      <c r="A627" s="1484"/>
      <c r="B627" s="1505"/>
      <c r="C627" s="1506"/>
      <c r="D627" s="1507"/>
      <c r="E627" s="353" t="s">
        <v>50</v>
      </c>
      <c r="F627" s="423"/>
      <c r="G627" s="510"/>
      <c r="H627" s="522"/>
      <c r="I627" s="510"/>
      <c r="J627" s="510"/>
      <c r="K627" s="510"/>
      <c r="L627" s="523"/>
      <c r="M627" s="523"/>
      <c r="N627" s="523"/>
      <c r="O627" s="523"/>
      <c r="P627" s="523"/>
      <c r="Q627" s="523"/>
      <c r="R627" s="523"/>
      <c r="S627" s="523"/>
      <c r="T627" s="523"/>
    </row>
    <row r="628" spans="1:20" s="524" customFormat="1">
      <c r="A628" s="1484">
        <v>15</v>
      </c>
      <c r="B628" s="1505" t="s">
        <v>1866</v>
      </c>
      <c r="C628" s="1506" t="s">
        <v>8</v>
      </c>
      <c r="D628" s="1507">
        <v>34</v>
      </c>
      <c r="E628" s="353">
        <v>0</v>
      </c>
      <c r="F628" s="423">
        <f>D628*E628</f>
        <v>0</v>
      </c>
      <c r="G628" s="510"/>
      <c r="H628" s="522"/>
      <c r="I628" s="510"/>
      <c r="J628" s="510"/>
      <c r="K628" s="510"/>
      <c r="L628" s="523"/>
      <c r="M628" s="523"/>
      <c r="N628" s="523"/>
      <c r="O628" s="523"/>
      <c r="P628" s="523"/>
      <c r="Q628" s="523"/>
      <c r="R628" s="523"/>
      <c r="S628" s="523"/>
      <c r="T628" s="523"/>
    </row>
    <row r="629" spans="1:20" s="524" customFormat="1">
      <c r="A629" s="1484"/>
      <c r="B629" s="1505"/>
      <c r="C629" s="1506"/>
      <c r="D629" s="1507"/>
      <c r="E629" s="353" t="s">
        <v>50</v>
      </c>
      <c r="F629" s="423"/>
      <c r="G629" s="510"/>
      <c r="H629" s="522"/>
      <c r="I629" s="510"/>
      <c r="J629" s="510"/>
      <c r="K629" s="510"/>
      <c r="L629" s="523"/>
      <c r="M629" s="523"/>
      <c r="N629" s="523"/>
      <c r="O629" s="523"/>
      <c r="P629" s="523"/>
      <c r="Q629" s="523"/>
      <c r="R629" s="523"/>
      <c r="S629" s="523"/>
      <c r="T629" s="523"/>
    </row>
    <row r="630" spans="1:20" s="524" customFormat="1">
      <c r="A630" s="1484">
        <v>16</v>
      </c>
      <c r="B630" s="1505" t="s">
        <v>1867</v>
      </c>
      <c r="C630" s="1506" t="s">
        <v>8</v>
      </c>
      <c r="D630" s="1507">
        <v>235</v>
      </c>
      <c r="E630" s="353">
        <v>0</v>
      </c>
      <c r="F630" s="423">
        <f>D630*E630</f>
        <v>0</v>
      </c>
      <c r="G630" s="510"/>
      <c r="H630" s="522"/>
      <c r="I630" s="510"/>
      <c r="J630" s="510"/>
      <c r="K630" s="510"/>
      <c r="L630" s="523"/>
      <c r="M630" s="523"/>
      <c r="N630" s="523"/>
      <c r="O630" s="523"/>
      <c r="P630" s="523"/>
      <c r="Q630" s="523"/>
      <c r="R630" s="523"/>
      <c r="S630" s="523"/>
      <c r="T630" s="523"/>
    </row>
    <row r="631" spans="1:20" s="524" customFormat="1">
      <c r="A631" s="1484"/>
      <c r="B631" s="1505"/>
      <c r="C631" s="1506"/>
      <c r="D631" s="1507"/>
      <c r="E631" s="353" t="s">
        <v>50</v>
      </c>
      <c r="F631" s="423"/>
      <c r="G631" s="510"/>
      <c r="H631" s="522"/>
      <c r="I631" s="510"/>
      <c r="J631" s="510"/>
      <c r="K631" s="510"/>
      <c r="L631" s="523"/>
      <c r="M631" s="523"/>
      <c r="N631" s="523"/>
      <c r="O631" s="523"/>
      <c r="P631" s="523"/>
      <c r="Q631" s="523"/>
      <c r="R631" s="523"/>
      <c r="S631" s="523"/>
      <c r="T631" s="523"/>
    </row>
    <row r="632" spans="1:20" s="524" customFormat="1" ht="30">
      <c r="A632" s="1484">
        <v>17</v>
      </c>
      <c r="B632" s="1505" t="s">
        <v>1868</v>
      </c>
      <c r="C632" s="1506" t="s">
        <v>8</v>
      </c>
      <c r="D632" s="1507">
        <v>10</v>
      </c>
      <c r="E632" s="353">
        <v>0</v>
      </c>
      <c r="F632" s="423">
        <f>D632*E632</f>
        <v>0</v>
      </c>
      <c r="G632" s="510"/>
      <c r="H632" s="522"/>
      <c r="I632" s="510"/>
      <c r="J632" s="510"/>
      <c r="K632" s="510"/>
      <c r="L632" s="523"/>
      <c r="M632" s="523"/>
      <c r="N632" s="523"/>
      <c r="O632" s="523"/>
      <c r="P632" s="523"/>
      <c r="Q632" s="523"/>
      <c r="R632" s="523"/>
      <c r="S632" s="523"/>
      <c r="T632" s="523"/>
    </row>
    <row r="633" spans="1:20" s="524" customFormat="1">
      <c r="A633" s="1484"/>
      <c r="B633" s="1505"/>
      <c r="C633" s="1506"/>
      <c r="D633" s="1507"/>
      <c r="E633" s="353" t="s">
        <v>50</v>
      </c>
      <c r="F633" s="423"/>
      <c r="G633" s="510"/>
      <c r="H633" s="522"/>
      <c r="I633" s="510"/>
      <c r="J633" s="510"/>
      <c r="K633" s="510"/>
      <c r="L633" s="523"/>
      <c r="M633" s="523"/>
      <c r="N633" s="523"/>
      <c r="O633" s="523"/>
      <c r="P633" s="523"/>
      <c r="Q633" s="523"/>
      <c r="R633" s="523"/>
      <c r="S633" s="523"/>
      <c r="T633" s="523"/>
    </row>
    <row r="634" spans="1:20" s="524" customFormat="1">
      <c r="A634" s="1484">
        <v>18</v>
      </c>
      <c r="B634" s="1505" t="s">
        <v>1869</v>
      </c>
      <c r="C634" s="1506" t="s">
        <v>8</v>
      </c>
      <c r="D634" s="1507">
        <v>9</v>
      </c>
      <c r="E634" s="353">
        <v>0</v>
      </c>
      <c r="F634" s="423">
        <f>D634*E634</f>
        <v>0</v>
      </c>
      <c r="G634" s="510"/>
      <c r="H634" s="522"/>
      <c r="I634" s="510"/>
      <c r="J634" s="510"/>
      <c r="K634" s="510"/>
      <c r="L634" s="523"/>
      <c r="M634" s="523"/>
      <c r="N634" s="523"/>
      <c r="O634" s="523"/>
      <c r="P634" s="523"/>
      <c r="Q634" s="523"/>
      <c r="R634" s="523"/>
      <c r="S634" s="523"/>
      <c r="T634" s="523"/>
    </row>
    <row r="635" spans="1:20" s="524" customFormat="1" ht="19.5" customHeight="1">
      <c r="A635" s="1484"/>
      <c r="B635" s="1505"/>
      <c r="C635" s="1506"/>
      <c r="D635" s="1507"/>
      <c r="E635" s="353"/>
      <c r="F635" s="423"/>
      <c r="G635" s="510"/>
      <c r="H635" s="522"/>
      <c r="I635" s="510"/>
      <c r="J635" s="510"/>
      <c r="K635" s="510"/>
      <c r="L635" s="523"/>
      <c r="M635" s="523"/>
      <c r="N635" s="523"/>
      <c r="O635" s="523"/>
      <c r="P635" s="523"/>
      <c r="Q635" s="523"/>
      <c r="R635" s="523"/>
      <c r="S635" s="523"/>
      <c r="T635" s="523"/>
    </row>
    <row r="636" spans="1:20" s="524" customFormat="1" ht="30">
      <c r="A636" s="1484">
        <v>19</v>
      </c>
      <c r="B636" s="1505" t="s">
        <v>1870</v>
      </c>
      <c r="C636" s="1506"/>
      <c r="D636" s="1507"/>
      <c r="E636" s="353" t="s">
        <v>50</v>
      </c>
      <c r="F636" s="423"/>
      <c r="G636" s="510"/>
      <c r="H636" s="522"/>
      <c r="I636" s="510"/>
      <c r="J636" s="510"/>
      <c r="K636" s="510"/>
      <c r="L636" s="523"/>
      <c r="M636" s="523"/>
      <c r="N636" s="523"/>
      <c r="O636" s="523"/>
      <c r="P636" s="523"/>
      <c r="Q636" s="523"/>
      <c r="R636" s="523"/>
      <c r="S636" s="523"/>
      <c r="T636" s="523"/>
    </row>
    <row r="637" spans="1:20" s="524" customFormat="1">
      <c r="A637" s="1484"/>
      <c r="B637" s="1505" t="s">
        <v>1871</v>
      </c>
      <c r="C637" s="1506" t="s">
        <v>1613</v>
      </c>
      <c r="D637" s="1507">
        <v>1520</v>
      </c>
      <c r="E637" s="353">
        <v>0</v>
      </c>
      <c r="F637" s="423">
        <f>D637*E637</f>
        <v>0</v>
      </c>
      <c r="G637" s="510"/>
      <c r="H637" s="522"/>
      <c r="I637" s="510"/>
      <c r="J637" s="510"/>
      <c r="K637" s="510"/>
      <c r="L637" s="523"/>
      <c r="M637" s="523"/>
      <c r="N637" s="523"/>
      <c r="O637" s="523"/>
      <c r="P637" s="523"/>
      <c r="Q637" s="523"/>
      <c r="R637" s="523"/>
      <c r="S637" s="523"/>
      <c r="T637" s="523"/>
    </row>
    <row r="638" spans="1:20" s="524" customFormat="1">
      <c r="A638" s="1484"/>
      <c r="B638" s="1505" t="s">
        <v>3950</v>
      </c>
      <c r="C638" s="1506" t="s">
        <v>1613</v>
      </c>
      <c r="D638" s="1507">
        <v>540</v>
      </c>
      <c r="E638" s="353">
        <v>0</v>
      </c>
      <c r="F638" s="423">
        <f>D638*E638</f>
        <v>0</v>
      </c>
      <c r="G638" s="510"/>
      <c r="H638" s="522"/>
      <c r="I638" s="510"/>
      <c r="J638" s="510"/>
      <c r="K638" s="510"/>
      <c r="L638" s="523"/>
      <c r="M638" s="523"/>
      <c r="N638" s="523"/>
      <c r="O638" s="523"/>
      <c r="P638" s="523"/>
      <c r="Q638" s="523"/>
      <c r="R638" s="523"/>
      <c r="S638" s="523"/>
      <c r="T638" s="523"/>
    </row>
    <row r="639" spans="1:20" s="524" customFormat="1" ht="15" customHeight="1">
      <c r="A639" s="1484"/>
      <c r="B639" s="1505"/>
      <c r="C639" s="1506"/>
      <c r="D639" s="1507"/>
      <c r="E639" s="353" t="s">
        <v>50</v>
      </c>
      <c r="F639" s="423"/>
      <c r="G639" s="510"/>
      <c r="H639" s="522"/>
      <c r="I639" s="510"/>
      <c r="J639" s="510"/>
      <c r="K639" s="510"/>
      <c r="L639" s="523"/>
      <c r="M639" s="523"/>
      <c r="N639" s="523"/>
      <c r="O639" s="523"/>
      <c r="P639" s="523"/>
      <c r="Q639" s="523"/>
      <c r="R639" s="523"/>
      <c r="S639" s="523"/>
      <c r="T639" s="523"/>
    </row>
    <row r="640" spans="1:20" s="524" customFormat="1" ht="75">
      <c r="A640" s="1484">
        <v>20</v>
      </c>
      <c r="B640" s="1505" t="s">
        <v>1872</v>
      </c>
      <c r="C640" s="1506" t="s">
        <v>1613</v>
      </c>
      <c r="D640" s="1507">
        <v>1030</v>
      </c>
      <c r="E640" s="353">
        <v>0</v>
      </c>
      <c r="F640" s="423">
        <f>D640*E640</f>
        <v>0</v>
      </c>
      <c r="G640" s="510"/>
      <c r="H640" s="522"/>
      <c r="I640" s="510"/>
      <c r="J640" s="510"/>
      <c r="K640" s="510"/>
      <c r="L640" s="523"/>
      <c r="M640" s="523"/>
      <c r="N640" s="523"/>
      <c r="O640" s="523"/>
      <c r="P640" s="523"/>
      <c r="Q640" s="523"/>
      <c r="R640" s="523"/>
      <c r="S640" s="523"/>
      <c r="T640" s="523"/>
    </row>
    <row r="641" spans="1:20" s="524" customFormat="1">
      <c r="A641" s="1484"/>
      <c r="B641" s="1505"/>
      <c r="C641" s="1506"/>
      <c r="D641" s="1507"/>
      <c r="E641" s="353" t="s">
        <v>50</v>
      </c>
      <c r="F641" s="423"/>
      <c r="G641" s="510"/>
      <c r="H641" s="522"/>
      <c r="I641" s="510"/>
      <c r="J641" s="510"/>
      <c r="K641" s="510"/>
      <c r="L641" s="523"/>
      <c r="M641" s="523"/>
      <c r="N641" s="523"/>
      <c r="O641" s="523"/>
      <c r="P641" s="523"/>
      <c r="Q641" s="523"/>
      <c r="R641" s="523"/>
      <c r="S641" s="523"/>
      <c r="T641" s="523"/>
    </row>
    <row r="642" spans="1:20" ht="135">
      <c r="A642" s="1484">
        <v>21</v>
      </c>
      <c r="B642" s="1505" t="s">
        <v>1873</v>
      </c>
      <c r="C642" s="1506" t="s">
        <v>36</v>
      </c>
      <c r="D642" s="1507">
        <v>1</v>
      </c>
      <c r="E642" s="353">
        <v>0</v>
      </c>
      <c r="F642" s="423">
        <f>D642*E642</f>
        <v>0</v>
      </c>
    </row>
    <row r="643" spans="1:20" s="524" customFormat="1">
      <c r="A643" s="1484"/>
      <c r="B643" s="1505"/>
      <c r="C643" s="1506"/>
      <c r="D643" s="1507"/>
      <c r="E643" s="353" t="s">
        <v>50</v>
      </c>
      <c r="F643" s="423"/>
      <c r="G643" s="510"/>
      <c r="H643" s="522"/>
      <c r="I643" s="510"/>
      <c r="J643" s="510"/>
      <c r="K643" s="510"/>
      <c r="L643" s="523"/>
      <c r="M643" s="523"/>
      <c r="N643" s="523"/>
      <c r="O643" s="523"/>
      <c r="P643" s="523"/>
      <c r="Q643" s="523"/>
      <c r="R643" s="523"/>
      <c r="S643" s="523"/>
      <c r="T643" s="523"/>
    </row>
    <row r="644" spans="1:20" ht="30">
      <c r="A644" s="1484">
        <v>21</v>
      </c>
      <c r="B644" s="1505" t="s">
        <v>1874</v>
      </c>
      <c r="C644" s="1506" t="s">
        <v>36</v>
      </c>
      <c r="D644" s="1507">
        <v>1</v>
      </c>
      <c r="E644" s="353">
        <v>0</v>
      </c>
      <c r="F644" s="423">
        <f>D644*E644</f>
        <v>0</v>
      </c>
    </row>
    <row r="645" spans="1:20" ht="15.75" thickBot="1">
      <c r="B645" s="1567"/>
      <c r="C645" s="1568"/>
      <c r="D645" s="1569"/>
      <c r="E645" s="380"/>
      <c r="F645" s="1436"/>
    </row>
    <row r="646" spans="1:20" s="524" customFormat="1" ht="15.75" thickBot="1">
      <c r="A646" s="1570"/>
      <c r="B646" s="1571" t="s">
        <v>1875</v>
      </c>
      <c r="C646" s="1572"/>
      <c r="D646" s="1572"/>
      <c r="E646" s="381"/>
      <c r="F646" s="1430">
        <f>SUM(F600:F645)</f>
        <v>0</v>
      </c>
      <c r="G646" s="510"/>
      <c r="H646" s="522"/>
      <c r="I646" s="510"/>
      <c r="J646" s="510"/>
      <c r="K646" s="510"/>
      <c r="L646" s="523"/>
      <c r="M646" s="523"/>
      <c r="N646" s="523"/>
      <c r="O646" s="523"/>
      <c r="P646" s="523"/>
      <c r="Q646" s="523"/>
      <c r="R646" s="523"/>
      <c r="S646" s="523"/>
      <c r="T646" s="523"/>
    </row>
    <row r="647" spans="1:20" s="524" customFormat="1">
      <c r="A647" s="1476"/>
      <c r="B647" s="1495"/>
      <c r="C647" s="1487"/>
      <c r="D647" s="1487"/>
      <c r="E647" s="365"/>
      <c r="F647" s="1422"/>
      <c r="G647" s="510"/>
      <c r="H647" s="522"/>
      <c r="I647" s="510"/>
      <c r="J647" s="510"/>
      <c r="K647" s="510"/>
      <c r="L647" s="523"/>
      <c r="M647" s="523"/>
      <c r="N647" s="523"/>
      <c r="O647" s="523"/>
      <c r="P647" s="523"/>
      <c r="Q647" s="523"/>
      <c r="R647" s="523"/>
      <c r="S647" s="523"/>
      <c r="T647" s="523"/>
    </row>
    <row r="648" spans="1:20" s="524" customFormat="1">
      <c r="A648" s="1531"/>
      <c r="B648" s="1495"/>
      <c r="C648" s="1568"/>
      <c r="D648" s="1568"/>
      <c r="E648" s="380"/>
      <c r="F648" s="1437"/>
      <c r="G648" s="510"/>
      <c r="H648" s="522"/>
      <c r="I648" s="510"/>
      <c r="J648" s="510"/>
      <c r="K648" s="510"/>
      <c r="L648" s="523"/>
      <c r="M648" s="523"/>
      <c r="N648" s="523"/>
      <c r="O648" s="523"/>
      <c r="P648" s="523"/>
      <c r="Q648" s="523"/>
      <c r="R648" s="523"/>
      <c r="S648" s="523"/>
      <c r="T648" s="523"/>
    </row>
    <row r="649" spans="1:20" s="524" customFormat="1">
      <c r="A649" s="1558"/>
      <c r="B649" s="1560" t="s">
        <v>1876</v>
      </c>
      <c r="C649" s="1558"/>
      <c r="D649" s="1558"/>
      <c r="E649" s="377"/>
      <c r="F649" s="1433"/>
      <c r="G649" s="510"/>
      <c r="H649" s="522"/>
      <c r="I649" s="510"/>
      <c r="J649" s="510"/>
      <c r="K649" s="510"/>
      <c r="L649" s="523"/>
      <c r="M649" s="523"/>
      <c r="N649" s="523"/>
      <c r="O649" s="523"/>
      <c r="P649" s="523"/>
      <c r="Q649" s="523"/>
      <c r="R649" s="523"/>
      <c r="S649" s="523"/>
      <c r="T649" s="523"/>
    </row>
    <row r="650" spans="1:20" s="524" customFormat="1">
      <c r="A650" s="1561" t="s">
        <v>1595</v>
      </c>
      <c r="B650" s="1562" t="s">
        <v>1021</v>
      </c>
      <c r="C650" s="1561" t="s">
        <v>1596</v>
      </c>
      <c r="D650" s="1563" t="s">
        <v>8</v>
      </c>
      <c r="E650" s="379" t="s">
        <v>1597</v>
      </c>
      <c r="F650" s="1434" t="s">
        <v>1598</v>
      </c>
      <c r="G650" s="510"/>
      <c r="H650" s="522"/>
      <c r="I650" s="510"/>
      <c r="J650" s="510"/>
      <c r="K650" s="510"/>
      <c r="L650" s="523"/>
      <c r="M650" s="523"/>
      <c r="N650" s="523"/>
      <c r="O650" s="523"/>
      <c r="P650" s="523"/>
      <c r="Q650" s="523"/>
      <c r="R650" s="523"/>
      <c r="S650" s="523"/>
      <c r="T650" s="523"/>
    </row>
    <row r="651" spans="1:20" s="524" customFormat="1">
      <c r="A651" s="1558"/>
      <c r="B651" s="1564"/>
      <c r="C651" s="1558"/>
      <c r="D651" s="1565"/>
      <c r="E651" s="377"/>
      <c r="F651" s="1435"/>
      <c r="G651" s="510"/>
      <c r="H651" s="522"/>
      <c r="I651" s="510"/>
      <c r="J651" s="510"/>
      <c r="K651" s="510"/>
      <c r="L651" s="523"/>
      <c r="M651" s="523"/>
      <c r="N651" s="523"/>
      <c r="O651" s="523"/>
      <c r="P651" s="523"/>
      <c r="Q651" s="523"/>
      <c r="R651" s="523"/>
      <c r="S651" s="523"/>
      <c r="T651" s="523"/>
    </row>
    <row r="652" spans="1:20" s="524" customFormat="1" ht="34.5" customHeight="1">
      <c r="A652" s="1558"/>
      <c r="B652" s="1573" t="s">
        <v>1877</v>
      </c>
      <c r="C652" s="1558"/>
      <c r="D652" s="1565"/>
      <c r="E652" s="377"/>
      <c r="F652" s="1435"/>
      <c r="G652" s="510"/>
      <c r="H652" s="522"/>
      <c r="I652" s="510"/>
      <c r="J652" s="510"/>
      <c r="K652" s="510"/>
      <c r="L652" s="523"/>
      <c r="M652" s="523"/>
      <c r="N652" s="523"/>
      <c r="O652" s="523"/>
      <c r="P652" s="523"/>
      <c r="Q652" s="523"/>
      <c r="R652" s="523"/>
      <c r="S652" s="523"/>
      <c r="T652" s="523"/>
    </row>
    <row r="653" spans="1:20" s="524" customFormat="1" ht="45">
      <c r="A653" s="1484" t="s">
        <v>5</v>
      </c>
      <c r="B653" s="1542" t="s">
        <v>1878</v>
      </c>
      <c r="C653" s="1506" t="s">
        <v>8</v>
      </c>
      <c r="D653" s="1507">
        <v>9</v>
      </c>
      <c r="E653" s="353">
        <v>0</v>
      </c>
      <c r="F653" s="423">
        <f>D653*E653</f>
        <v>0</v>
      </c>
      <c r="G653" s="510"/>
      <c r="H653" s="522"/>
      <c r="I653" s="510"/>
      <c r="J653" s="510"/>
      <c r="K653" s="510"/>
      <c r="L653" s="523"/>
      <c r="M653" s="523"/>
      <c r="N653" s="523"/>
      <c r="O653" s="523"/>
      <c r="P653" s="523"/>
      <c r="Q653" s="523"/>
      <c r="R653" s="523"/>
      <c r="S653" s="523"/>
      <c r="T653" s="523"/>
    </row>
    <row r="654" spans="1:20" s="524" customFormat="1">
      <c r="A654" s="1484" t="s">
        <v>50</v>
      </c>
      <c r="B654" s="1508"/>
      <c r="C654" s="1506"/>
      <c r="D654" s="1507"/>
      <c r="E654" s="353" t="s">
        <v>50</v>
      </c>
      <c r="F654" s="423"/>
      <c r="G654" s="510"/>
      <c r="H654" s="522"/>
      <c r="I654" s="510"/>
      <c r="J654" s="510"/>
      <c r="K654" s="510"/>
      <c r="L654" s="523"/>
      <c r="M654" s="523"/>
      <c r="N654" s="523"/>
      <c r="O654" s="523"/>
      <c r="P654" s="523"/>
      <c r="Q654" s="523"/>
      <c r="R654" s="523"/>
      <c r="S654" s="523"/>
      <c r="T654" s="523"/>
    </row>
    <row r="655" spans="1:20" s="524" customFormat="1" ht="120">
      <c r="A655" s="1484">
        <v>2</v>
      </c>
      <c r="B655" s="1526" t="s">
        <v>1879</v>
      </c>
      <c r="C655" s="1506" t="s">
        <v>8</v>
      </c>
      <c r="D655" s="1507">
        <v>5</v>
      </c>
      <c r="E655" s="353">
        <v>0</v>
      </c>
      <c r="F655" s="423">
        <f>D655*E655</f>
        <v>0</v>
      </c>
      <c r="G655" s="510"/>
      <c r="H655" s="522"/>
      <c r="I655" s="510"/>
      <c r="J655" s="510"/>
      <c r="K655" s="510"/>
      <c r="L655" s="523"/>
      <c r="M655" s="523"/>
      <c r="N655" s="523"/>
      <c r="O655" s="523"/>
      <c r="P655" s="523"/>
      <c r="Q655" s="523"/>
      <c r="R655" s="523"/>
      <c r="S655" s="523"/>
      <c r="T655" s="523"/>
    </row>
    <row r="656" spans="1:20" s="524" customFormat="1">
      <c r="A656" s="1484"/>
      <c r="B656" s="1508"/>
      <c r="C656" s="1506"/>
      <c r="D656" s="1507"/>
      <c r="E656" s="353" t="s">
        <v>50</v>
      </c>
      <c r="F656" s="423"/>
      <c r="G656" s="510"/>
      <c r="H656" s="522"/>
      <c r="I656" s="510"/>
      <c r="J656" s="510"/>
      <c r="K656" s="510"/>
      <c r="L656" s="523"/>
      <c r="M656" s="523"/>
      <c r="N656" s="523"/>
      <c r="O656" s="523"/>
      <c r="P656" s="523"/>
      <c r="Q656" s="523"/>
      <c r="R656" s="523"/>
      <c r="S656" s="523"/>
      <c r="T656" s="523"/>
    </row>
    <row r="657" spans="1:20" s="524" customFormat="1" ht="45">
      <c r="A657" s="1484">
        <v>3</v>
      </c>
      <c r="B657" s="1574" t="s">
        <v>1880</v>
      </c>
      <c r="C657" s="1506" t="s">
        <v>8</v>
      </c>
      <c r="D657" s="1507">
        <v>9</v>
      </c>
      <c r="E657" s="353">
        <v>0</v>
      </c>
      <c r="F657" s="423">
        <f>D657*E657</f>
        <v>0</v>
      </c>
      <c r="G657" s="510"/>
      <c r="H657" s="522"/>
      <c r="I657" s="510"/>
      <c r="J657" s="510"/>
      <c r="K657" s="510"/>
      <c r="L657" s="523"/>
      <c r="M657" s="523"/>
      <c r="N657" s="523"/>
      <c r="O657" s="523"/>
      <c r="P657" s="523"/>
      <c r="Q657" s="523"/>
      <c r="R657" s="523"/>
      <c r="S657" s="523"/>
      <c r="T657" s="523"/>
    </row>
    <row r="658" spans="1:20" s="524" customFormat="1">
      <c r="A658" s="1484"/>
      <c r="B658" s="1508"/>
      <c r="C658" s="1506"/>
      <c r="D658" s="1507"/>
      <c r="E658" s="353" t="s">
        <v>50</v>
      </c>
      <c r="F658" s="423"/>
      <c r="G658" s="510"/>
      <c r="H658" s="522"/>
      <c r="I658" s="510"/>
      <c r="J658" s="510"/>
      <c r="K658" s="510"/>
      <c r="L658" s="523"/>
      <c r="M658" s="523"/>
      <c r="N658" s="523"/>
      <c r="O658" s="523"/>
      <c r="P658" s="523"/>
      <c r="Q658" s="523"/>
      <c r="R658" s="523"/>
      <c r="S658" s="523"/>
      <c r="T658" s="523"/>
    </row>
    <row r="659" spans="1:20" s="524" customFormat="1" ht="30">
      <c r="A659" s="1484">
        <v>4</v>
      </c>
      <c r="B659" s="1574" t="s">
        <v>1881</v>
      </c>
      <c r="C659" s="1506" t="s">
        <v>8</v>
      </c>
      <c r="D659" s="1507">
        <v>5</v>
      </c>
      <c r="E659" s="353">
        <v>0</v>
      </c>
      <c r="F659" s="423">
        <f>D659*E659</f>
        <v>0</v>
      </c>
      <c r="G659" s="510"/>
      <c r="H659" s="522"/>
      <c r="I659" s="510"/>
      <c r="J659" s="510"/>
      <c r="K659" s="510"/>
      <c r="L659" s="523"/>
      <c r="M659" s="523"/>
      <c r="N659" s="523"/>
      <c r="O659" s="523"/>
      <c r="P659" s="523"/>
      <c r="Q659" s="523"/>
      <c r="R659" s="523"/>
      <c r="S659" s="523"/>
      <c r="T659" s="523"/>
    </row>
    <row r="660" spans="1:20" s="524" customFormat="1">
      <c r="A660" s="1484"/>
      <c r="B660" s="1508"/>
      <c r="C660" s="1506"/>
      <c r="D660" s="1507"/>
      <c r="E660" s="353" t="s">
        <v>50</v>
      </c>
      <c r="F660" s="423"/>
      <c r="G660" s="510"/>
      <c r="H660" s="522"/>
      <c r="I660" s="510"/>
      <c r="J660" s="510"/>
      <c r="K660" s="510"/>
      <c r="L660" s="523"/>
      <c r="M660" s="523"/>
      <c r="N660" s="523"/>
      <c r="O660" s="523"/>
      <c r="P660" s="523"/>
      <c r="Q660" s="523"/>
      <c r="R660" s="523"/>
      <c r="S660" s="523"/>
      <c r="T660" s="523"/>
    </row>
    <row r="661" spans="1:20" s="524" customFormat="1" ht="45">
      <c r="A661" s="1484">
        <v>5</v>
      </c>
      <c r="B661" s="1542" t="s">
        <v>1882</v>
      </c>
      <c r="C661" s="1506" t="s">
        <v>8</v>
      </c>
      <c r="D661" s="1507">
        <v>5</v>
      </c>
      <c r="E661" s="353">
        <v>0</v>
      </c>
      <c r="F661" s="423">
        <f>D661*E661</f>
        <v>0</v>
      </c>
      <c r="G661" s="510"/>
      <c r="H661" s="522"/>
      <c r="I661" s="510"/>
      <c r="J661" s="510"/>
      <c r="K661" s="510"/>
      <c r="L661" s="523"/>
      <c r="M661" s="523"/>
      <c r="N661" s="523"/>
      <c r="O661" s="523"/>
      <c r="P661" s="523"/>
      <c r="Q661" s="523"/>
      <c r="R661" s="523"/>
      <c r="S661" s="523"/>
      <c r="T661" s="523"/>
    </row>
    <row r="662" spans="1:20" s="524" customFormat="1">
      <c r="A662" s="1484"/>
      <c r="B662" s="1505"/>
      <c r="C662" s="1506"/>
      <c r="D662" s="1507"/>
      <c r="E662" s="353" t="s">
        <v>50</v>
      </c>
      <c r="F662" s="423"/>
      <c r="G662" s="510"/>
      <c r="H662" s="522"/>
      <c r="I662" s="510"/>
      <c r="J662" s="510"/>
      <c r="K662" s="510"/>
      <c r="L662" s="523"/>
      <c r="M662" s="523"/>
      <c r="N662" s="523"/>
      <c r="O662" s="523"/>
      <c r="P662" s="523"/>
      <c r="Q662" s="523"/>
      <c r="R662" s="523"/>
      <c r="S662" s="523"/>
      <c r="T662" s="523"/>
    </row>
    <row r="663" spans="1:20" s="524" customFormat="1" ht="45">
      <c r="A663" s="1484">
        <v>6</v>
      </c>
      <c r="B663" s="1505" t="s">
        <v>1883</v>
      </c>
      <c r="C663" s="1506" t="s">
        <v>50</v>
      </c>
      <c r="D663" s="1507" t="s">
        <v>50</v>
      </c>
      <c r="E663" s="353" t="s">
        <v>50</v>
      </c>
      <c r="F663" s="423"/>
      <c r="G663" s="510"/>
      <c r="H663" s="522"/>
      <c r="I663" s="510"/>
      <c r="J663" s="510"/>
      <c r="K663" s="510"/>
      <c r="L663" s="523"/>
      <c r="M663" s="523"/>
      <c r="N663" s="523"/>
      <c r="O663" s="523"/>
      <c r="P663" s="523"/>
      <c r="Q663" s="523"/>
      <c r="R663" s="523"/>
      <c r="S663" s="523"/>
      <c r="T663" s="523"/>
    </row>
    <row r="664" spans="1:20" s="524" customFormat="1">
      <c r="A664" s="1484"/>
      <c r="B664" s="1505" t="s">
        <v>1884</v>
      </c>
      <c r="C664" s="1506" t="s">
        <v>1613</v>
      </c>
      <c r="D664" s="1507">
        <v>600</v>
      </c>
      <c r="E664" s="353">
        <v>0</v>
      </c>
      <c r="F664" s="423">
        <f>D664*E664</f>
        <v>0</v>
      </c>
      <c r="G664" s="510"/>
      <c r="H664" s="522"/>
      <c r="I664" s="510"/>
      <c r="J664" s="510"/>
      <c r="K664" s="510"/>
      <c r="L664" s="523"/>
      <c r="M664" s="523"/>
      <c r="N664" s="523"/>
      <c r="O664" s="523"/>
      <c r="P664" s="523"/>
      <c r="Q664" s="523"/>
      <c r="R664" s="523"/>
      <c r="S664" s="523"/>
      <c r="T664" s="523"/>
    </row>
    <row r="665" spans="1:20" s="524" customFormat="1">
      <c r="A665" s="1484"/>
      <c r="B665" s="1505" t="s">
        <v>1885</v>
      </c>
      <c r="C665" s="1506" t="s">
        <v>1613</v>
      </c>
      <c r="D665" s="1507">
        <v>100</v>
      </c>
      <c r="E665" s="353">
        <v>0</v>
      </c>
      <c r="F665" s="423">
        <f>D665*E665</f>
        <v>0</v>
      </c>
      <c r="G665" s="510"/>
      <c r="H665" s="522"/>
      <c r="I665" s="510"/>
      <c r="J665" s="510"/>
      <c r="K665" s="510"/>
      <c r="L665" s="523"/>
      <c r="M665" s="523"/>
      <c r="N665" s="523"/>
      <c r="O665" s="523"/>
      <c r="P665" s="523"/>
      <c r="Q665" s="523"/>
      <c r="R665" s="523"/>
      <c r="S665" s="523"/>
      <c r="T665" s="523"/>
    </row>
    <row r="666" spans="1:20" s="524" customFormat="1">
      <c r="A666" s="1484"/>
      <c r="B666" s="1505" t="s">
        <v>1886</v>
      </c>
      <c r="C666" s="1506" t="s">
        <v>1613</v>
      </c>
      <c r="D666" s="1507">
        <v>320</v>
      </c>
      <c r="E666" s="353">
        <v>0</v>
      </c>
      <c r="F666" s="423">
        <f>D666*E666</f>
        <v>0</v>
      </c>
      <c r="G666" s="510"/>
      <c r="H666" s="522"/>
      <c r="I666" s="510"/>
      <c r="J666" s="510"/>
      <c r="K666" s="510"/>
      <c r="L666" s="523"/>
      <c r="M666" s="523"/>
      <c r="N666" s="523"/>
      <c r="O666" s="523"/>
      <c r="P666" s="523"/>
      <c r="Q666" s="523"/>
      <c r="R666" s="523"/>
      <c r="S666" s="523"/>
      <c r="T666" s="523"/>
    </row>
    <row r="667" spans="1:20" s="524" customFormat="1">
      <c r="A667" s="1484"/>
      <c r="B667" s="1505"/>
      <c r="C667" s="1506"/>
      <c r="D667" s="1507"/>
      <c r="E667" s="353" t="s">
        <v>50</v>
      </c>
      <c r="F667" s="423"/>
      <c r="G667" s="510"/>
      <c r="H667" s="522"/>
      <c r="I667" s="510"/>
      <c r="J667" s="510"/>
      <c r="K667" s="510"/>
      <c r="L667" s="523"/>
      <c r="M667" s="523"/>
      <c r="N667" s="523"/>
      <c r="O667" s="523"/>
      <c r="P667" s="523"/>
      <c r="Q667" s="523"/>
      <c r="R667" s="523"/>
      <c r="S667" s="523"/>
      <c r="T667" s="523"/>
    </row>
    <row r="668" spans="1:20" s="524" customFormat="1" ht="108" customHeight="1">
      <c r="A668" s="1484">
        <v>7</v>
      </c>
      <c r="B668" s="1505" t="s">
        <v>1887</v>
      </c>
      <c r="C668" s="1506" t="s">
        <v>36</v>
      </c>
      <c r="D668" s="1507">
        <v>1</v>
      </c>
      <c r="E668" s="353">
        <v>0</v>
      </c>
      <c r="F668" s="423">
        <f>D668*E668</f>
        <v>0</v>
      </c>
      <c r="G668" s="510"/>
      <c r="H668" s="522"/>
      <c r="I668" s="510"/>
      <c r="J668" s="510"/>
      <c r="K668" s="510"/>
      <c r="L668" s="523"/>
      <c r="M668" s="523"/>
      <c r="N668" s="523"/>
      <c r="O668" s="523"/>
      <c r="P668" s="523"/>
      <c r="Q668" s="523"/>
      <c r="R668" s="523"/>
      <c r="S668" s="523"/>
      <c r="T668" s="523"/>
    </row>
    <row r="669" spans="1:20" s="524" customFormat="1" ht="15.75" thickBot="1">
      <c r="A669" s="1484"/>
      <c r="B669" s="1564"/>
      <c r="C669" s="1558"/>
      <c r="D669" s="1565"/>
      <c r="E669" s="377"/>
      <c r="F669" s="1435"/>
      <c r="G669" s="510"/>
      <c r="H669" s="522"/>
      <c r="I669" s="510"/>
      <c r="J669" s="510"/>
      <c r="K669" s="510"/>
      <c r="L669" s="523"/>
      <c r="M669" s="523"/>
      <c r="N669" s="523"/>
      <c r="O669" s="523"/>
      <c r="P669" s="523"/>
      <c r="Q669" s="523"/>
      <c r="R669" s="523"/>
      <c r="S669" s="523"/>
      <c r="T669" s="523"/>
    </row>
    <row r="670" spans="1:20" s="524" customFormat="1" ht="15.75" thickBot="1">
      <c r="A670" s="1570"/>
      <c r="B670" s="1571" t="s">
        <v>1888</v>
      </c>
      <c r="C670" s="1572"/>
      <c r="D670" s="1572"/>
      <c r="E670" s="381"/>
      <c r="F670" s="1430">
        <f>SUM(F653:F669)</f>
        <v>0</v>
      </c>
      <c r="G670" s="510"/>
      <c r="H670" s="522"/>
      <c r="I670" s="510"/>
      <c r="J670" s="510"/>
      <c r="K670" s="510"/>
      <c r="L670" s="523"/>
      <c r="M670" s="523"/>
      <c r="N670" s="523"/>
      <c r="O670" s="523"/>
      <c r="P670" s="523"/>
      <c r="Q670" s="523"/>
      <c r="R670" s="523"/>
      <c r="S670" s="523"/>
      <c r="T670" s="523"/>
    </row>
    <row r="671" spans="1:20" s="524" customFormat="1">
      <c r="A671" s="1484"/>
      <c r="B671" s="1505"/>
      <c r="C671" s="1484"/>
      <c r="D671" s="1484"/>
      <c r="E671" s="359"/>
      <c r="F671" s="1419"/>
      <c r="G671" s="510"/>
      <c r="H671" s="522"/>
      <c r="I671" s="510"/>
      <c r="J671" s="510"/>
      <c r="K671" s="510"/>
      <c r="L671" s="523"/>
      <c r="M671" s="523"/>
      <c r="N671" s="523"/>
      <c r="O671" s="523"/>
      <c r="P671" s="523"/>
      <c r="Q671" s="523"/>
      <c r="R671" s="523"/>
      <c r="S671" s="523"/>
      <c r="T671" s="523"/>
    </row>
    <row r="672" spans="1:20" s="524" customFormat="1">
      <c r="A672" s="1558"/>
      <c r="B672" s="1559"/>
      <c r="C672" s="1558"/>
      <c r="D672" s="1558"/>
      <c r="E672" s="377"/>
      <c r="F672" s="1433"/>
      <c r="G672" s="510"/>
      <c r="H672" s="522"/>
      <c r="I672" s="510"/>
      <c r="J672" s="510"/>
      <c r="K672" s="510"/>
      <c r="L672" s="523"/>
      <c r="M672" s="523"/>
      <c r="N672" s="523"/>
      <c r="O672" s="523"/>
      <c r="P672" s="523"/>
      <c r="Q672" s="523"/>
      <c r="R672" s="523"/>
      <c r="S672" s="523"/>
      <c r="T672" s="523"/>
    </row>
    <row r="673" spans="1:20" s="524" customFormat="1" ht="15" customHeight="1">
      <c r="A673" s="1558"/>
      <c r="B673" s="1560" t="s">
        <v>1889</v>
      </c>
      <c r="C673" s="1558"/>
      <c r="D673" s="1558"/>
      <c r="E673" s="377"/>
      <c r="F673" s="1433"/>
      <c r="G673" s="510"/>
      <c r="H673" s="522"/>
      <c r="I673" s="510"/>
      <c r="J673" s="510"/>
      <c r="K673" s="510"/>
      <c r="L673" s="523"/>
      <c r="M673" s="523"/>
      <c r="N673" s="523"/>
      <c r="O673" s="523"/>
      <c r="P673" s="523"/>
      <c r="Q673" s="523"/>
      <c r="R673" s="523"/>
      <c r="S673" s="523"/>
      <c r="T673" s="523"/>
    </row>
    <row r="674" spans="1:20" s="524" customFormat="1">
      <c r="A674" s="1561" t="s">
        <v>1595</v>
      </c>
      <c r="B674" s="1562" t="s">
        <v>1021</v>
      </c>
      <c r="C674" s="1561" t="s">
        <v>1596</v>
      </c>
      <c r="D674" s="1563" t="s">
        <v>8</v>
      </c>
      <c r="E674" s="379" t="s">
        <v>1597</v>
      </c>
      <c r="F674" s="1434" t="s">
        <v>1598</v>
      </c>
      <c r="G674" s="510"/>
      <c r="H674" s="522"/>
      <c r="I674" s="510"/>
      <c r="J674" s="510"/>
      <c r="K674" s="510"/>
      <c r="L674" s="523"/>
      <c r="M674" s="523"/>
      <c r="N674" s="523"/>
      <c r="O674" s="523"/>
      <c r="P674" s="523"/>
      <c r="Q674" s="523"/>
      <c r="R674" s="523"/>
      <c r="S674" s="523"/>
      <c r="T674" s="523"/>
    </row>
    <row r="675" spans="1:20" s="524" customFormat="1">
      <c r="A675" s="1558"/>
      <c r="B675" s="1564"/>
      <c r="C675" s="1558"/>
      <c r="D675" s="1565"/>
      <c r="E675" s="377"/>
      <c r="F675" s="1435"/>
      <c r="G675" s="510"/>
      <c r="H675" s="522"/>
      <c r="I675" s="510"/>
      <c r="J675" s="510"/>
      <c r="K675" s="510"/>
      <c r="L675" s="523"/>
      <c r="M675" s="523"/>
      <c r="N675" s="523"/>
      <c r="O675" s="523"/>
      <c r="P675" s="523"/>
      <c r="Q675" s="523"/>
      <c r="R675" s="523"/>
      <c r="S675" s="523"/>
      <c r="T675" s="523"/>
    </row>
    <row r="676" spans="1:20" s="524" customFormat="1" ht="124.5" customHeight="1">
      <c r="A676" s="1484">
        <v>1</v>
      </c>
      <c r="B676" s="1505" t="s">
        <v>1890</v>
      </c>
      <c r="C676" s="1507" t="s">
        <v>36</v>
      </c>
      <c r="D676" s="1507">
        <v>5</v>
      </c>
      <c r="E676" s="353">
        <v>0</v>
      </c>
      <c r="F676" s="423">
        <f>D676*E676</f>
        <v>0</v>
      </c>
      <c r="G676" s="510"/>
      <c r="H676" s="522"/>
      <c r="I676" s="510"/>
      <c r="J676" s="510"/>
      <c r="K676" s="510"/>
      <c r="L676" s="523"/>
      <c r="M676" s="523"/>
      <c r="N676" s="523"/>
      <c r="O676" s="523"/>
      <c r="P676" s="523"/>
      <c r="Q676" s="523"/>
      <c r="R676" s="523"/>
      <c r="S676" s="523"/>
      <c r="T676" s="523"/>
    </row>
    <row r="677" spans="1:20" s="524" customFormat="1">
      <c r="A677" s="1558"/>
      <c r="B677" s="1505"/>
      <c r="C677" s="1507"/>
      <c r="D677" s="1507"/>
      <c r="E677" s="353" t="s">
        <v>50</v>
      </c>
      <c r="F677" s="423"/>
      <c r="G677" s="510"/>
      <c r="H677" s="522"/>
      <c r="I677" s="510"/>
      <c r="J677" s="510"/>
      <c r="K677" s="510"/>
      <c r="L677" s="523"/>
      <c r="M677" s="523"/>
      <c r="N677" s="523"/>
      <c r="O677" s="523"/>
      <c r="P677" s="523"/>
      <c r="Q677" s="523"/>
      <c r="R677" s="523"/>
      <c r="S677" s="523"/>
      <c r="T677" s="523"/>
    </row>
    <row r="678" spans="1:20" s="524" customFormat="1" ht="30">
      <c r="A678" s="1484">
        <v>2</v>
      </c>
      <c r="B678" s="1505" t="s">
        <v>1891</v>
      </c>
      <c r="C678" s="1507" t="s">
        <v>8</v>
      </c>
      <c r="D678" s="1507">
        <v>5</v>
      </c>
      <c r="E678" s="353">
        <v>0</v>
      </c>
      <c r="F678" s="423">
        <f>D678*E678</f>
        <v>0</v>
      </c>
      <c r="G678" s="510"/>
      <c r="H678" s="522"/>
      <c r="I678" s="510"/>
      <c r="J678" s="510"/>
      <c r="K678" s="510"/>
      <c r="L678" s="523"/>
      <c r="M678" s="523"/>
      <c r="N678" s="523"/>
      <c r="O678" s="523"/>
      <c r="P678" s="523"/>
      <c r="Q678" s="523"/>
      <c r="R678" s="523"/>
      <c r="S678" s="523"/>
      <c r="T678" s="523"/>
    </row>
    <row r="679" spans="1:20" s="524" customFormat="1">
      <c r="A679" s="1484"/>
      <c r="B679" s="1505"/>
      <c r="C679" s="1507"/>
      <c r="D679" s="1507"/>
      <c r="E679" s="353"/>
      <c r="F679" s="423"/>
      <c r="G679" s="510"/>
      <c r="H679" s="522"/>
      <c r="I679" s="510"/>
      <c r="J679" s="510"/>
      <c r="K679" s="510"/>
      <c r="L679" s="523"/>
      <c r="M679" s="523"/>
      <c r="N679" s="523"/>
      <c r="O679" s="523"/>
      <c r="P679" s="523"/>
      <c r="Q679" s="523"/>
      <c r="R679" s="523"/>
      <c r="S679" s="523"/>
      <c r="T679" s="523"/>
    </row>
    <row r="680" spans="1:20" s="524" customFormat="1" ht="45">
      <c r="A680" s="1484">
        <v>3</v>
      </c>
      <c r="B680" s="1505" t="s">
        <v>1883</v>
      </c>
      <c r="C680" s="1507" t="s">
        <v>50</v>
      </c>
      <c r="D680" s="1507" t="s">
        <v>50</v>
      </c>
      <c r="E680" s="353" t="s">
        <v>50</v>
      </c>
      <c r="F680" s="423"/>
      <c r="G680" s="510"/>
      <c r="H680" s="522"/>
      <c r="I680" s="510"/>
      <c r="J680" s="510"/>
      <c r="K680" s="510"/>
      <c r="L680" s="523"/>
      <c r="M680" s="523"/>
      <c r="N680" s="523"/>
      <c r="O680" s="523"/>
      <c r="P680" s="523"/>
      <c r="Q680" s="523"/>
      <c r="R680" s="523"/>
      <c r="S680" s="523"/>
      <c r="T680" s="523"/>
    </row>
    <row r="681" spans="1:20" s="524" customFormat="1">
      <c r="A681" s="1484">
        <v>4</v>
      </c>
      <c r="B681" s="1460" t="s">
        <v>1892</v>
      </c>
      <c r="C681" s="1507" t="s">
        <v>1613</v>
      </c>
      <c r="D681" s="1507">
        <v>250</v>
      </c>
      <c r="E681" s="353">
        <v>0</v>
      </c>
      <c r="F681" s="423">
        <f>D681*E681</f>
        <v>0</v>
      </c>
      <c r="G681" s="510"/>
      <c r="H681" s="522"/>
      <c r="I681" s="510"/>
      <c r="J681" s="510"/>
      <c r="K681" s="510"/>
      <c r="L681" s="523"/>
      <c r="M681" s="523"/>
      <c r="N681" s="523"/>
      <c r="O681" s="523"/>
      <c r="P681" s="523"/>
      <c r="Q681" s="523"/>
      <c r="R681" s="523"/>
      <c r="S681" s="523"/>
      <c r="T681" s="523"/>
    </row>
    <row r="682" spans="1:20" s="524" customFormat="1">
      <c r="A682" s="1558"/>
      <c r="B682" s="1505" t="s">
        <v>1885</v>
      </c>
      <c r="C682" s="1507" t="s">
        <v>1613</v>
      </c>
      <c r="D682" s="1507">
        <v>160</v>
      </c>
      <c r="E682" s="353">
        <v>0</v>
      </c>
      <c r="F682" s="423">
        <f>D682*E682</f>
        <v>0</v>
      </c>
      <c r="G682" s="510"/>
      <c r="H682" s="522"/>
      <c r="I682" s="510"/>
      <c r="J682" s="510"/>
      <c r="K682" s="510"/>
      <c r="L682" s="523"/>
      <c r="M682" s="523"/>
      <c r="N682" s="523"/>
      <c r="O682" s="523"/>
      <c r="P682" s="523"/>
      <c r="Q682" s="523"/>
      <c r="R682" s="523"/>
      <c r="S682" s="523"/>
      <c r="T682" s="523"/>
    </row>
    <row r="683" spans="1:20" s="524" customFormat="1" ht="75">
      <c r="A683" s="1484"/>
      <c r="B683" s="1505" t="s">
        <v>1893</v>
      </c>
      <c r="C683" s="1507" t="s">
        <v>1613</v>
      </c>
      <c r="D683" s="1507">
        <v>420</v>
      </c>
      <c r="E683" s="353">
        <v>0</v>
      </c>
      <c r="F683" s="423">
        <f>D683*E683</f>
        <v>0</v>
      </c>
      <c r="G683" s="510"/>
      <c r="H683" s="522"/>
      <c r="I683" s="510"/>
      <c r="J683" s="510"/>
      <c r="K683" s="510"/>
      <c r="L683" s="523"/>
      <c r="M683" s="523"/>
      <c r="N683" s="523"/>
      <c r="O683" s="523"/>
      <c r="P683" s="523"/>
      <c r="Q683" s="523"/>
      <c r="R683" s="523"/>
      <c r="S683" s="523"/>
      <c r="T683" s="523"/>
    </row>
    <row r="684" spans="1:20" s="524" customFormat="1">
      <c r="A684" s="1484"/>
      <c r="B684" s="1505"/>
      <c r="C684" s="1507"/>
      <c r="D684" s="1507"/>
      <c r="E684" s="353" t="s">
        <v>50</v>
      </c>
      <c r="F684" s="423"/>
      <c r="G684" s="510"/>
      <c r="H684" s="522"/>
      <c r="I684" s="510"/>
      <c r="J684" s="510"/>
      <c r="K684" s="510"/>
      <c r="L684" s="523"/>
      <c r="M684" s="523"/>
      <c r="N684" s="523"/>
      <c r="O684" s="523"/>
      <c r="P684" s="523"/>
      <c r="Q684" s="523"/>
      <c r="R684" s="523"/>
      <c r="S684" s="523"/>
      <c r="T684" s="523"/>
    </row>
    <row r="685" spans="1:20" s="524" customFormat="1" ht="108" customHeight="1">
      <c r="A685" s="1484">
        <v>5</v>
      </c>
      <c r="B685" s="1505" t="s">
        <v>1894</v>
      </c>
      <c r="C685" s="1507" t="s">
        <v>36</v>
      </c>
      <c r="D685" s="1507">
        <v>1</v>
      </c>
      <c r="E685" s="353">
        <v>0</v>
      </c>
      <c r="F685" s="423">
        <f>D685*E685</f>
        <v>0</v>
      </c>
      <c r="G685" s="510"/>
      <c r="H685" s="522"/>
      <c r="I685" s="510"/>
      <c r="J685" s="510"/>
      <c r="K685" s="510"/>
      <c r="L685" s="523"/>
      <c r="M685" s="523"/>
      <c r="N685" s="523"/>
      <c r="O685" s="523"/>
      <c r="P685" s="523"/>
      <c r="Q685" s="523"/>
      <c r="R685" s="523"/>
      <c r="S685" s="523"/>
      <c r="T685" s="523"/>
    </row>
    <row r="686" spans="1:20" s="524" customFormat="1" ht="15.75" thickBot="1">
      <c r="A686" s="1484"/>
      <c r="B686" s="1505"/>
      <c r="C686" s="1507"/>
      <c r="D686" s="1507"/>
      <c r="E686" s="353"/>
      <c r="F686" s="423"/>
      <c r="G686" s="510"/>
      <c r="H686" s="522"/>
      <c r="I686" s="510"/>
      <c r="J686" s="510"/>
      <c r="K686" s="510"/>
      <c r="L686" s="523"/>
      <c r="M686" s="523"/>
      <c r="N686" s="523"/>
      <c r="O686" s="523"/>
      <c r="P686" s="523"/>
      <c r="Q686" s="523"/>
      <c r="R686" s="523"/>
      <c r="S686" s="523"/>
      <c r="T686" s="523"/>
    </row>
    <row r="687" spans="1:20" s="524" customFormat="1" ht="15.75" thickBot="1">
      <c r="A687" s="1570"/>
      <c r="B687" s="1571" t="s">
        <v>1895</v>
      </c>
      <c r="C687" s="1572"/>
      <c r="D687" s="1572"/>
      <c r="E687" s="381"/>
      <c r="F687" s="1430">
        <f>SUM(F676:F686)</f>
        <v>0</v>
      </c>
      <c r="G687" s="510"/>
      <c r="H687" s="522"/>
      <c r="I687" s="510"/>
      <c r="J687" s="510"/>
      <c r="K687" s="510"/>
      <c r="L687" s="523"/>
      <c r="M687" s="523"/>
      <c r="N687" s="523"/>
      <c r="O687" s="523"/>
      <c r="P687" s="523"/>
      <c r="Q687" s="523"/>
      <c r="R687" s="523"/>
      <c r="S687" s="523"/>
      <c r="T687" s="523"/>
    </row>
    <row r="688" spans="1:20" s="524" customFormat="1">
      <c r="A688" s="1484"/>
      <c r="B688" s="1505"/>
      <c r="C688" s="1484"/>
      <c r="D688" s="1484"/>
      <c r="E688" s="359"/>
      <c r="F688" s="1419"/>
      <c r="G688" s="510"/>
      <c r="H688" s="522"/>
      <c r="I688" s="510"/>
      <c r="J688" s="510"/>
      <c r="K688" s="510"/>
      <c r="L688" s="523"/>
      <c r="M688" s="523"/>
      <c r="N688" s="523"/>
      <c r="O688" s="523"/>
      <c r="P688" s="523"/>
      <c r="Q688" s="523"/>
      <c r="R688" s="523"/>
      <c r="S688" s="523"/>
      <c r="T688" s="523"/>
    </row>
    <row r="689" spans="1:20" s="524" customFormat="1">
      <c r="A689" s="1575"/>
      <c r="B689" s="1576"/>
      <c r="C689" s="1575"/>
      <c r="D689" s="1575"/>
      <c r="E689" s="382"/>
      <c r="F689" s="1438"/>
      <c r="G689" s="510"/>
      <c r="H689" s="522"/>
      <c r="I689" s="510"/>
      <c r="J689" s="510"/>
      <c r="K689" s="510"/>
      <c r="L689" s="523"/>
      <c r="M689" s="523"/>
      <c r="N689" s="523"/>
      <c r="O689" s="523"/>
      <c r="P689" s="523"/>
      <c r="Q689" s="523"/>
      <c r="R689" s="523"/>
      <c r="S689" s="523"/>
      <c r="T689" s="523"/>
    </row>
    <row r="690" spans="1:20" s="545" customFormat="1">
      <c r="A690" s="1575"/>
      <c r="B690" s="1577" t="s">
        <v>3951</v>
      </c>
      <c r="C690" s="1575"/>
      <c r="D690" s="1575"/>
      <c r="E690" s="382"/>
      <c r="F690" s="1438"/>
      <c r="G690" s="510"/>
      <c r="H690" s="522"/>
      <c r="I690" s="510"/>
      <c r="J690" s="510"/>
      <c r="K690" s="510"/>
      <c r="L690" s="523"/>
      <c r="M690" s="523"/>
      <c r="N690" s="523"/>
      <c r="O690" s="523"/>
      <c r="P690" s="523"/>
      <c r="Q690" s="523"/>
      <c r="R690" s="523"/>
      <c r="S690" s="523"/>
      <c r="T690" s="523"/>
    </row>
    <row r="691" spans="1:20" s="545" customFormat="1">
      <c r="A691" s="1561" t="s">
        <v>1595</v>
      </c>
      <c r="B691" s="1562" t="s">
        <v>1021</v>
      </c>
      <c r="C691" s="1561" t="s">
        <v>1596</v>
      </c>
      <c r="D691" s="1563" t="s">
        <v>8</v>
      </c>
      <c r="E691" s="379" t="s">
        <v>1597</v>
      </c>
      <c r="F691" s="1434" t="s">
        <v>1598</v>
      </c>
      <c r="G691" s="510"/>
      <c r="H691" s="522"/>
      <c r="I691" s="510"/>
      <c r="J691" s="510"/>
      <c r="K691" s="510"/>
      <c r="L691" s="523"/>
      <c r="M691" s="523"/>
      <c r="N691" s="523"/>
      <c r="O691" s="523"/>
      <c r="P691" s="523"/>
      <c r="Q691" s="523"/>
      <c r="R691" s="523"/>
      <c r="S691" s="523"/>
      <c r="T691" s="523"/>
    </row>
    <row r="692" spans="1:20" s="545" customFormat="1">
      <c r="A692" s="1575"/>
      <c r="B692" s="1578"/>
      <c r="C692" s="1575"/>
      <c r="D692" s="1579"/>
      <c r="E692" s="382"/>
      <c r="F692" s="1439"/>
      <c r="G692" s="510"/>
      <c r="H692" s="522"/>
      <c r="I692" s="510"/>
      <c r="J692" s="510"/>
      <c r="K692" s="510"/>
      <c r="L692" s="523"/>
      <c r="M692" s="523"/>
      <c r="N692" s="523"/>
      <c r="O692" s="523"/>
      <c r="P692" s="523"/>
      <c r="Q692" s="523"/>
      <c r="R692" s="523"/>
      <c r="S692" s="523"/>
      <c r="T692" s="523"/>
    </row>
    <row r="693" spans="1:20" s="545" customFormat="1">
      <c r="A693" s="1485"/>
      <c r="B693" s="1505" t="s">
        <v>1896</v>
      </c>
      <c r="C693" s="1505"/>
      <c r="D693" s="1485"/>
      <c r="E693" s="376"/>
      <c r="F693" s="1432"/>
      <c r="G693" s="510"/>
      <c r="H693" s="522"/>
      <c r="I693" s="510"/>
      <c r="J693" s="510"/>
      <c r="K693" s="510"/>
      <c r="L693" s="523"/>
      <c r="M693" s="523"/>
      <c r="N693" s="523"/>
      <c r="O693" s="523"/>
      <c r="P693" s="523"/>
      <c r="Q693" s="523"/>
      <c r="R693" s="523"/>
      <c r="S693" s="523"/>
      <c r="T693" s="523"/>
    </row>
    <row r="694" spans="1:20" s="545" customFormat="1" ht="51">
      <c r="A694" s="1485">
        <v>1</v>
      </c>
      <c r="B694" s="1580" t="s">
        <v>1897</v>
      </c>
      <c r="C694" s="1581" t="s">
        <v>8</v>
      </c>
      <c r="D694" s="1582">
        <v>1</v>
      </c>
      <c r="E694" s="353">
        <v>0</v>
      </c>
      <c r="F694" s="427">
        <f>D694*E694</f>
        <v>0</v>
      </c>
      <c r="G694" s="510"/>
      <c r="H694" s="522"/>
      <c r="I694" s="510"/>
      <c r="J694" s="510"/>
      <c r="K694" s="510"/>
      <c r="L694" s="523"/>
      <c r="M694" s="523"/>
      <c r="N694" s="523"/>
      <c r="O694" s="523"/>
      <c r="P694" s="523"/>
      <c r="Q694" s="523"/>
      <c r="R694" s="523"/>
      <c r="S694" s="523"/>
      <c r="T694" s="523"/>
    </row>
    <row r="695" spans="1:20" s="545" customFormat="1">
      <c r="A695" s="1485"/>
      <c r="B695" s="1580"/>
      <c r="C695" s="1581"/>
      <c r="D695" s="1582"/>
      <c r="E695" s="383"/>
      <c r="F695" s="427"/>
      <c r="G695" s="510"/>
      <c r="H695" s="522"/>
      <c r="I695" s="510"/>
      <c r="J695" s="510"/>
      <c r="K695" s="510"/>
      <c r="L695" s="523"/>
      <c r="M695" s="523"/>
      <c r="N695" s="523"/>
      <c r="O695" s="523"/>
      <c r="P695" s="523"/>
      <c r="Q695" s="523"/>
      <c r="R695" s="523"/>
      <c r="S695" s="523"/>
      <c r="T695" s="523"/>
    </row>
    <row r="696" spans="1:20" s="545" customFormat="1" ht="38.25">
      <c r="A696" s="1485">
        <v>2</v>
      </c>
      <c r="B696" s="1580" t="s">
        <v>1898</v>
      </c>
      <c r="C696" s="1581" t="s">
        <v>8</v>
      </c>
      <c r="D696" s="1582">
        <v>1</v>
      </c>
      <c r="E696" s="353">
        <v>0</v>
      </c>
      <c r="F696" s="427">
        <f>D696*E696</f>
        <v>0</v>
      </c>
      <c r="G696" s="510"/>
      <c r="H696" s="522"/>
      <c r="I696" s="510"/>
      <c r="J696" s="510"/>
      <c r="K696" s="510"/>
      <c r="L696" s="523"/>
      <c r="M696" s="523"/>
      <c r="N696" s="523"/>
      <c r="O696" s="523"/>
      <c r="P696" s="523"/>
      <c r="Q696" s="523"/>
      <c r="R696" s="523"/>
      <c r="S696" s="523"/>
      <c r="T696" s="523"/>
    </row>
    <row r="697" spans="1:20" s="524" customFormat="1" ht="15" customHeight="1">
      <c r="A697" s="1485"/>
      <c r="B697" s="1580"/>
      <c r="C697" s="1581"/>
      <c r="D697" s="1582"/>
      <c r="E697" s="383"/>
      <c r="F697" s="427"/>
      <c r="G697" s="510"/>
      <c r="H697" s="522"/>
      <c r="I697" s="510"/>
      <c r="J697" s="510"/>
      <c r="K697" s="510"/>
      <c r="L697" s="523"/>
      <c r="M697" s="523"/>
      <c r="N697" s="523"/>
      <c r="O697" s="523"/>
      <c r="P697" s="523"/>
      <c r="Q697" s="523"/>
      <c r="R697" s="523"/>
      <c r="S697" s="523"/>
      <c r="T697" s="523"/>
    </row>
    <row r="698" spans="1:20" s="524" customFormat="1">
      <c r="A698" s="1485">
        <v>3</v>
      </c>
      <c r="B698" s="1580" t="s">
        <v>1899</v>
      </c>
      <c r="C698" s="1581" t="s">
        <v>8</v>
      </c>
      <c r="D698" s="1582">
        <v>24</v>
      </c>
      <c r="E698" s="353">
        <v>0</v>
      </c>
      <c r="F698" s="427">
        <f>D698*E698</f>
        <v>0</v>
      </c>
      <c r="G698" s="510"/>
      <c r="H698" s="522"/>
      <c r="I698" s="510"/>
      <c r="J698" s="510"/>
      <c r="K698" s="510"/>
      <c r="L698" s="523"/>
      <c r="M698" s="523"/>
      <c r="N698" s="523"/>
      <c r="O698" s="523"/>
      <c r="P698" s="523"/>
      <c r="Q698" s="523"/>
      <c r="R698" s="523"/>
      <c r="S698" s="523"/>
      <c r="T698" s="523"/>
    </row>
    <row r="699" spans="1:20" s="524" customFormat="1">
      <c r="A699" s="1485"/>
      <c r="B699" s="1505"/>
      <c r="C699" s="1581"/>
      <c r="D699" s="1582"/>
      <c r="E699" s="383" t="s">
        <v>50</v>
      </c>
      <c r="F699" s="427"/>
      <c r="G699" s="510"/>
      <c r="H699" s="522"/>
      <c r="I699" s="510"/>
      <c r="J699" s="510"/>
      <c r="K699" s="510"/>
      <c r="L699" s="523"/>
      <c r="M699" s="523"/>
      <c r="N699" s="523"/>
      <c r="O699" s="523"/>
      <c r="P699" s="523"/>
      <c r="Q699" s="523"/>
      <c r="R699" s="523"/>
      <c r="S699" s="523"/>
      <c r="T699" s="523"/>
    </row>
    <row r="700" spans="1:20" s="524" customFormat="1" ht="48" customHeight="1">
      <c r="A700" s="1485">
        <v>4</v>
      </c>
      <c r="B700" s="1505" t="s">
        <v>1900</v>
      </c>
      <c r="C700" s="1581" t="s">
        <v>36</v>
      </c>
      <c r="D700" s="1582">
        <v>1</v>
      </c>
      <c r="E700" s="353">
        <v>0</v>
      </c>
      <c r="F700" s="427">
        <f>D700*E700</f>
        <v>0</v>
      </c>
      <c r="G700" s="510"/>
      <c r="H700" s="522"/>
      <c r="I700" s="510"/>
      <c r="J700" s="510"/>
      <c r="K700" s="510"/>
      <c r="L700" s="523"/>
      <c r="M700" s="523"/>
      <c r="N700" s="523"/>
      <c r="O700" s="523"/>
      <c r="P700" s="523"/>
      <c r="Q700" s="523"/>
      <c r="R700" s="523"/>
      <c r="S700" s="523"/>
      <c r="T700" s="523"/>
    </row>
    <row r="701" spans="1:20" s="524" customFormat="1">
      <c r="A701" s="1485"/>
      <c r="B701" s="1505"/>
      <c r="C701" s="1581"/>
      <c r="D701" s="1582"/>
      <c r="E701" s="383" t="s">
        <v>50</v>
      </c>
      <c r="F701" s="427"/>
      <c r="G701" s="510"/>
      <c r="H701" s="522"/>
      <c r="I701" s="510"/>
      <c r="J701" s="510"/>
      <c r="K701" s="510"/>
      <c r="L701" s="523"/>
      <c r="M701" s="523"/>
      <c r="N701" s="523"/>
      <c r="O701" s="523"/>
      <c r="P701" s="523"/>
      <c r="Q701" s="523"/>
      <c r="R701" s="523"/>
      <c r="S701" s="523"/>
      <c r="T701" s="523"/>
    </row>
    <row r="702" spans="1:20" s="524" customFormat="1" ht="30" customHeight="1">
      <c r="A702" s="1485">
        <v>5</v>
      </c>
      <c r="B702" s="1505" t="s">
        <v>3952</v>
      </c>
      <c r="C702" s="1581" t="s">
        <v>1901</v>
      </c>
      <c r="D702" s="1582"/>
      <c r="E702" s="383" t="s">
        <v>50</v>
      </c>
      <c r="F702" s="427"/>
      <c r="G702" s="510"/>
      <c r="H702" s="522"/>
      <c r="I702" s="510"/>
      <c r="J702" s="510"/>
      <c r="K702" s="510"/>
      <c r="L702" s="523"/>
      <c r="M702" s="523"/>
      <c r="N702" s="523"/>
      <c r="O702" s="523"/>
      <c r="P702" s="523"/>
      <c r="Q702" s="523"/>
      <c r="R702" s="523"/>
      <c r="S702" s="523"/>
      <c r="T702" s="523"/>
    </row>
    <row r="703" spans="1:20" s="524" customFormat="1" ht="45">
      <c r="A703" s="1485"/>
      <c r="B703" s="1505" t="s">
        <v>3953</v>
      </c>
      <c r="C703" s="1581" t="s">
        <v>1613</v>
      </c>
      <c r="D703" s="1582">
        <v>250</v>
      </c>
      <c r="E703" s="353">
        <v>0</v>
      </c>
      <c r="F703" s="427">
        <f>D703*E703</f>
        <v>0</v>
      </c>
      <c r="G703" s="510"/>
      <c r="H703" s="522"/>
      <c r="I703" s="510"/>
      <c r="J703" s="510"/>
      <c r="K703" s="510"/>
      <c r="L703" s="523"/>
      <c r="M703" s="523"/>
      <c r="N703" s="523"/>
      <c r="O703" s="523"/>
      <c r="P703" s="523"/>
      <c r="Q703" s="523"/>
      <c r="R703" s="523"/>
      <c r="S703" s="523"/>
      <c r="T703" s="523"/>
    </row>
    <row r="704" spans="1:20" s="524" customFormat="1">
      <c r="A704" s="1485"/>
      <c r="B704" s="1505" t="s">
        <v>3954</v>
      </c>
      <c r="C704" s="1581" t="s">
        <v>1778</v>
      </c>
      <c r="D704" s="1582">
        <v>12</v>
      </c>
      <c r="E704" s="353">
        <v>0</v>
      </c>
      <c r="F704" s="427">
        <f>D704*E704</f>
        <v>0</v>
      </c>
      <c r="G704" s="510"/>
      <c r="H704" s="522"/>
      <c r="I704" s="510"/>
      <c r="J704" s="510"/>
      <c r="K704" s="510"/>
      <c r="L704" s="523"/>
      <c r="M704" s="523"/>
      <c r="N704" s="523"/>
      <c r="O704" s="523"/>
      <c r="P704" s="523"/>
      <c r="Q704" s="523"/>
      <c r="R704" s="523"/>
      <c r="S704" s="523"/>
      <c r="T704" s="523"/>
    </row>
    <row r="705" spans="1:20" s="524" customFormat="1" ht="60">
      <c r="A705" s="1485"/>
      <c r="B705" s="1505" t="s">
        <v>3955</v>
      </c>
      <c r="C705" s="1581" t="s">
        <v>8</v>
      </c>
      <c r="D705" s="1582">
        <v>24</v>
      </c>
      <c r="E705" s="353">
        <v>0</v>
      </c>
      <c r="F705" s="427">
        <f>D705*E705</f>
        <v>0</v>
      </c>
      <c r="G705" s="510"/>
      <c r="H705" s="522"/>
      <c r="I705" s="510"/>
      <c r="J705" s="510"/>
      <c r="K705" s="510"/>
      <c r="L705" s="523"/>
      <c r="M705" s="523"/>
      <c r="N705" s="523"/>
      <c r="O705" s="523"/>
      <c r="P705" s="523"/>
      <c r="Q705" s="523"/>
      <c r="R705" s="523"/>
      <c r="S705" s="523"/>
      <c r="T705" s="523"/>
    </row>
    <row r="706" spans="1:20" s="524" customFormat="1">
      <c r="A706" s="1485"/>
      <c r="B706" s="1505"/>
      <c r="C706" s="1581"/>
      <c r="D706" s="1582"/>
      <c r="E706" s="383" t="s">
        <v>50</v>
      </c>
      <c r="F706" s="427"/>
      <c r="G706" s="510"/>
      <c r="H706" s="522"/>
      <c r="I706" s="510"/>
      <c r="J706" s="510"/>
      <c r="K706" s="510"/>
      <c r="L706" s="523"/>
      <c r="M706" s="523"/>
      <c r="N706" s="523"/>
      <c r="O706" s="523"/>
      <c r="P706" s="523"/>
      <c r="Q706" s="523"/>
      <c r="R706" s="523"/>
      <c r="S706" s="523"/>
      <c r="T706" s="523"/>
    </row>
    <row r="707" spans="1:20" s="524" customFormat="1">
      <c r="A707" s="1485"/>
      <c r="B707" s="1505" t="s">
        <v>1902</v>
      </c>
      <c r="C707" s="1581"/>
      <c r="D707" s="1582"/>
      <c r="E707" s="383" t="s">
        <v>50</v>
      </c>
      <c r="F707" s="427"/>
      <c r="G707" s="510"/>
      <c r="H707" s="522"/>
      <c r="I707" s="510"/>
      <c r="J707" s="510"/>
      <c r="K707" s="510"/>
      <c r="L707" s="523"/>
      <c r="M707" s="523"/>
      <c r="N707" s="523"/>
      <c r="O707" s="523"/>
      <c r="P707" s="523"/>
      <c r="Q707" s="523"/>
      <c r="R707" s="523"/>
      <c r="S707" s="523"/>
      <c r="T707" s="523"/>
    </row>
    <row r="708" spans="1:20" s="524" customFormat="1" ht="45">
      <c r="A708" s="1485">
        <v>1</v>
      </c>
      <c r="B708" s="1505" t="s">
        <v>1903</v>
      </c>
      <c r="C708" s="1581" t="s">
        <v>36</v>
      </c>
      <c r="D708" s="1582">
        <v>1</v>
      </c>
      <c r="E708" s="353">
        <v>0</v>
      </c>
      <c r="F708" s="427">
        <f>D708*E708</f>
        <v>0</v>
      </c>
      <c r="G708" s="510"/>
      <c r="H708" s="522"/>
      <c r="I708" s="510"/>
      <c r="J708" s="510"/>
      <c r="K708" s="510"/>
      <c r="L708" s="523"/>
      <c r="M708" s="523"/>
      <c r="N708" s="523"/>
      <c r="O708" s="523"/>
      <c r="P708" s="523"/>
      <c r="Q708" s="523"/>
      <c r="R708" s="523"/>
      <c r="S708" s="523"/>
      <c r="T708" s="523"/>
    </row>
    <row r="709" spans="1:20" s="524" customFormat="1">
      <c r="A709" s="1485"/>
      <c r="B709" s="1505"/>
      <c r="C709" s="1581"/>
      <c r="D709" s="1582"/>
      <c r="E709" s="383"/>
      <c r="F709" s="427"/>
      <c r="G709" s="510"/>
      <c r="H709" s="522"/>
      <c r="I709" s="510"/>
      <c r="J709" s="510"/>
      <c r="K709" s="510"/>
      <c r="L709" s="523"/>
      <c r="M709" s="523"/>
      <c r="N709" s="523"/>
      <c r="O709" s="523"/>
      <c r="P709" s="523"/>
      <c r="Q709" s="523"/>
      <c r="R709" s="523"/>
      <c r="S709" s="523"/>
      <c r="T709" s="523"/>
    </row>
    <row r="710" spans="1:20" s="524" customFormat="1" ht="30">
      <c r="A710" s="1485">
        <v>2</v>
      </c>
      <c r="B710" s="1505" t="s">
        <v>1904</v>
      </c>
      <c r="C710" s="1581" t="s">
        <v>8</v>
      </c>
      <c r="D710" s="1582">
        <v>1</v>
      </c>
      <c r="E710" s="353">
        <v>0</v>
      </c>
      <c r="F710" s="427">
        <f>D710*E710</f>
        <v>0</v>
      </c>
      <c r="G710" s="510"/>
      <c r="H710" s="522"/>
      <c r="I710" s="510"/>
      <c r="J710" s="510"/>
      <c r="K710" s="510"/>
      <c r="L710" s="523"/>
      <c r="M710" s="523"/>
      <c r="N710" s="523"/>
      <c r="O710" s="523"/>
      <c r="P710" s="523"/>
      <c r="Q710" s="523"/>
      <c r="R710" s="523"/>
      <c r="S710" s="523"/>
      <c r="T710" s="523"/>
    </row>
    <row r="711" spans="1:20" s="524" customFormat="1">
      <c r="A711" s="1485"/>
      <c r="B711" s="1505"/>
      <c r="C711" s="1581"/>
      <c r="D711" s="1582"/>
      <c r="E711" s="383"/>
      <c r="F711" s="427"/>
      <c r="G711" s="510"/>
      <c r="H711" s="522"/>
      <c r="I711" s="510"/>
      <c r="J711" s="510"/>
      <c r="K711" s="510"/>
      <c r="L711" s="523"/>
      <c r="M711" s="523"/>
      <c r="N711" s="523"/>
      <c r="O711" s="523"/>
      <c r="P711" s="523"/>
      <c r="Q711" s="523"/>
      <c r="R711" s="523"/>
      <c r="S711" s="523"/>
      <c r="T711" s="523"/>
    </row>
    <row r="712" spans="1:20" s="524" customFormat="1" ht="30">
      <c r="A712" s="1485">
        <v>3</v>
      </c>
      <c r="B712" s="1505" t="s">
        <v>1905</v>
      </c>
      <c r="C712" s="1581" t="s">
        <v>8</v>
      </c>
      <c r="D712" s="1582">
        <v>5</v>
      </c>
      <c r="E712" s="353">
        <v>0</v>
      </c>
      <c r="F712" s="427">
        <f>D712*E712</f>
        <v>0</v>
      </c>
      <c r="G712" s="510"/>
      <c r="H712" s="522"/>
      <c r="I712" s="510"/>
      <c r="J712" s="510"/>
      <c r="K712" s="510"/>
      <c r="L712" s="523"/>
      <c r="M712" s="523"/>
      <c r="N712" s="523"/>
      <c r="O712" s="523"/>
      <c r="P712" s="523"/>
      <c r="Q712" s="523"/>
      <c r="R712" s="523"/>
      <c r="S712" s="523"/>
      <c r="T712" s="523"/>
    </row>
    <row r="713" spans="1:20" s="524" customFormat="1">
      <c r="A713" s="1485"/>
      <c r="B713" s="1505"/>
      <c r="C713" s="1581"/>
      <c r="D713" s="1582"/>
      <c r="E713" s="383"/>
      <c r="F713" s="427"/>
      <c r="G713" s="510"/>
      <c r="H713" s="522"/>
      <c r="I713" s="510"/>
      <c r="J713" s="510"/>
      <c r="K713" s="510"/>
      <c r="L713" s="523"/>
      <c r="M713" s="523"/>
      <c r="N713" s="523"/>
      <c r="O713" s="523"/>
      <c r="P713" s="523"/>
      <c r="Q713" s="523"/>
      <c r="R713" s="523"/>
      <c r="S713" s="523"/>
      <c r="T713" s="523"/>
    </row>
    <row r="714" spans="1:20" s="524" customFormat="1" ht="30">
      <c r="A714" s="1485">
        <v>4</v>
      </c>
      <c r="B714" s="1505" t="s">
        <v>1906</v>
      </c>
      <c r="C714" s="1581" t="s">
        <v>8</v>
      </c>
      <c r="D714" s="1582">
        <v>11</v>
      </c>
      <c r="E714" s="353">
        <v>0</v>
      </c>
      <c r="F714" s="427">
        <f>D714*E714</f>
        <v>0</v>
      </c>
      <c r="G714" s="510"/>
      <c r="H714" s="522"/>
      <c r="I714" s="510"/>
      <c r="J714" s="510"/>
      <c r="K714" s="510"/>
      <c r="L714" s="523"/>
      <c r="M714" s="523"/>
      <c r="N714" s="523"/>
      <c r="O714" s="523"/>
      <c r="P714" s="523"/>
      <c r="Q714" s="523"/>
      <c r="R714" s="523"/>
      <c r="S714" s="523"/>
      <c r="T714" s="523"/>
    </row>
    <row r="715" spans="1:20" s="524" customFormat="1">
      <c r="A715" s="1485"/>
      <c r="B715" s="1505"/>
      <c r="C715" s="1581"/>
      <c r="D715" s="1582"/>
      <c r="E715" s="383"/>
      <c r="F715" s="427"/>
      <c r="G715" s="510"/>
      <c r="H715" s="522"/>
      <c r="I715" s="510"/>
      <c r="J715" s="510"/>
      <c r="K715" s="510"/>
      <c r="L715" s="523"/>
      <c r="M715" s="523"/>
      <c r="N715" s="523"/>
      <c r="O715" s="523"/>
      <c r="P715" s="523"/>
      <c r="Q715" s="523"/>
      <c r="R715" s="523"/>
      <c r="S715" s="523"/>
      <c r="T715" s="523"/>
    </row>
    <row r="716" spans="1:20" s="524" customFormat="1" ht="30">
      <c r="A716" s="1485">
        <v>5</v>
      </c>
      <c r="B716" s="1505" t="s">
        <v>1907</v>
      </c>
      <c r="C716" s="1581"/>
      <c r="D716" s="1582"/>
      <c r="E716" s="383" t="s">
        <v>50</v>
      </c>
      <c r="F716" s="427"/>
      <c r="G716" s="510"/>
      <c r="H716" s="522"/>
      <c r="I716" s="510"/>
      <c r="J716" s="510"/>
      <c r="K716" s="510"/>
      <c r="L716" s="523"/>
      <c r="M716" s="523"/>
      <c r="N716" s="523"/>
      <c r="O716" s="523"/>
      <c r="P716" s="523"/>
      <c r="Q716" s="523"/>
      <c r="R716" s="523"/>
      <c r="S716" s="523"/>
      <c r="T716" s="523"/>
    </row>
    <row r="717" spans="1:20" s="524" customFormat="1" ht="30">
      <c r="A717" s="1485"/>
      <c r="B717" s="1505" t="s">
        <v>1908</v>
      </c>
      <c r="C717" s="1581" t="s">
        <v>1613</v>
      </c>
      <c r="D717" s="1582">
        <v>190</v>
      </c>
      <c r="E717" s="353">
        <v>0</v>
      </c>
      <c r="F717" s="427">
        <f>D717*E717</f>
        <v>0</v>
      </c>
      <c r="G717" s="510"/>
      <c r="H717" s="522"/>
      <c r="I717" s="510"/>
      <c r="J717" s="510"/>
      <c r="K717" s="510"/>
      <c r="L717" s="523"/>
      <c r="M717" s="523"/>
      <c r="N717" s="523"/>
      <c r="O717" s="523"/>
      <c r="P717" s="523"/>
      <c r="Q717" s="523"/>
      <c r="R717" s="523"/>
      <c r="S717" s="523"/>
      <c r="T717" s="523"/>
    </row>
    <row r="718" spans="1:20" s="524" customFormat="1">
      <c r="A718" s="1485"/>
      <c r="B718" s="1505"/>
      <c r="C718" s="1581"/>
      <c r="D718" s="1582"/>
      <c r="E718" s="383"/>
      <c r="F718" s="427"/>
      <c r="G718" s="510"/>
      <c r="H718" s="522"/>
      <c r="I718" s="510"/>
      <c r="J718" s="510"/>
      <c r="K718" s="510"/>
      <c r="L718" s="523"/>
      <c r="M718" s="523"/>
      <c r="N718" s="523"/>
      <c r="O718" s="523"/>
      <c r="P718" s="523"/>
      <c r="Q718" s="523"/>
      <c r="R718" s="523"/>
      <c r="S718" s="523"/>
      <c r="T718" s="523"/>
    </row>
    <row r="719" spans="1:20" s="524" customFormat="1">
      <c r="A719" s="1485">
        <v>6</v>
      </c>
      <c r="B719" s="1505" t="s">
        <v>1909</v>
      </c>
      <c r="C719" s="1581" t="s">
        <v>1778</v>
      </c>
      <c r="D719" s="1582">
        <v>8</v>
      </c>
      <c r="E719" s="353">
        <v>0</v>
      </c>
      <c r="F719" s="427">
        <f>D719*E719</f>
        <v>0</v>
      </c>
      <c r="G719" s="510"/>
      <c r="H719" s="522"/>
      <c r="I719" s="510"/>
      <c r="J719" s="510"/>
      <c r="K719" s="510"/>
      <c r="L719" s="523"/>
      <c r="M719" s="523"/>
      <c r="N719" s="523"/>
      <c r="O719" s="523"/>
      <c r="P719" s="523"/>
      <c r="Q719" s="523"/>
      <c r="R719" s="523"/>
      <c r="S719" s="523"/>
      <c r="T719" s="523"/>
    </row>
    <row r="720" spans="1:20" s="524" customFormat="1">
      <c r="A720" s="1485"/>
      <c r="B720" s="1505"/>
      <c r="C720" s="1581"/>
      <c r="D720" s="1582"/>
      <c r="E720" s="383"/>
      <c r="F720" s="427"/>
      <c r="G720" s="510"/>
      <c r="H720" s="522"/>
      <c r="I720" s="510"/>
      <c r="J720" s="510"/>
      <c r="K720" s="510"/>
      <c r="L720" s="523"/>
      <c r="M720" s="523"/>
      <c r="N720" s="523"/>
      <c r="O720" s="523"/>
      <c r="P720" s="523"/>
      <c r="Q720" s="523"/>
      <c r="R720" s="523"/>
      <c r="S720" s="523"/>
      <c r="T720" s="523"/>
    </row>
    <row r="721" spans="1:20" s="524" customFormat="1">
      <c r="A721" s="1485">
        <v>7</v>
      </c>
      <c r="B721" s="1505" t="s">
        <v>1910</v>
      </c>
      <c r="C721" s="1581" t="s">
        <v>36</v>
      </c>
      <c r="D721" s="1582">
        <v>1</v>
      </c>
      <c r="E721" s="353">
        <v>0</v>
      </c>
      <c r="F721" s="427">
        <f>D721*E721</f>
        <v>0</v>
      </c>
      <c r="G721" s="510"/>
      <c r="H721" s="522"/>
      <c r="I721" s="510"/>
      <c r="J721" s="510"/>
      <c r="K721" s="510"/>
      <c r="L721" s="523"/>
      <c r="M721" s="523"/>
      <c r="N721" s="523"/>
      <c r="O721" s="523"/>
      <c r="P721" s="523"/>
      <c r="Q721" s="523"/>
      <c r="R721" s="523"/>
      <c r="S721" s="523"/>
      <c r="T721" s="523"/>
    </row>
    <row r="722" spans="1:20" s="524" customFormat="1">
      <c r="A722" s="1485"/>
      <c r="B722" s="1505"/>
      <c r="C722" s="1581"/>
      <c r="D722" s="1582"/>
      <c r="E722" s="383"/>
      <c r="F722" s="427"/>
      <c r="G722" s="510"/>
      <c r="H722" s="522"/>
      <c r="I722" s="510"/>
      <c r="J722" s="510"/>
      <c r="K722" s="510"/>
      <c r="L722" s="523"/>
      <c r="M722" s="523"/>
      <c r="N722" s="523"/>
      <c r="O722" s="523"/>
      <c r="P722" s="523"/>
      <c r="Q722" s="523"/>
      <c r="R722" s="523"/>
      <c r="S722" s="523"/>
      <c r="T722" s="523"/>
    </row>
    <row r="723" spans="1:20" s="524" customFormat="1" ht="105" customHeight="1">
      <c r="A723" s="1485">
        <v>8</v>
      </c>
      <c r="B723" s="1505" t="s">
        <v>3956</v>
      </c>
      <c r="C723" s="1583" t="s">
        <v>8</v>
      </c>
      <c r="D723" s="1584">
        <v>2</v>
      </c>
      <c r="E723" s="353">
        <v>0</v>
      </c>
      <c r="F723" s="428">
        <f>D723*E723</f>
        <v>0</v>
      </c>
      <c r="G723" s="510"/>
      <c r="H723" s="522"/>
      <c r="I723" s="510"/>
      <c r="J723" s="510"/>
      <c r="K723" s="510"/>
      <c r="L723" s="523"/>
      <c r="M723" s="523"/>
      <c r="N723" s="523"/>
      <c r="O723" s="523"/>
      <c r="P723" s="523"/>
      <c r="Q723" s="523"/>
      <c r="R723" s="523"/>
      <c r="S723" s="523"/>
      <c r="T723" s="523"/>
    </row>
    <row r="724" spans="1:20" s="524" customFormat="1">
      <c r="A724" s="1485"/>
      <c r="B724" s="1505"/>
      <c r="C724" s="1581"/>
      <c r="D724" s="1582"/>
      <c r="E724" s="383"/>
      <c r="F724" s="427"/>
      <c r="G724" s="510"/>
      <c r="H724" s="522"/>
      <c r="I724" s="510"/>
      <c r="J724" s="510"/>
      <c r="K724" s="510"/>
      <c r="L724" s="523"/>
      <c r="M724" s="523"/>
      <c r="N724" s="523"/>
      <c r="O724" s="523"/>
      <c r="P724" s="523"/>
      <c r="Q724" s="523"/>
      <c r="R724" s="523"/>
      <c r="S724" s="523"/>
      <c r="T724" s="523"/>
    </row>
    <row r="725" spans="1:20" s="524" customFormat="1" ht="174.75" customHeight="1">
      <c r="A725" s="1485">
        <v>9</v>
      </c>
      <c r="B725" s="1514" t="s">
        <v>3957</v>
      </c>
      <c r="C725" s="1583" t="s">
        <v>8</v>
      </c>
      <c r="D725" s="1584">
        <v>2</v>
      </c>
      <c r="E725" s="353">
        <v>0</v>
      </c>
      <c r="F725" s="428">
        <f>D725*E725</f>
        <v>0</v>
      </c>
      <c r="G725" s="510"/>
      <c r="H725" s="522"/>
      <c r="I725" s="510"/>
      <c r="J725" s="510"/>
      <c r="K725" s="510"/>
      <c r="L725" s="523"/>
      <c r="M725" s="523"/>
      <c r="N725" s="523"/>
      <c r="O725" s="523"/>
      <c r="P725" s="523"/>
      <c r="Q725" s="523"/>
      <c r="R725" s="523"/>
      <c r="S725" s="523"/>
      <c r="T725" s="523"/>
    </row>
    <row r="726" spans="1:20" s="524" customFormat="1">
      <c r="A726" s="1485"/>
      <c r="B726" s="1505"/>
      <c r="C726" s="1581"/>
      <c r="D726" s="1582"/>
      <c r="E726" s="383"/>
      <c r="F726" s="427"/>
      <c r="G726" s="510"/>
      <c r="H726" s="522"/>
      <c r="I726" s="510"/>
      <c r="J726" s="510"/>
      <c r="K726" s="510"/>
      <c r="L726" s="523"/>
      <c r="M726" s="523"/>
      <c r="N726" s="523"/>
      <c r="O726" s="523"/>
      <c r="P726" s="523"/>
      <c r="Q726" s="523"/>
      <c r="R726" s="523"/>
      <c r="S726" s="523"/>
      <c r="T726" s="523"/>
    </row>
    <row r="727" spans="1:20" s="524" customFormat="1">
      <c r="A727" s="1485">
        <v>10</v>
      </c>
      <c r="B727" s="1505" t="s">
        <v>3958</v>
      </c>
      <c r="C727" s="1581" t="s">
        <v>1778</v>
      </c>
      <c r="D727" s="1582">
        <v>4</v>
      </c>
      <c r="E727" s="353">
        <v>0</v>
      </c>
      <c r="F727" s="427">
        <f>D727*E727</f>
        <v>0</v>
      </c>
      <c r="G727" s="510"/>
      <c r="H727" s="522"/>
      <c r="I727" s="510"/>
      <c r="J727" s="510"/>
      <c r="K727" s="510"/>
      <c r="L727" s="523"/>
      <c r="M727" s="523"/>
      <c r="N727" s="523"/>
      <c r="O727" s="523"/>
      <c r="P727" s="523"/>
      <c r="Q727" s="523"/>
      <c r="R727" s="523"/>
      <c r="S727" s="523"/>
      <c r="T727" s="523"/>
    </row>
    <row r="728" spans="1:20" s="524" customFormat="1">
      <c r="A728" s="1485"/>
      <c r="B728" s="1542"/>
      <c r="C728" s="1583"/>
      <c r="D728" s="1584"/>
      <c r="E728" s="384"/>
      <c r="F728" s="428"/>
      <c r="G728" s="510"/>
      <c r="H728" s="522"/>
      <c r="I728" s="510"/>
      <c r="J728" s="510"/>
      <c r="K728" s="510"/>
      <c r="L728" s="523"/>
      <c r="M728" s="523"/>
      <c r="N728" s="523"/>
      <c r="O728" s="523"/>
      <c r="P728" s="523"/>
      <c r="Q728" s="523"/>
      <c r="R728" s="523"/>
      <c r="S728" s="523"/>
      <c r="T728" s="523"/>
    </row>
    <row r="729" spans="1:20" s="524" customFormat="1" ht="60">
      <c r="A729" s="1485">
        <v>11</v>
      </c>
      <c r="B729" s="1505" t="s">
        <v>3959</v>
      </c>
      <c r="C729" s="1581" t="s">
        <v>36</v>
      </c>
      <c r="D729" s="1582">
        <v>1</v>
      </c>
      <c r="E729" s="353">
        <v>0</v>
      </c>
      <c r="F729" s="427">
        <f>D729*E729</f>
        <v>0</v>
      </c>
      <c r="G729" s="510"/>
      <c r="H729" s="522"/>
      <c r="I729" s="510"/>
      <c r="J729" s="510"/>
      <c r="K729" s="510"/>
      <c r="L729" s="523"/>
      <c r="M729" s="523"/>
      <c r="N729" s="523"/>
      <c r="O729" s="523"/>
      <c r="P729" s="523"/>
      <c r="Q729" s="523"/>
      <c r="R729" s="523"/>
      <c r="S729" s="523"/>
      <c r="T729" s="523"/>
    </row>
    <row r="730" spans="1:20" s="524" customFormat="1" ht="15.75" thickBot="1">
      <c r="A730" s="1485"/>
      <c r="B730" s="1505"/>
      <c r="C730" s="1581"/>
      <c r="D730" s="1582"/>
      <c r="E730" s="383"/>
      <c r="F730" s="427"/>
      <c r="G730" s="510"/>
      <c r="H730" s="522"/>
      <c r="I730" s="510"/>
      <c r="J730" s="510"/>
      <c r="K730" s="510"/>
      <c r="L730" s="523"/>
      <c r="M730" s="523"/>
      <c r="N730" s="523"/>
      <c r="O730" s="523"/>
      <c r="P730" s="523"/>
      <c r="Q730" s="523"/>
      <c r="R730" s="523"/>
      <c r="S730" s="523"/>
      <c r="T730" s="523"/>
    </row>
    <row r="731" spans="1:20" s="524" customFormat="1" ht="15.75" thickBot="1">
      <c r="A731" s="1585"/>
      <c r="B731" s="1586" t="s">
        <v>3960</v>
      </c>
      <c r="C731" s="1587"/>
      <c r="D731" s="1587"/>
      <c r="E731" s="385"/>
      <c r="F731" s="1440">
        <f>SUM(F694:F729)</f>
        <v>0</v>
      </c>
      <c r="G731" s="510"/>
      <c r="H731" s="522"/>
      <c r="I731" s="510"/>
      <c r="J731" s="510"/>
      <c r="K731" s="510"/>
      <c r="L731" s="523"/>
      <c r="M731" s="523"/>
      <c r="N731" s="523"/>
      <c r="O731" s="523"/>
      <c r="P731" s="523"/>
      <c r="Q731" s="523"/>
      <c r="R731" s="523"/>
      <c r="S731" s="523"/>
      <c r="T731" s="523"/>
    </row>
    <row r="732" spans="1:20" s="524" customFormat="1">
      <c r="A732" s="1484"/>
      <c r="B732" s="1505"/>
      <c r="C732" s="1484"/>
      <c r="D732" s="1484"/>
      <c r="E732" s="359"/>
      <c r="F732" s="1419"/>
      <c r="G732" s="510"/>
      <c r="H732" s="522"/>
      <c r="I732" s="510"/>
      <c r="J732" s="510"/>
      <c r="K732" s="510"/>
      <c r="L732" s="523"/>
      <c r="M732" s="523"/>
      <c r="N732" s="523"/>
      <c r="O732" s="523"/>
      <c r="P732" s="523"/>
      <c r="Q732" s="523"/>
      <c r="R732" s="523"/>
      <c r="S732" s="523"/>
      <c r="T732" s="523"/>
    </row>
    <row r="733" spans="1:20" s="524" customFormat="1">
      <c r="A733" s="1558"/>
      <c r="B733" s="1559"/>
      <c r="C733" s="1558"/>
      <c r="D733" s="1558"/>
      <c r="E733" s="377"/>
      <c r="F733" s="1433"/>
      <c r="G733" s="510"/>
      <c r="H733" s="522"/>
      <c r="I733" s="510"/>
      <c r="J733" s="510"/>
      <c r="K733" s="510"/>
      <c r="L733" s="523"/>
      <c r="M733" s="523"/>
      <c r="N733" s="523"/>
      <c r="O733" s="523"/>
      <c r="P733" s="523"/>
      <c r="Q733" s="523"/>
      <c r="R733" s="523"/>
      <c r="S733" s="523"/>
      <c r="T733" s="523"/>
    </row>
    <row r="734" spans="1:20" s="524" customFormat="1">
      <c r="A734" s="1558"/>
      <c r="B734" s="1560" t="s">
        <v>1911</v>
      </c>
      <c r="C734" s="1558"/>
      <c r="D734" s="1558"/>
      <c r="E734" s="377"/>
      <c r="F734" s="1433"/>
      <c r="G734" s="510"/>
      <c r="H734" s="522"/>
      <c r="I734" s="510"/>
      <c r="J734" s="510"/>
      <c r="K734" s="510"/>
      <c r="L734" s="523"/>
      <c r="M734" s="523"/>
      <c r="N734" s="523"/>
      <c r="O734" s="523"/>
      <c r="P734" s="523"/>
      <c r="Q734" s="523"/>
      <c r="R734" s="523"/>
      <c r="S734" s="523"/>
      <c r="T734" s="523"/>
    </row>
    <row r="735" spans="1:20" s="524" customFormat="1" ht="15" customHeight="1">
      <c r="A735" s="1588" t="s">
        <v>1595</v>
      </c>
      <c r="B735" s="1589" t="s">
        <v>1021</v>
      </c>
      <c r="C735" s="1588" t="s">
        <v>1912</v>
      </c>
      <c r="D735" s="1590" t="s">
        <v>8</v>
      </c>
      <c r="E735" s="386" t="s">
        <v>1597</v>
      </c>
      <c r="F735" s="1441" t="s">
        <v>1598</v>
      </c>
      <c r="G735" s="510"/>
      <c r="H735" s="522"/>
      <c r="I735" s="510"/>
      <c r="J735" s="510"/>
      <c r="K735" s="510"/>
      <c r="L735" s="523"/>
      <c r="M735" s="523"/>
      <c r="N735" s="523"/>
      <c r="O735" s="523"/>
      <c r="P735" s="523"/>
      <c r="Q735" s="523"/>
      <c r="R735" s="523"/>
      <c r="S735" s="523"/>
      <c r="T735" s="523"/>
    </row>
    <row r="736" spans="1:20" s="524" customFormat="1">
      <c r="A736" s="1591"/>
      <c r="B736" s="1592" t="s">
        <v>1913</v>
      </c>
      <c r="C736" s="1593"/>
      <c r="D736" s="1591"/>
      <c r="E736" s="387"/>
      <c r="F736" s="1442"/>
      <c r="G736" s="510"/>
      <c r="H736" s="522"/>
      <c r="I736" s="510"/>
      <c r="J736" s="510"/>
      <c r="K736" s="510"/>
      <c r="L736" s="523"/>
      <c r="M736" s="523"/>
      <c r="N736" s="523"/>
      <c r="O736" s="523"/>
      <c r="P736" s="523"/>
      <c r="Q736" s="523"/>
      <c r="R736" s="523"/>
      <c r="S736" s="523"/>
      <c r="T736" s="523"/>
    </row>
    <row r="737" spans="1:20" s="524" customFormat="1">
      <c r="A737" s="1594"/>
      <c r="B737" s="1595"/>
      <c r="C737" s="1596"/>
      <c r="D737" s="1594"/>
      <c r="E737" s="388"/>
      <c r="F737" s="1443"/>
      <c r="G737" s="510"/>
      <c r="H737" s="522"/>
      <c r="I737" s="510"/>
      <c r="J737" s="510"/>
      <c r="K737" s="510"/>
      <c r="L737" s="523"/>
      <c r="M737" s="523"/>
      <c r="N737" s="523"/>
      <c r="O737" s="523"/>
      <c r="P737" s="523"/>
      <c r="Q737" s="523"/>
      <c r="R737" s="523"/>
      <c r="S737" s="523"/>
      <c r="T737" s="523"/>
    </row>
    <row r="738" spans="1:20" s="524" customFormat="1" ht="90">
      <c r="A738" s="1594"/>
      <c r="B738" s="1573" t="s">
        <v>1914</v>
      </c>
      <c r="C738" s="1597"/>
      <c r="D738" s="1598"/>
      <c r="E738" s="389"/>
      <c r="F738" s="1443"/>
      <c r="G738" s="510"/>
      <c r="H738" s="522"/>
      <c r="I738" s="510"/>
      <c r="J738" s="510"/>
      <c r="K738" s="510"/>
      <c r="L738" s="523"/>
      <c r="M738" s="523"/>
      <c r="N738" s="523"/>
      <c r="O738" s="523"/>
      <c r="P738" s="523"/>
      <c r="Q738" s="523"/>
      <c r="R738" s="523"/>
      <c r="S738" s="523"/>
      <c r="T738" s="523"/>
    </row>
    <row r="739" spans="1:20" s="524" customFormat="1" ht="15" customHeight="1">
      <c r="A739" s="1594"/>
      <c r="B739" s="1573"/>
      <c r="C739" s="1597"/>
      <c r="D739" s="1598"/>
      <c r="E739" s="389"/>
      <c r="F739" s="1443"/>
      <c r="G739" s="510"/>
      <c r="H739" s="522"/>
      <c r="I739" s="510"/>
      <c r="J739" s="510"/>
      <c r="K739" s="510"/>
      <c r="L739" s="523"/>
      <c r="M739" s="523"/>
      <c r="N739" s="523"/>
      <c r="O739" s="523"/>
      <c r="P739" s="523"/>
      <c r="Q739" s="523"/>
      <c r="R739" s="523"/>
      <c r="S739" s="523"/>
      <c r="T739" s="523"/>
    </row>
    <row r="740" spans="1:20" s="524" customFormat="1">
      <c r="A740" s="1594"/>
      <c r="B740" s="1599" t="s">
        <v>1915</v>
      </c>
      <c r="C740" s="1596"/>
      <c r="D740" s="1594"/>
      <c r="E740" s="388"/>
      <c r="F740" s="1443"/>
      <c r="G740" s="510"/>
      <c r="H740" s="522"/>
      <c r="I740" s="510"/>
      <c r="J740" s="510"/>
      <c r="K740" s="510"/>
      <c r="L740" s="523"/>
      <c r="M740" s="523"/>
      <c r="N740" s="523"/>
      <c r="O740" s="523"/>
      <c r="P740" s="523"/>
      <c r="Q740" s="523"/>
      <c r="R740" s="523"/>
      <c r="S740" s="523"/>
      <c r="T740" s="523"/>
    </row>
    <row r="741" spans="1:20" s="524" customFormat="1" ht="15" customHeight="1">
      <c r="A741" s="1594"/>
      <c r="B741" s="1599"/>
      <c r="C741" s="1596"/>
      <c r="D741" s="1594"/>
      <c r="E741" s="388"/>
      <c r="F741" s="1443"/>
      <c r="G741" s="510"/>
      <c r="H741" s="522"/>
      <c r="I741" s="510"/>
      <c r="J741" s="510"/>
      <c r="K741" s="510"/>
      <c r="L741" s="523"/>
      <c r="M741" s="523"/>
      <c r="N741" s="523"/>
      <c r="O741" s="523"/>
      <c r="P741" s="523"/>
      <c r="Q741" s="523"/>
      <c r="R741" s="523"/>
      <c r="S741" s="523"/>
      <c r="T741" s="523"/>
    </row>
    <row r="742" spans="1:20" s="524" customFormat="1" ht="331.5" customHeight="1">
      <c r="A742" s="1594">
        <v>1</v>
      </c>
      <c r="B742" s="1599" t="s">
        <v>1916</v>
      </c>
      <c r="C742" s="1433"/>
      <c r="D742" s="1558"/>
      <c r="E742" s="378"/>
      <c r="F742" s="1433"/>
      <c r="G742" s="510"/>
      <c r="H742" s="522"/>
      <c r="I742" s="510"/>
      <c r="J742" s="510"/>
      <c r="K742" s="510"/>
      <c r="L742" s="523"/>
      <c r="M742" s="523"/>
      <c r="N742" s="523"/>
      <c r="O742" s="523"/>
      <c r="P742" s="523"/>
      <c r="Q742" s="523"/>
      <c r="R742" s="523"/>
      <c r="S742" s="523"/>
      <c r="T742" s="523"/>
    </row>
    <row r="743" spans="1:20" s="524" customFormat="1" ht="257.25" customHeight="1">
      <c r="A743" s="1594"/>
      <c r="B743" s="1600" t="s">
        <v>1917</v>
      </c>
      <c r="C743" s="1507" t="s">
        <v>8</v>
      </c>
      <c r="D743" s="1507">
        <v>1</v>
      </c>
      <c r="E743" s="353">
        <v>0</v>
      </c>
      <c r="F743" s="423">
        <f>D743*E743</f>
        <v>0</v>
      </c>
      <c r="G743" s="510"/>
      <c r="H743" s="522"/>
      <c r="I743" s="510"/>
      <c r="J743" s="510"/>
      <c r="K743" s="510"/>
      <c r="L743" s="523"/>
      <c r="M743" s="523"/>
      <c r="N743" s="523"/>
      <c r="O743" s="523"/>
      <c r="P743" s="523"/>
      <c r="Q743" s="523"/>
      <c r="R743" s="523"/>
      <c r="S743" s="523"/>
      <c r="T743" s="523"/>
    </row>
    <row r="744" spans="1:20" s="524" customFormat="1" ht="152.25" customHeight="1">
      <c r="A744" s="1594">
        <v>2</v>
      </c>
      <c r="B744" s="1599" t="s">
        <v>1918</v>
      </c>
      <c r="C744" s="1507" t="s">
        <v>8</v>
      </c>
      <c r="D744" s="1507">
        <v>5</v>
      </c>
      <c r="E744" s="353">
        <v>0</v>
      </c>
      <c r="F744" s="423">
        <f>D744*E744</f>
        <v>0</v>
      </c>
      <c r="G744" s="510"/>
      <c r="H744" s="522"/>
      <c r="I744" s="510"/>
      <c r="J744" s="510"/>
      <c r="K744" s="510"/>
      <c r="L744" s="523"/>
      <c r="M744" s="523"/>
      <c r="N744" s="523"/>
      <c r="O744" s="523"/>
      <c r="P744" s="523"/>
      <c r="Q744" s="523"/>
      <c r="R744" s="523"/>
      <c r="S744" s="523"/>
      <c r="T744" s="523"/>
    </row>
    <row r="745" spans="1:20" s="524" customFormat="1" ht="15" customHeight="1">
      <c r="A745" s="1594"/>
      <c r="B745" s="1599"/>
      <c r="C745" s="1596"/>
      <c r="D745" s="1594"/>
      <c r="E745" s="388"/>
      <c r="F745" s="1443"/>
      <c r="G745" s="510"/>
      <c r="H745" s="522"/>
      <c r="I745" s="510"/>
      <c r="J745" s="510"/>
      <c r="K745" s="510"/>
      <c r="L745" s="523"/>
      <c r="M745" s="523"/>
      <c r="N745" s="523"/>
      <c r="O745" s="523"/>
      <c r="P745" s="523"/>
      <c r="Q745" s="523"/>
      <c r="R745" s="523"/>
      <c r="S745" s="523"/>
      <c r="T745" s="523"/>
    </row>
    <row r="746" spans="1:20" s="524" customFormat="1" ht="258" customHeight="1">
      <c r="A746" s="1594">
        <v>3</v>
      </c>
      <c r="B746" s="1599" t="s">
        <v>1919</v>
      </c>
      <c r="C746" s="1507" t="s">
        <v>8</v>
      </c>
      <c r="D746" s="1507">
        <v>4</v>
      </c>
      <c r="E746" s="353">
        <v>0</v>
      </c>
      <c r="F746" s="423">
        <f>D746*E746</f>
        <v>0</v>
      </c>
      <c r="G746" s="510"/>
      <c r="H746" s="522"/>
      <c r="I746" s="510"/>
      <c r="J746" s="510"/>
      <c r="K746" s="510"/>
      <c r="L746" s="523"/>
      <c r="M746" s="523"/>
      <c r="N746" s="523"/>
      <c r="O746" s="523"/>
      <c r="P746" s="523"/>
      <c r="Q746" s="523"/>
      <c r="R746" s="523"/>
      <c r="S746" s="523"/>
      <c r="T746" s="523"/>
    </row>
    <row r="747" spans="1:20" s="524" customFormat="1" ht="15" customHeight="1">
      <c r="A747" s="1594"/>
      <c r="B747" s="1600" t="s">
        <v>1920</v>
      </c>
      <c r="C747" s="1444"/>
      <c r="D747" s="1444"/>
      <c r="E747" s="361"/>
      <c r="F747" s="1444"/>
      <c r="G747" s="510"/>
      <c r="H747" s="522"/>
      <c r="I747" s="510"/>
      <c r="J747" s="510"/>
      <c r="K747" s="510"/>
      <c r="L747" s="523"/>
      <c r="M747" s="523"/>
      <c r="N747" s="523"/>
      <c r="O747" s="523"/>
      <c r="P747" s="523"/>
      <c r="Q747" s="523"/>
      <c r="R747" s="523"/>
      <c r="S747" s="523"/>
      <c r="T747" s="523"/>
    </row>
    <row r="748" spans="1:20" s="524" customFormat="1" ht="15" customHeight="1">
      <c r="A748" s="1594"/>
      <c r="B748" s="1600"/>
      <c r="C748" s="1507"/>
      <c r="D748" s="1507"/>
      <c r="E748" s="353"/>
      <c r="F748" s="423"/>
      <c r="G748" s="510"/>
      <c r="H748" s="522"/>
      <c r="I748" s="510"/>
      <c r="J748" s="510"/>
      <c r="K748" s="510"/>
      <c r="L748" s="523"/>
      <c r="M748" s="523"/>
      <c r="N748" s="523"/>
      <c r="O748" s="523"/>
      <c r="P748" s="523"/>
      <c r="Q748" s="523"/>
      <c r="R748" s="523"/>
      <c r="S748" s="523"/>
      <c r="T748" s="523"/>
    </row>
    <row r="749" spans="1:20" s="524" customFormat="1" ht="15" customHeight="1">
      <c r="A749" s="1594">
        <v>4</v>
      </c>
      <c r="B749" s="1599" t="s">
        <v>1921</v>
      </c>
      <c r="C749" s="1507" t="s">
        <v>8</v>
      </c>
      <c r="D749" s="1507">
        <v>12</v>
      </c>
      <c r="E749" s="353">
        <v>0</v>
      </c>
      <c r="F749" s="423">
        <f>D749*E749</f>
        <v>0</v>
      </c>
      <c r="G749" s="510"/>
      <c r="H749" s="522"/>
      <c r="I749" s="510"/>
      <c r="J749" s="510"/>
      <c r="K749" s="510"/>
      <c r="L749" s="523"/>
      <c r="M749" s="523"/>
      <c r="N749" s="523"/>
      <c r="O749" s="523"/>
      <c r="P749" s="523"/>
      <c r="Q749" s="523"/>
      <c r="R749" s="523"/>
      <c r="S749" s="523"/>
      <c r="T749" s="523"/>
    </row>
    <row r="750" spans="1:20" s="524" customFormat="1" ht="15" customHeight="1">
      <c r="A750" s="1594"/>
      <c r="B750" s="1599"/>
      <c r="C750" s="1507"/>
      <c r="D750" s="1507"/>
      <c r="E750" s="353"/>
      <c r="F750" s="423"/>
      <c r="G750" s="510"/>
      <c r="H750" s="522"/>
      <c r="I750" s="510"/>
      <c r="J750" s="510"/>
      <c r="K750" s="510"/>
      <c r="L750" s="523"/>
      <c r="M750" s="523"/>
      <c r="N750" s="523"/>
      <c r="O750" s="523"/>
      <c r="P750" s="523"/>
      <c r="Q750" s="523"/>
      <c r="R750" s="523"/>
      <c r="S750" s="523"/>
      <c r="T750" s="523"/>
    </row>
    <row r="751" spans="1:20" s="524" customFormat="1" ht="285">
      <c r="A751" s="1594">
        <v>5</v>
      </c>
      <c r="B751" s="1599" t="s">
        <v>1922</v>
      </c>
      <c r="C751" s="1507" t="s">
        <v>8</v>
      </c>
      <c r="D751" s="1507">
        <v>2</v>
      </c>
      <c r="E751" s="353">
        <v>0</v>
      </c>
      <c r="F751" s="423">
        <f>D751*E751</f>
        <v>0</v>
      </c>
      <c r="G751" s="510"/>
      <c r="H751" s="522"/>
      <c r="I751" s="510"/>
      <c r="J751" s="510"/>
      <c r="K751" s="510"/>
      <c r="L751" s="523"/>
      <c r="M751" s="523"/>
      <c r="N751" s="523"/>
      <c r="O751" s="523"/>
      <c r="P751" s="523"/>
      <c r="Q751" s="523"/>
      <c r="R751" s="523"/>
      <c r="S751" s="523"/>
      <c r="T751" s="523"/>
    </row>
    <row r="752" spans="1:20" s="524" customFormat="1" ht="15" customHeight="1">
      <c r="A752" s="1594"/>
      <c r="B752" s="1599"/>
      <c r="C752" s="1507"/>
      <c r="D752" s="1507"/>
      <c r="E752" s="353"/>
      <c r="F752" s="423"/>
      <c r="G752" s="510"/>
      <c r="H752" s="522"/>
      <c r="I752" s="510"/>
      <c r="J752" s="510"/>
      <c r="K752" s="510"/>
      <c r="L752" s="523"/>
      <c r="M752" s="523"/>
      <c r="N752" s="523"/>
      <c r="O752" s="523"/>
      <c r="P752" s="523"/>
      <c r="Q752" s="523"/>
      <c r="R752" s="523"/>
      <c r="S752" s="523"/>
      <c r="T752" s="523"/>
    </row>
    <row r="753" spans="1:20" s="524" customFormat="1" ht="255">
      <c r="A753" s="1594">
        <v>6</v>
      </c>
      <c r="B753" s="1599" t="s">
        <v>1923</v>
      </c>
      <c r="C753" s="1507" t="s">
        <v>8</v>
      </c>
      <c r="D753" s="1507">
        <v>2</v>
      </c>
      <c r="E753" s="353">
        <v>0</v>
      </c>
      <c r="F753" s="423">
        <f>D753*E753</f>
        <v>0</v>
      </c>
      <c r="G753" s="510"/>
      <c r="H753" s="522"/>
      <c r="I753" s="510"/>
      <c r="J753" s="510"/>
      <c r="K753" s="510"/>
      <c r="L753" s="523"/>
      <c r="M753" s="523"/>
      <c r="N753" s="523"/>
      <c r="O753" s="523"/>
      <c r="P753" s="523"/>
      <c r="Q753" s="523"/>
      <c r="R753" s="523"/>
      <c r="S753" s="523"/>
      <c r="T753" s="523"/>
    </row>
    <row r="754" spans="1:20" s="524" customFormat="1" ht="15" customHeight="1">
      <c r="A754" s="1594"/>
      <c r="B754" s="1599"/>
      <c r="C754" s="1596"/>
      <c r="D754" s="1594"/>
      <c r="E754" s="388"/>
      <c r="F754" s="1443"/>
      <c r="G754" s="510"/>
      <c r="H754" s="522"/>
      <c r="I754" s="510"/>
      <c r="J754" s="510"/>
      <c r="K754" s="510"/>
      <c r="L754" s="523"/>
      <c r="M754" s="523"/>
      <c r="N754" s="523"/>
      <c r="O754" s="523"/>
      <c r="P754" s="523"/>
      <c r="Q754" s="523"/>
      <c r="R754" s="523"/>
      <c r="S754" s="523"/>
      <c r="T754" s="523"/>
    </row>
    <row r="755" spans="1:20" s="524" customFormat="1" ht="225">
      <c r="A755" s="1594">
        <v>7</v>
      </c>
      <c r="B755" s="1599" t="s">
        <v>1924</v>
      </c>
      <c r="C755" s="1507" t="s">
        <v>8</v>
      </c>
      <c r="D755" s="1507">
        <v>12</v>
      </c>
      <c r="E755" s="353">
        <v>0</v>
      </c>
      <c r="F755" s="423">
        <f>D755*E755</f>
        <v>0</v>
      </c>
      <c r="G755" s="510"/>
      <c r="H755" s="522"/>
      <c r="I755" s="510"/>
      <c r="J755" s="510"/>
      <c r="K755" s="510"/>
      <c r="L755" s="523"/>
      <c r="M755" s="523"/>
      <c r="N755" s="523"/>
      <c r="O755" s="523"/>
      <c r="P755" s="523"/>
      <c r="Q755" s="523"/>
      <c r="R755" s="523"/>
      <c r="S755" s="523"/>
      <c r="T755" s="523"/>
    </row>
    <row r="756" spans="1:20" s="524" customFormat="1" ht="15" customHeight="1">
      <c r="A756" s="1594"/>
      <c r="B756" s="1599"/>
      <c r="C756" s="1596"/>
      <c r="D756" s="1594"/>
      <c r="E756" s="390"/>
      <c r="F756" s="1445"/>
      <c r="G756" s="510"/>
      <c r="H756" s="522"/>
      <c r="I756" s="510"/>
      <c r="J756" s="510"/>
      <c r="K756" s="510"/>
      <c r="L756" s="523"/>
      <c r="M756" s="523"/>
      <c r="N756" s="523"/>
      <c r="O756" s="523"/>
      <c r="P756" s="523"/>
      <c r="Q756" s="523"/>
      <c r="R756" s="523"/>
      <c r="S756" s="523"/>
      <c r="T756" s="523"/>
    </row>
    <row r="757" spans="1:20" s="524" customFormat="1" ht="300">
      <c r="A757" s="1594">
        <v>8</v>
      </c>
      <c r="B757" s="1599" t="s">
        <v>1925</v>
      </c>
      <c r="C757" s="1507" t="s">
        <v>8</v>
      </c>
      <c r="D757" s="1507">
        <v>1</v>
      </c>
      <c r="E757" s="353">
        <v>0</v>
      </c>
      <c r="F757" s="423">
        <f>D757*E757</f>
        <v>0</v>
      </c>
      <c r="G757" s="510"/>
      <c r="H757" s="522"/>
      <c r="I757" s="510"/>
      <c r="J757" s="510"/>
      <c r="K757" s="510"/>
      <c r="L757" s="523"/>
      <c r="M757" s="523"/>
      <c r="N757" s="523"/>
      <c r="O757" s="523"/>
      <c r="P757" s="523"/>
      <c r="Q757" s="523"/>
      <c r="R757" s="523"/>
      <c r="S757" s="523"/>
      <c r="T757" s="523"/>
    </row>
    <row r="758" spans="1:20" s="524" customFormat="1">
      <c r="A758" s="1594"/>
      <c r="B758" s="1599"/>
      <c r="C758" s="1601"/>
      <c r="D758" s="1602"/>
      <c r="E758" s="388"/>
      <c r="F758" s="1443"/>
      <c r="G758" s="510"/>
      <c r="H758" s="522"/>
      <c r="I758" s="510"/>
      <c r="J758" s="510"/>
      <c r="K758" s="510"/>
      <c r="L758" s="523"/>
      <c r="M758" s="523"/>
      <c r="N758" s="523"/>
      <c r="O758" s="523"/>
      <c r="P758" s="523"/>
      <c r="Q758" s="523"/>
      <c r="R758" s="523"/>
      <c r="S758" s="523"/>
      <c r="T758" s="523"/>
    </row>
    <row r="759" spans="1:20" s="524" customFormat="1" ht="210">
      <c r="A759" s="1594">
        <v>9</v>
      </c>
      <c r="B759" s="1599" t="s">
        <v>1926</v>
      </c>
      <c r="C759" s="1507" t="s">
        <v>8</v>
      </c>
      <c r="D759" s="1507">
        <v>1</v>
      </c>
      <c r="E759" s="353">
        <v>0</v>
      </c>
      <c r="F759" s="423">
        <f>D759*E759</f>
        <v>0</v>
      </c>
      <c r="G759" s="510"/>
      <c r="H759" s="522"/>
      <c r="I759" s="510"/>
      <c r="J759" s="510"/>
      <c r="K759" s="510"/>
      <c r="L759" s="523"/>
      <c r="M759" s="523"/>
      <c r="N759" s="523"/>
      <c r="O759" s="523"/>
      <c r="P759" s="523"/>
      <c r="Q759" s="523"/>
      <c r="R759" s="523"/>
      <c r="S759" s="523"/>
      <c r="T759" s="523"/>
    </row>
    <row r="760" spans="1:20" s="524" customFormat="1" ht="15" customHeight="1">
      <c r="A760" s="1594"/>
      <c r="B760" s="1599"/>
      <c r="C760" s="1596"/>
      <c r="D760" s="1594"/>
      <c r="E760" s="390"/>
      <c r="F760" s="1445"/>
      <c r="G760" s="510"/>
      <c r="H760" s="522"/>
      <c r="I760" s="510"/>
      <c r="J760" s="510"/>
      <c r="K760" s="510"/>
      <c r="L760" s="523"/>
      <c r="M760" s="523"/>
      <c r="N760" s="523"/>
      <c r="O760" s="523"/>
      <c r="P760" s="523"/>
      <c r="Q760" s="523"/>
      <c r="R760" s="523"/>
      <c r="S760" s="523"/>
      <c r="T760" s="523"/>
    </row>
    <row r="761" spans="1:20" s="524" customFormat="1" ht="135">
      <c r="A761" s="1594">
        <v>10</v>
      </c>
      <c r="B761" s="1599" t="s">
        <v>1927</v>
      </c>
      <c r="C761" s="1507" t="s">
        <v>8</v>
      </c>
      <c r="D761" s="1507">
        <v>1</v>
      </c>
      <c r="E761" s="353">
        <v>0</v>
      </c>
      <c r="F761" s="423">
        <f>D761*E761</f>
        <v>0</v>
      </c>
      <c r="G761" s="510"/>
      <c r="H761" s="522"/>
      <c r="I761" s="510"/>
      <c r="J761" s="510"/>
      <c r="K761" s="510"/>
      <c r="L761" s="523"/>
      <c r="M761" s="523"/>
      <c r="N761" s="523"/>
      <c r="O761" s="523"/>
      <c r="P761" s="523"/>
      <c r="Q761" s="523"/>
      <c r="R761" s="523"/>
      <c r="S761" s="523"/>
      <c r="T761" s="523"/>
    </row>
    <row r="762" spans="1:20" s="524" customFormat="1" ht="1.5" customHeight="1">
      <c r="A762" s="1594"/>
      <c r="B762" s="1599"/>
      <c r="C762" s="1507"/>
      <c r="D762" s="1507"/>
      <c r="E762" s="353"/>
      <c r="F762" s="423"/>
      <c r="G762" s="510"/>
      <c r="H762" s="522"/>
      <c r="I762" s="510"/>
      <c r="J762" s="510"/>
      <c r="K762" s="510"/>
      <c r="L762" s="523"/>
      <c r="M762" s="523"/>
      <c r="N762" s="523"/>
      <c r="O762" s="523"/>
      <c r="P762" s="523"/>
      <c r="Q762" s="523"/>
      <c r="R762" s="523"/>
      <c r="S762" s="523"/>
      <c r="T762" s="523"/>
    </row>
    <row r="763" spans="1:20" s="524" customFormat="1">
      <c r="A763" s="1594"/>
      <c r="B763" s="1599"/>
      <c r="C763" s="1596"/>
      <c r="D763" s="1594"/>
      <c r="E763" s="388"/>
      <c r="F763" s="1443"/>
      <c r="G763" s="510"/>
      <c r="H763" s="522"/>
      <c r="I763" s="510"/>
      <c r="J763" s="510"/>
      <c r="K763" s="510"/>
      <c r="L763" s="523"/>
      <c r="M763" s="523"/>
      <c r="N763" s="523"/>
      <c r="O763" s="523"/>
      <c r="P763" s="523"/>
      <c r="Q763" s="523"/>
      <c r="R763" s="523"/>
      <c r="S763" s="523"/>
      <c r="T763" s="523"/>
    </row>
    <row r="764" spans="1:20" s="524" customFormat="1" ht="165.75" customHeight="1">
      <c r="A764" s="1594">
        <v>11</v>
      </c>
      <c r="B764" s="1599" t="s">
        <v>1928</v>
      </c>
      <c r="C764" s="1507" t="s">
        <v>8</v>
      </c>
      <c r="D764" s="1507">
        <v>1</v>
      </c>
      <c r="E764" s="353">
        <v>0</v>
      </c>
      <c r="F764" s="423">
        <f>D764*E764</f>
        <v>0</v>
      </c>
      <c r="G764" s="510"/>
      <c r="H764" s="522"/>
      <c r="I764" s="510"/>
      <c r="J764" s="510"/>
      <c r="K764" s="510"/>
      <c r="L764" s="523"/>
      <c r="M764" s="523"/>
      <c r="N764" s="523"/>
      <c r="O764" s="523"/>
      <c r="P764" s="523"/>
      <c r="Q764" s="523"/>
      <c r="R764" s="523"/>
      <c r="S764" s="523"/>
      <c r="T764" s="523"/>
    </row>
    <row r="765" spans="1:20" s="524" customFormat="1">
      <c r="A765" s="1594"/>
      <c r="B765" s="1599"/>
      <c r="C765" s="1596"/>
      <c r="D765" s="1594"/>
      <c r="E765" s="388"/>
      <c r="F765" s="1443"/>
      <c r="G765" s="510"/>
      <c r="H765" s="522"/>
      <c r="I765" s="510"/>
      <c r="J765" s="510"/>
      <c r="K765" s="510"/>
      <c r="L765" s="523"/>
      <c r="M765" s="523"/>
      <c r="N765" s="523"/>
      <c r="O765" s="523"/>
      <c r="P765" s="523"/>
      <c r="Q765" s="523"/>
      <c r="R765" s="523"/>
      <c r="S765" s="523"/>
      <c r="T765" s="523"/>
    </row>
    <row r="766" spans="1:20" s="524" customFormat="1" ht="171" customHeight="1">
      <c r="A766" s="1594">
        <v>12</v>
      </c>
      <c r="B766" s="1599" t="s">
        <v>1929</v>
      </c>
      <c r="C766" s="1507" t="s">
        <v>8</v>
      </c>
      <c r="D766" s="1507">
        <v>1</v>
      </c>
      <c r="E766" s="353">
        <v>0</v>
      </c>
      <c r="F766" s="423">
        <f>D766*E766</f>
        <v>0</v>
      </c>
      <c r="G766" s="510"/>
      <c r="H766" s="522"/>
      <c r="I766" s="510"/>
      <c r="J766" s="510"/>
      <c r="K766" s="510"/>
      <c r="L766" s="523"/>
      <c r="M766" s="523"/>
      <c r="N766" s="523"/>
      <c r="O766" s="523"/>
      <c r="P766" s="523"/>
      <c r="Q766" s="523"/>
      <c r="R766" s="523"/>
      <c r="S766" s="523"/>
      <c r="T766" s="523"/>
    </row>
    <row r="767" spans="1:20" s="524" customFormat="1">
      <c r="A767" s="1594"/>
      <c r="B767" s="1599"/>
      <c r="C767" s="1596"/>
      <c r="D767" s="1594"/>
      <c r="E767" s="390"/>
      <c r="F767" s="1445"/>
      <c r="G767" s="510"/>
      <c r="H767" s="522"/>
      <c r="I767" s="510"/>
      <c r="J767" s="510"/>
      <c r="K767" s="510"/>
      <c r="L767" s="523"/>
      <c r="M767" s="523"/>
      <c r="N767" s="523"/>
      <c r="O767" s="523"/>
      <c r="P767" s="523"/>
      <c r="Q767" s="523"/>
      <c r="R767" s="523"/>
      <c r="S767" s="523"/>
      <c r="T767" s="523"/>
    </row>
    <row r="768" spans="1:20" s="524" customFormat="1" ht="169.5" customHeight="1">
      <c r="A768" s="1594">
        <v>13</v>
      </c>
      <c r="B768" s="1599" t="s">
        <v>1930</v>
      </c>
      <c r="C768" s="1507" t="s">
        <v>8</v>
      </c>
      <c r="D768" s="1507">
        <v>1</v>
      </c>
      <c r="E768" s="353">
        <v>0</v>
      </c>
      <c r="F768" s="423">
        <f>D768*E768</f>
        <v>0</v>
      </c>
      <c r="G768" s="510"/>
      <c r="H768" s="522"/>
      <c r="I768" s="510"/>
      <c r="J768" s="510"/>
      <c r="K768" s="510"/>
      <c r="L768" s="523"/>
      <c r="M768" s="523"/>
      <c r="N768" s="523"/>
      <c r="O768" s="523"/>
      <c r="P768" s="523"/>
      <c r="Q768" s="523"/>
      <c r="R768" s="523"/>
      <c r="S768" s="523"/>
      <c r="T768" s="523"/>
    </row>
    <row r="769" spans="1:20" s="524" customFormat="1">
      <c r="A769" s="1594"/>
      <c r="B769" s="1599"/>
      <c r="C769" s="1596"/>
      <c r="D769" s="1594"/>
      <c r="E769" s="390"/>
      <c r="F769" s="1445"/>
      <c r="G769" s="510"/>
      <c r="H769" s="522"/>
      <c r="I769" s="510"/>
      <c r="J769" s="510"/>
      <c r="K769" s="510"/>
      <c r="L769" s="523"/>
      <c r="M769" s="523"/>
      <c r="N769" s="523"/>
      <c r="O769" s="523"/>
      <c r="P769" s="523"/>
      <c r="Q769" s="523"/>
      <c r="R769" s="523"/>
      <c r="S769" s="523"/>
      <c r="T769" s="523"/>
    </row>
    <row r="770" spans="1:20" s="524" customFormat="1" ht="45">
      <c r="A770" s="1594">
        <v>14</v>
      </c>
      <c r="B770" s="1599" t="s">
        <v>1931</v>
      </c>
      <c r="C770" s="1507" t="s">
        <v>36</v>
      </c>
      <c r="D770" s="1507">
        <v>1</v>
      </c>
      <c r="E770" s="353">
        <v>0</v>
      </c>
      <c r="F770" s="423">
        <f>D770*E770</f>
        <v>0</v>
      </c>
      <c r="G770" s="510"/>
      <c r="H770" s="522"/>
      <c r="I770" s="510"/>
      <c r="J770" s="510"/>
      <c r="K770" s="510"/>
      <c r="L770" s="523"/>
      <c r="M770" s="523"/>
      <c r="N770" s="523"/>
      <c r="O770" s="523"/>
      <c r="P770" s="523"/>
      <c r="Q770" s="523"/>
      <c r="R770" s="523"/>
      <c r="S770" s="523"/>
      <c r="T770" s="523"/>
    </row>
    <row r="771" spans="1:20" s="524" customFormat="1">
      <c r="A771" s="1594"/>
      <c r="B771" s="1599"/>
      <c r="C771" s="1596"/>
      <c r="D771" s="1594"/>
      <c r="E771" s="388"/>
      <c r="F771" s="1443"/>
      <c r="G771" s="510"/>
      <c r="H771" s="522"/>
      <c r="I771" s="510"/>
      <c r="J771" s="510"/>
      <c r="K771" s="510"/>
      <c r="L771" s="523"/>
      <c r="M771" s="523"/>
      <c r="N771" s="523"/>
      <c r="O771" s="523"/>
      <c r="P771" s="523"/>
      <c r="Q771" s="523"/>
      <c r="R771" s="523"/>
      <c r="S771" s="523"/>
      <c r="T771" s="523"/>
    </row>
    <row r="772" spans="1:20" s="524" customFormat="1" ht="45">
      <c r="A772" s="1594">
        <v>15</v>
      </c>
      <c r="B772" s="1599" t="s">
        <v>1932</v>
      </c>
      <c r="C772" s="1596"/>
      <c r="D772" s="1594"/>
      <c r="E772" s="388"/>
      <c r="F772" s="1443"/>
      <c r="G772" s="510"/>
      <c r="H772" s="522"/>
      <c r="I772" s="510"/>
      <c r="J772" s="510"/>
      <c r="K772" s="510"/>
      <c r="L772" s="523"/>
      <c r="M772" s="523"/>
      <c r="N772" s="523"/>
      <c r="O772" s="523"/>
      <c r="P772" s="523"/>
      <c r="Q772" s="523"/>
      <c r="R772" s="523"/>
      <c r="S772" s="523"/>
      <c r="T772" s="523"/>
    </row>
    <row r="773" spans="1:20" s="524" customFormat="1">
      <c r="A773" s="1594"/>
      <c r="B773" s="1599" t="s">
        <v>3961</v>
      </c>
      <c r="C773" s="1507" t="s">
        <v>1613</v>
      </c>
      <c r="D773" s="1507">
        <v>280</v>
      </c>
      <c r="E773" s="353">
        <v>0</v>
      </c>
      <c r="F773" s="423">
        <f>D773*E773</f>
        <v>0</v>
      </c>
      <c r="G773" s="510"/>
      <c r="H773" s="522"/>
      <c r="I773" s="510"/>
      <c r="J773" s="510"/>
      <c r="K773" s="510"/>
      <c r="L773" s="523"/>
      <c r="M773" s="523"/>
      <c r="N773" s="523"/>
      <c r="O773" s="523"/>
      <c r="P773" s="523"/>
      <c r="Q773" s="523"/>
      <c r="R773" s="523"/>
      <c r="S773" s="523"/>
      <c r="T773" s="523"/>
    </row>
    <row r="774" spans="1:20" s="524" customFormat="1">
      <c r="A774" s="1594"/>
      <c r="B774" s="1599" t="s">
        <v>1933</v>
      </c>
      <c r="C774" s="1507" t="s">
        <v>1613</v>
      </c>
      <c r="D774" s="1507">
        <v>300</v>
      </c>
      <c r="E774" s="353">
        <v>0</v>
      </c>
      <c r="F774" s="423">
        <f>D774*E774</f>
        <v>0</v>
      </c>
      <c r="G774" s="510"/>
      <c r="H774" s="522"/>
      <c r="I774" s="510"/>
      <c r="J774" s="510"/>
      <c r="K774" s="510"/>
      <c r="L774" s="523"/>
      <c r="M774" s="523"/>
      <c r="N774" s="523"/>
      <c r="O774" s="523"/>
      <c r="P774" s="523"/>
      <c r="Q774" s="523"/>
      <c r="R774" s="523"/>
      <c r="S774" s="523"/>
      <c r="T774" s="523"/>
    </row>
    <row r="775" spans="1:20" s="524" customFormat="1">
      <c r="A775" s="1594"/>
      <c r="B775" s="1599" t="s">
        <v>3962</v>
      </c>
      <c r="C775" s="1507" t="s">
        <v>1613</v>
      </c>
      <c r="D775" s="1507">
        <v>130</v>
      </c>
      <c r="E775" s="353">
        <v>0</v>
      </c>
      <c r="F775" s="423">
        <f>D775*E775</f>
        <v>0</v>
      </c>
      <c r="G775" s="510"/>
      <c r="H775" s="522"/>
      <c r="I775" s="510"/>
      <c r="J775" s="510"/>
      <c r="K775" s="510"/>
      <c r="L775" s="523"/>
      <c r="M775" s="523"/>
      <c r="N775" s="523"/>
      <c r="O775" s="523"/>
      <c r="P775" s="523"/>
      <c r="Q775" s="523"/>
      <c r="R775" s="523"/>
      <c r="S775" s="523"/>
      <c r="T775" s="523"/>
    </row>
    <row r="776" spans="1:20" s="524" customFormat="1">
      <c r="A776" s="1594"/>
      <c r="B776" s="1599" t="s">
        <v>3963</v>
      </c>
      <c r="C776" s="1507" t="s">
        <v>1613</v>
      </c>
      <c r="D776" s="1507">
        <v>55</v>
      </c>
      <c r="E776" s="353">
        <v>0</v>
      </c>
      <c r="F776" s="423">
        <f>D776*E776</f>
        <v>0</v>
      </c>
      <c r="G776" s="510"/>
      <c r="H776" s="522"/>
      <c r="I776" s="510"/>
      <c r="J776" s="510"/>
      <c r="K776" s="510"/>
      <c r="L776" s="523"/>
      <c r="M776" s="523"/>
      <c r="N776" s="523"/>
      <c r="O776" s="523"/>
      <c r="P776" s="523"/>
      <c r="Q776" s="523"/>
      <c r="R776" s="523"/>
      <c r="S776" s="523"/>
      <c r="T776" s="523"/>
    </row>
    <row r="777" spans="1:20" s="524" customFormat="1">
      <c r="A777" s="1594"/>
      <c r="B777" s="1599" t="s">
        <v>3964</v>
      </c>
      <c r="C777" s="1507" t="s">
        <v>1613</v>
      </c>
      <c r="D777" s="1507">
        <v>70</v>
      </c>
      <c r="E777" s="353">
        <v>0</v>
      </c>
      <c r="F777" s="423">
        <f>D777*E777</f>
        <v>0</v>
      </c>
      <c r="G777" s="510"/>
      <c r="H777" s="522"/>
      <c r="I777" s="510"/>
      <c r="J777" s="510"/>
      <c r="K777" s="510"/>
      <c r="L777" s="523"/>
      <c r="M777" s="523"/>
      <c r="N777" s="523"/>
      <c r="O777" s="523"/>
      <c r="P777" s="523"/>
      <c r="Q777" s="523"/>
      <c r="R777" s="523"/>
      <c r="S777" s="523"/>
      <c r="T777" s="523"/>
    </row>
    <row r="778" spans="1:20" s="524" customFormat="1">
      <c r="A778" s="1594"/>
      <c r="B778" s="1603"/>
      <c r="C778" s="1601"/>
      <c r="D778" s="1602"/>
      <c r="E778" s="391" t="s">
        <v>50</v>
      </c>
      <c r="F778" s="1443"/>
      <c r="G778" s="510"/>
      <c r="H778" s="522"/>
      <c r="I778" s="510"/>
      <c r="J778" s="510"/>
      <c r="K778" s="510"/>
      <c r="L778" s="523"/>
      <c r="M778" s="523"/>
      <c r="N778" s="523"/>
      <c r="O778" s="523"/>
      <c r="P778" s="523"/>
      <c r="Q778" s="523"/>
      <c r="R778" s="523"/>
      <c r="S778" s="523"/>
      <c r="T778" s="523"/>
    </row>
    <row r="779" spans="1:20" s="524" customFormat="1">
      <c r="A779" s="1594">
        <v>16</v>
      </c>
      <c r="B779" s="1599" t="s">
        <v>1934</v>
      </c>
      <c r="C779" s="1507" t="s">
        <v>36</v>
      </c>
      <c r="D779" s="1507">
        <v>1</v>
      </c>
      <c r="E779" s="353">
        <v>0</v>
      </c>
      <c r="F779" s="423">
        <f>D779*E779</f>
        <v>0</v>
      </c>
      <c r="G779" s="510"/>
      <c r="H779" s="522"/>
      <c r="I779" s="510"/>
      <c r="J779" s="510"/>
      <c r="K779" s="510"/>
      <c r="L779" s="523"/>
      <c r="M779" s="523"/>
      <c r="N779" s="523"/>
      <c r="O779" s="523"/>
      <c r="P779" s="523"/>
      <c r="Q779" s="523"/>
      <c r="R779" s="523"/>
      <c r="S779" s="523"/>
      <c r="T779" s="523"/>
    </row>
    <row r="780" spans="1:20" s="524" customFormat="1">
      <c r="A780" s="1594"/>
      <c r="B780" s="1603"/>
      <c r="C780" s="1601"/>
      <c r="D780" s="1602"/>
      <c r="E780" s="391" t="s">
        <v>50</v>
      </c>
      <c r="F780" s="1443"/>
      <c r="G780" s="510"/>
      <c r="H780" s="522"/>
      <c r="I780" s="510"/>
      <c r="J780" s="510"/>
      <c r="K780" s="510"/>
      <c r="L780" s="523"/>
      <c r="M780" s="523"/>
      <c r="N780" s="523"/>
      <c r="O780" s="523"/>
      <c r="P780" s="523"/>
      <c r="Q780" s="523"/>
      <c r="R780" s="523"/>
      <c r="S780" s="523"/>
      <c r="T780" s="523"/>
    </row>
    <row r="781" spans="1:20" s="524" customFormat="1">
      <c r="A781" s="1594">
        <v>17</v>
      </c>
      <c r="B781" s="1599" t="s">
        <v>1935</v>
      </c>
      <c r="C781" s="1507" t="s">
        <v>36</v>
      </c>
      <c r="D781" s="1507">
        <v>1</v>
      </c>
      <c r="E781" s="353">
        <v>0</v>
      </c>
      <c r="F781" s="423">
        <f>D781*E781</f>
        <v>0</v>
      </c>
      <c r="G781" s="510"/>
      <c r="H781" s="522"/>
      <c r="I781" s="510"/>
      <c r="J781" s="510"/>
      <c r="K781" s="510"/>
      <c r="L781" s="523"/>
      <c r="M781" s="523"/>
      <c r="N781" s="523"/>
      <c r="O781" s="523"/>
      <c r="P781" s="523"/>
      <c r="Q781" s="523"/>
      <c r="R781" s="523"/>
      <c r="S781" s="523"/>
      <c r="T781" s="523"/>
    </row>
    <row r="782" spans="1:20" s="524" customFormat="1">
      <c r="A782" s="1594"/>
      <c r="B782" s="1603"/>
      <c r="C782" s="1601"/>
      <c r="D782" s="1602"/>
      <c r="E782" s="391" t="s">
        <v>50</v>
      </c>
      <c r="F782" s="1443"/>
      <c r="G782" s="510"/>
      <c r="H782" s="522"/>
      <c r="I782" s="510"/>
      <c r="J782" s="510"/>
      <c r="K782" s="510"/>
      <c r="L782" s="523"/>
      <c r="M782" s="523"/>
      <c r="N782" s="523"/>
      <c r="O782" s="523"/>
      <c r="P782" s="523"/>
      <c r="Q782" s="523"/>
      <c r="R782" s="523"/>
      <c r="S782" s="523"/>
      <c r="T782" s="523"/>
    </row>
    <row r="783" spans="1:20" s="524" customFormat="1">
      <c r="A783" s="1594">
        <v>18</v>
      </c>
      <c r="B783" s="1604" t="s">
        <v>1936</v>
      </c>
      <c r="C783" s="1507" t="s">
        <v>36</v>
      </c>
      <c r="D783" s="1507">
        <v>1</v>
      </c>
      <c r="E783" s="353">
        <v>0</v>
      </c>
      <c r="F783" s="423">
        <f>D783*E783</f>
        <v>0</v>
      </c>
      <c r="G783" s="510"/>
      <c r="H783" s="522"/>
      <c r="I783" s="510"/>
      <c r="J783" s="510"/>
      <c r="K783" s="510"/>
      <c r="L783" s="523"/>
      <c r="M783" s="523"/>
      <c r="N783" s="523"/>
      <c r="O783" s="523"/>
      <c r="P783" s="523"/>
      <c r="Q783" s="523"/>
      <c r="R783" s="523"/>
      <c r="S783" s="523"/>
      <c r="T783" s="523"/>
    </row>
    <row r="784" spans="1:20">
      <c r="A784" s="1594"/>
      <c r="B784" s="1599"/>
      <c r="C784" s="1596"/>
      <c r="D784" s="1594"/>
      <c r="E784" s="388" t="s">
        <v>50</v>
      </c>
      <c r="F784" s="423"/>
    </row>
    <row r="785" spans="1:20">
      <c r="A785" s="1594">
        <v>19</v>
      </c>
      <c r="B785" s="1604" t="s">
        <v>1937</v>
      </c>
      <c r="C785" s="1507" t="s">
        <v>36</v>
      </c>
      <c r="D785" s="1507">
        <v>1</v>
      </c>
      <c r="E785" s="353">
        <v>0</v>
      </c>
      <c r="F785" s="423">
        <f>D785*E785</f>
        <v>0</v>
      </c>
    </row>
    <row r="786" spans="1:20" s="524" customFormat="1" ht="15.75" thickBot="1">
      <c r="A786" s="1558"/>
      <c r="B786" s="1559"/>
      <c r="C786" s="1558"/>
      <c r="D786" s="1558"/>
      <c r="E786" s="377"/>
      <c r="F786" s="1433"/>
      <c r="G786" s="510"/>
      <c r="H786" s="522"/>
      <c r="I786" s="510"/>
      <c r="J786" s="510"/>
      <c r="K786" s="510"/>
      <c r="L786" s="523"/>
      <c r="M786" s="523"/>
      <c r="N786" s="523"/>
      <c r="O786" s="523"/>
      <c r="P786" s="523"/>
      <c r="Q786" s="523"/>
      <c r="R786" s="523"/>
      <c r="S786" s="523"/>
      <c r="T786" s="523"/>
    </row>
    <row r="787" spans="1:20" s="524" customFormat="1" ht="15.75" thickBot="1">
      <c r="A787" s="1570"/>
      <c r="B787" s="1571" t="s">
        <v>1938</v>
      </c>
      <c r="C787" s="1572"/>
      <c r="D787" s="1572"/>
      <c r="E787" s="381"/>
      <c r="F787" s="1430">
        <f>SUM(F743:F786)</f>
        <v>0</v>
      </c>
      <c r="G787" s="510"/>
      <c r="H787" s="522"/>
      <c r="I787" s="510"/>
      <c r="J787" s="510"/>
      <c r="K787" s="510"/>
      <c r="L787" s="523"/>
      <c r="M787" s="523"/>
      <c r="N787" s="523"/>
      <c r="O787" s="523"/>
      <c r="P787" s="523"/>
      <c r="Q787" s="523"/>
      <c r="R787" s="523"/>
      <c r="S787" s="523"/>
      <c r="T787" s="523"/>
    </row>
    <row r="788" spans="1:20" s="524" customFormat="1">
      <c r="A788" s="1476"/>
      <c r="B788" s="1495"/>
      <c r="C788" s="1487"/>
      <c r="D788" s="1487"/>
      <c r="E788" s="365"/>
      <c r="F788" s="1422"/>
      <c r="G788" s="544"/>
      <c r="H788" s="510"/>
      <c r="I788" s="522"/>
      <c r="J788" s="510"/>
      <c r="K788" s="510"/>
      <c r="L788" s="510"/>
      <c r="M788" s="523"/>
      <c r="N788" s="523"/>
      <c r="O788" s="523"/>
      <c r="P788" s="523"/>
      <c r="Q788" s="523"/>
      <c r="R788" s="523"/>
      <c r="S788" s="523"/>
      <c r="T788" s="523"/>
    </row>
    <row r="789" spans="1:20" s="524" customFormat="1">
      <c r="A789" s="1531"/>
      <c r="B789" s="1605"/>
      <c r="C789" s="1568"/>
      <c r="D789" s="1568"/>
      <c r="E789" s="380"/>
      <c r="F789" s="1437"/>
      <c r="G789" s="544"/>
      <c r="H789" s="510"/>
      <c r="I789" s="522"/>
      <c r="J789" s="510"/>
      <c r="K789" s="510"/>
      <c r="L789" s="510"/>
      <c r="M789" s="523"/>
      <c r="N789" s="523"/>
      <c r="O789" s="523"/>
      <c r="P789" s="523"/>
      <c r="Q789" s="523"/>
      <c r="R789" s="523"/>
      <c r="S789" s="523"/>
      <c r="T789" s="523"/>
    </row>
    <row r="790" spans="1:20" s="524" customFormat="1">
      <c r="A790" s="1558"/>
      <c r="B790" s="1560" t="s">
        <v>1939</v>
      </c>
      <c r="C790" s="1558"/>
      <c r="D790" s="1558"/>
      <c r="E790" s="377"/>
      <c r="F790" s="1433"/>
      <c r="G790" s="429"/>
      <c r="H790" s="510"/>
      <c r="I790" s="522"/>
      <c r="J790" s="510"/>
      <c r="K790" s="510"/>
      <c r="L790" s="510"/>
      <c r="M790" s="523"/>
      <c r="N790" s="523"/>
      <c r="O790" s="523"/>
      <c r="P790" s="523"/>
      <c r="Q790" s="523"/>
      <c r="R790" s="523"/>
      <c r="S790" s="523"/>
      <c r="T790" s="523"/>
    </row>
    <row r="791" spans="1:20" s="524" customFormat="1">
      <c r="A791" s="1588" t="s">
        <v>1595</v>
      </c>
      <c r="B791" s="1589" t="s">
        <v>1021</v>
      </c>
      <c r="C791" s="1588" t="s">
        <v>1912</v>
      </c>
      <c r="D791" s="1590" t="s">
        <v>8</v>
      </c>
      <c r="E791" s="386" t="s">
        <v>1597</v>
      </c>
      <c r="F791" s="1441" t="s">
        <v>1598</v>
      </c>
      <c r="G791" s="546"/>
      <c r="H791" s="510"/>
      <c r="I791" s="522"/>
      <c r="J791" s="510"/>
      <c r="K791" s="510"/>
      <c r="L791" s="510"/>
      <c r="M791" s="523"/>
      <c r="N791" s="523"/>
      <c r="O791" s="523"/>
      <c r="P791" s="523"/>
      <c r="Q791" s="523"/>
      <c r="R791" s="523"/>
      <c r="S791" s="523"/>
      <c r="T791" s="523"/>
    </row>
    <row r="792" spans="1:20" s="524" customFormat="1" ht="45">
      <c r="A792" s="1606" t="s">
        <v>1940</v>
      </c>
      <c r="B792" s="1607" t="s">
        <v>1941</v>
      </c>
      <c r="C792" s="1419"/>
      <c r="D792" s="1608"/>
      <c r="E792" s="392"/>
      <c r="F792" s="1419"/>
      <c r="G792" s="547"/>
      <c r="H792" s="510"/>
      <c r="I792" s="522"/>
      <c r="J792" s="510"/>
      <c r="K792" s="510"/>
      <c r="L792" s="510"/>
      <c r="M792" s="523"/>
      <c r="N792" s="523"/>
      <c r="O792" s="523"/>
      <c r="P792" s="523"/>
      <c r="Q792" s="523"/>
      <c r="R792" s="523"/>
      <c r="S792" s="523"/>
      <c r="T792" s="523"/>
    </row>
    <row r="793" spans="1:20" s="524" customFormat="1" ht="60">
      <c r="A793" s="1606"/>
      <c r="B793" s="1607" t="s">
        <v>1942</v>
      </c>
      <c r="C793" s="1419"/>
      <c r="D793" s="1608"/>
      <c r="E793" s="392"/>
      <c r="F793" s="1419"/>
      <c r="G793" s="547"/>
      <c r="H793" s="510"/>
      <c r="I793" s="522"/>
      <c r="J793" s="510"/>
      <c r="K793" s="510"/>
      <c r="L793" s="510"/>
      <c r="M793" s="523"/>
      <c r="N793" s="523"/>
      <c r="O793" s="523"/>
      <c r="P793" s="523"/>
      <c r="Q793" s="523"/>
      <c r="R793" s="523"/>
      <c r="S793" s="523"/>
      <c r="T793" s="523"/>
    </row>
    <row r="794" spans="1:20" s="524" customFormat="1" ht="45.75" customHeight="1">
      <c r="A794" s="1606"/>
      <c r="B794" s="1607" t="s">
        <v>1943</v>
      </c>
      <c r="C794" s="1419"/>
      <c r="D794" s="1608"/>
      <c r="E794" s="392"/>
      <c r="F794" s="1419"/>
      <c r="G794" s="429"/>
      <c r="H794" s="510"/>
      <c r="I794" s="522"/>
      <c r="J794" s="510"/>
      <c r="K794" s="510"/>
      <c r="L794" s="510"/>
      <c r="M794" s="523"/>
      <c r="N794" s="523"/>
      <c r="O794" s="523"/>
      <c r="P794" s="523"/>
      <c r="Q794" s="523"/>
      <c r="R794" s="523"/>
      <c r="S794" s="523"/>
      <c r="T794" s="523"/>
    </row>
    <row r="795" spans="1:20" s="524" customFormat="1">
      <c r="A795" s="1606"/>
      <c r="B795" s="1607"/>
      <c r="C795" s="1419"/>
      <c r="D795" s="1484"/>
      <c r="E795" s="363"/>
      <c r="F795" s="1421"/>
      <c r="G795" s="429"/>
      <c r="H795" s="510"/>
      <c r="I795" s="522"/>
      <c r="J795" s="510"/>
      <c r="K795" s="510"/>
      <c r="L795" s="510"/>
      <c r="M795" s="523"/>
      <c r="N795" s="523"/>
      <c r="O795" s="523"/>
      <c r="P795" s="523"/>
      <c r="Q795" s="523"/>
      <c r="R795" s="523"/>
      <c r="S795" s="523"/>
      <c r="T795" s="523"/>
    </row>
    <row r="796" spans="1:20" s="524" customFormat="1" ht="30">
      <c r="A796" s="1606" t="s">
        <v>1944</v>
      </c>
      <c r="B796" s="1607" t="s">
        <v>1945</v>
      </c>
      <c r="C796" s="1419"/>
      <c r="D796" s="1608"/>
      <c r="E796" s="392"/>
      <c r="F796" s="1419"/>
      <c r="G796" s="429"/>
      <c r="H796" s="510"/>
      <c r="I796" s="522"/>
      <c r="J796" s="510"/>
      <c r="K796" s="510"/>
      <c r="L796" s="510"/>
      <c r="M796" s="523"/>
      <c r="N796" s="523"/>
      <c r="O796" s="523"/>
      <c r="P796" s="523"/>
      <c r="Q796" s="523"/>
      <c r="R796" s="523"/>
      <c r="S796" s="523"/>
      <c r="T796" s="523"/>
    </row>
    <row r="797" spans="1:20" s="524" customFormat="1">
      <c r="A797" s="1484"/>
      <c r="B797" s="1609" t="s">
        <v>1946</v>
      </c>
      <c r="C797" s="430"/>
      <c r="D797" s="1610">
        <v>15</v>
      </c>
      <c r="E797" s="393"/>
      <c r="F797" s="431"/>
      <c r="G797" s="423"/>
      <c r="H797" s="510"/>
      <c r="I797" s="522"/>
      <c r="J797" s="510"/>
      <c r="K797" s="510"/>
      <c r="L797" s="510"/>
      <c r="M797" s="523"/>
      <c r="N797" s="523"/>
      <c r="O797" s="523"/>
      <c r="P797" s="523"/>
      <c r="Q797" s="523"/>
      <c r="R797" s="523"/>
      <c r="S797" s="523"/>
      <c r="T797" s="523"/>
    </row>
    <row r="798" spans="1:20" s="524" customFormat="1">
      <c r="A798" s="1611"/>
      <c r="B798" s="1419" t="s">
        <v>1947</v>
      </c>
      <c r="C798" s="1484" t="s">
        <v>8</v>
      </c>
      <c r="D798" s="1608">
        <v>1</v>
      </c>
      <c r="E798" s="353">
        <v>0</v>
      </c>
      <c r="F798" s="1419">
        <f>D798*E798</f>
        <v>0</v>
      </c>
      <c r="G798" s="548"/>
      <c r="H798" s="510"/>
      <c r="I798" s="522"/>
      <c r="J798" s="510"/>
      <c r="K798" s="510"/>
      <c r="L798" s="510"/>
      <c r="M798" s="523"/>
      <c r="N798" s="523"/>
      <c r="O798" s="523"/>
      <c r="P798" s="523"/>
      <c r="Q798" s="523"/>
      <c r="R798" s="523"/>
      <c r="S798" s="523"/>
      <c r="T798" s="523"/>
    </row>
    <row r="799" spans="1:20" s="524" customFormat="1">
      <c r="A799" s="1611"/>
      <c r="B799" s="1612"/>
      <c r="C799" s="1419"/>
      <c r="D799" s="1608"/>
      <c r="E799" s="392"/>
      <c r="F799" s="1419"/>
      <c r="G799" s="544"/>
      <c r="H799" s="510"/>
      <c r="I799" s="522"/>
      <c r="J799" s="510"/>
      <c r="K799" s="510"/>
      <c r="L799" s="510"/>
      <c r="M799" s="523"/>
      <c r="N799" s="523"/>
      <c r="O799" s="523"/>
      <c r="P799" s="523"/>
      <c r="Q799" s="523"/>
      <c r="R799" s="523"/>
      <c r="S799" s="523"/>
      <c r="T799" s="523"/>
    </row>
    <row r="800" spans="1:20" s="524" customFormat="1" ht="30">
      <c r="A800" s="1484">
        <v>3</v>
      </c>
      <c r="B800" s="1510" t="s">
        <v>1948</v>
      </c>
      <c r="C800" s="432"/>
      <c r="D800" s="1608">
        <v>1</v>
      </c>
      <c r="E800" s="392"/>
      <c r="F800" s="433"/>
      <c r="G800" s="544"/>
      <c r="H800" s="510"/>
      <c r="I800" s="522"/>
      <c r="J800" s="510"/>
      <c r="K800" s="510"/>
      <c r="L800" s="510"/>
      <c r="M800" s="523"/>
      <c r="N800" s="523"/>
      <c r="O800" s="523"/>
      <c r="P800" s="523"/>
      <c r="Q800" s="523"/>
      <c r="R800" s="523"/>
      <c r="S800" s="523"/>
      <c r="T800" s="523"/>
    </row>
    <row r="801" spans="1:20" s="524" customFormat="1" ht="45">
      <c r="A801" s="1485"/>
      <c r="B801" s="1505" t="s">
        <v>1949</v>
      </c>
      <c r="C801" s="432"/>
      <c r="D801" s="1485">
        <v>1</v>
      </c>
      <c r="E801" s="376"/>
      <c r="F801" s="433"/>
      <c r="G801" s="544"/>
      <c r="H801" s="510"/>
      <c r="I801" s="522"/>
      <c r="J801" s="510"/>
      <c r="K801" s="510"/>
      <c r="L801" s="510"/>
      <c r="M801" s="523"/>
      <c r="N801" s="523"/>
      <c r="O801" s="523"/>
      <c r="P801" s="523"/>
      <c r="Q801" s="523"/>
      <c r="R801" s="523"/>
      <c r="S801" s="523"/>
      <c r="T801" s="523"/>
    </row>
    <row r="802" spans="1:20" s="524" customFormat="1" ht="30">
      <c r="A802" s="1484"/>
      <c r="B802" s="1505" t="s">
        <v>1950</v>
      </c>
      <c r="C802" s="1613"/>
      <c r="D802" s="1484">
        <v>2</v>
      </c>
      <c r="E802" s="363"/>
      <c r="F802" s="1419"/>
      <c r="G802" s="544"/>
      <c r="H802" s="510"/>
      <c r="I802" s="522"/>
      <c r="J802" s="510"/>
      <c r="K802" s="510"/>
      <c r="L802" s="510"/>
      <c r="M802" s="523"/>
      <c r="N802" s="523"/>
      <c r="O802" s="523"/>
      <c r="P802" s="523"/>
      <c r="Q802" s="523"/>
      <c r="R802" s="523"/>
      <c r="S802" s="523"/>
      <c r="T802" s="523"/>
    </row>
    <row r="803" spans="1:20" s="524" customFormat="1" ht="30">
      <c r="A803" s="1484"/>
      <c r="B803" s="1505" t="s">
        <v>1951</v>
      </c>
      <c r="C803" s="1613"/>
      <c r="D803" s="1484">
        <v>1</v>
      </c>
      <c r="E803" s="363"/>
      <c r="F803" s="1419"/>
      <c r="G803" s="544"/>
      <c r="H803" s="510"/>
      <c r="I803" s="522"/>
      <c r="J803" s="510"/>
      <c r="K803" s="510"/>
      <c r="L803" s="510"/>
      <c r="M803" s="523"/>
      <c r="N803" s="523"/>
      <c r="O803" s="523"/>
      <c r="P803" s="523"/>
      <c r="Q803" s="523"/>
      <c r="R803" s="523"/>
      <c r="S803" s="523"/>
      <c r="T803" s="523"/>
    </row>
    <row r="804" spans="1:20" s="524" customFormat="1" ht="45">
      <c r="A804" s="1485"/>
      <c r="B804" s="1614" t="s">
        <v>1949</v>
      </c>
      <c r="C804" s="434"/>
      <c r="D804" s="1610">
        <v>1</v>
      </c>
      <c r="E804" s="393"/>
      <c r="F804" s="435"/>
      <c r="G804" s="544"/>
      <c r="H804" s="510"/>
      <c r="I804" s="522"/>
      <c r="J804" s="510"/>
      <c r="K804" s="510"/>
      <c r="L804" s="510"/>
      <c r="M804" s="523"/>
      <c r="N804" s="523"/>
      <c r="O804" s="523"/>
      <c r="P804" s="523"/>
      <c r="Q804" s="523"/>
      <c r="R804" s="523"/>
      <c r="S804" s="523"/>
      <c r="T804" s="523"/>
    </row>
    <row r="805" spans="1:20" s="524" customFormat="1">
      <c r="A805" s="1484"/>
      <c r="B805" s="1419" t="s">
        <v>1947</v>
      </c>
      <c r="C805" s="1484" t="s">
        <v>8</v>
      </c>
      <c r="D805" s="1608">
        <v>1</v>
      </c>
      <c r="E805" s="353">
        <v>0</v>
      </c>
      <c r="F805" s="1419">
        <f>D805*E805</f>
        <v>0</v>
      </c>
      <c r="G805" s="544"/>
      <c r="H805" s="510"/>
      <c r="I805" s="522"/>
      <c r="J805" s="510"/>
      <c r="K805" s="510"/>
      <c r="L805" s="510"/>
      <c r="M805" s="523"/>
      <c r="N805" s="523"/>
      <c r="O805" s="523"/>
      <c r="P805" s="523"/>
      <c r="Q805" s="523"/>
      <c r="R805" s="523"/>
      <c r="S805" s="523"/>
      <c r="T805" s="523"/>
    </row>
    <row r="806" spans="1:20" s="524" customFormat="1">
      <c r="A806" s="1615"/>
      <c r="B806" s="1616"/>
      <c r="C806" s="1419"/>
      <c r="D806" s="1608" t="s">
        <v>50</v>
      </c>
      <c r="E806" s="392"/>
      <c r="F806" s="1419"/>
      <c r="G806" s="544"/>
      <c r="H806" s="510"/>
      <c r="I806" s="522"/>
      <c r="J806" s="510"/>
      <c r="K806" s="510"/>
      <c r="L806" s="510"/>
      <c r="M806" s="523"/>
      <c r="N806" s="523"/>
      <c r="O806" s="523"/>
      <c r="P806" s="523"/>
      <c r="Q806" s="523"/>
      <c r="R806" s="523"/>
      <c r="S806" s="523"/>
      <c r="T806" s="523"/>
    </row>
    <row r="807" spans="1:20" s="524" customFormat="1">
      <c r="A807" s="1484">
        <v>4</v>
      </c>
      <c r="B807" s="1512" t="s">
        <v>1952</v>
      </c>
      <c r="C807" s="1419"/>
      <c r="D807" s="1608"/>
      <c r="E807" s="392"/>
      <c r="F807" s="1419"/>
      <c r="G807" s="544"/>
      <c r="H807" s="510"/>
      <c r="I807" s="522"/>
      <c r="J807" s="510"/>
      <c r="K807" s="510"/>
      <c r="L807" s="510"/>
      <c r="M807" s="523"/>
      <c r="N807" s="523"/>
      <c r="O807" s="523"/>
      <c r="P807" s="523"/>
      <c r="Q807" s="523"/>
      <c r="R807" s="523"/>
      <c r="S807" s="523"/>
      <c r="T807" s="523"/>
    </row>
    <row r="808" spans="1:20" s="524" customFormat="1">
      <c r="A808" s="1484"/>
      <c r="B808" s="1510" t="s">
        <v>1953</v>
      </c>
      <c r="C808" s="1419"/>
      <c r="D808" s="1608"/>
      <c r="E808" s="392"/>
      <c r="F808" s="1419"/>
      <c r="G808" s="544"/>
      <c r="H808" s="510"/>
      <c r="I808" s="522"/>
      <c r="J808" s="510"/>
      <c r="K808" s="510"/>
      <c r="L808" s="510"/>
      <c r="M808" s="523"/>
      <c r="N808" s="523"/>
      <c r="O808" s="523"/>
      <c r="P808" s="523"/>
      <c r="Q808" s="523"/>
      <c r="R808" s="523"/>
      <c r="S808" s="523"/>
      <c r="T808" s="523"/>
    </row>
    <row r="809" spans="1:20" s="524" customFormat="1">
      <c r="A809" s="1484"/>
      <c r="B809" s="1510" t="s">
        <v>1954</v>
      </c>
      <c r="C809" s="1419"/>
      <c r="D809" s="1608"/>
      <c r="E809" s="392"/>
      <c r="F809" s="1419"/>
      <c r="G809" s="544"/>
      <c r="H809" s="510"/>
      <c r="I809" s="522"/>
      <c r="J809" s="510"/>
      <c r="K809" s="510"/>
      <c r="L809" s="510"/>
      <c r="M809" s="523"/>
      <c r="N809" s="523"/>
      <c r="O809" s="523"/>
      <c r="P809" s="523"/>
      <c r="Q809" s="523"/>
      <c r="R809" s="523"/>
      <c r="S809" s="523"/>
      <c r="T809" s="523"/>
    </row>
    <row r="810" spans="1:20" s="524" customFormat="1">
      <c r="A810" s="1484"/>
      <c r="B810" s="1617" t="s">
        <v>1955</v>
      </c>
      <c r="C810" s="1419"/>
      <c r="D810" s="1608"/>
      <c r="E810" s="392"/>
      <c r="F810" s="1419"/>
      <c r="G810" s="544"/>
      <c r="H810" s="510"/>
      <c r="I810" s="522"/>
      <c r="J810" s="510"/>
      <c r="K810" s="510"/>
      <c r="L810" s="510"/>
      <c r="M810" s="523"/>
      <c r="N810" s="523"/>
      <c r="O810" s="523"/>
      <c r="P810" s="523"/>
      <c r="Q810" s="523"/>
      <c r="R810" s="523"/>
      <c r="S810" s="523"/>
      <c r="T810" s="523"/>
    </row>
    <row r="811" spans="1:20" s="524" customFormat="1">
      <c r="A811" s="1484"/>
      <c r="B811" s="1617" t="s">
        <v>1956</v>
      </c>
      <c r="C811" s="1419"/>
      <c r="D811" s="1608"/>
      <c r="E811" s="392"/>
      <c r="F811" s="1419"/>
      <c r="G811" s="544"/>
      <c r="H811" s="510"/>
      <c r="I811" s="522"/>
      <c r="J811" s="510"/>
      <c r="K811" s="510"/>
      <c r="L811" s="510"/>
      <c r="M811" s="523"/>
      <c r="N811" s="523"/>
      <c r="O811" s="523"/>
      <c r="P811" s="523"/>
      <c r="Q811" s="523"/>
      <c r="R811" s="523"/>
      <c r="S811" s="523"/>
      <c r="T811" s="523"/>
    </row>
    <row r="812" spans="1:20" s="524" customFormat="1">
      <c r="A812" s="1484"/>
      <c r="B812" s="1617" t="s">
        <v>1957</v>
      </c>
      <c r="C812" s="1419"/>
      <c r="D812" s="1608"/>
      <c r="E812" s="392"/>
      <c r="F812" s="1419"/>
      <c r="G812" s="544"/>
      <c r="H812" s="510"/>
      <c r="I812" s="522"/>
      <c r="J812" s="510"/>
      <c r="K812" s="510"/>
      <c r="L812" s="510"/>
      <c r="M812" s="523"/>
      <c r="N812" s="523"/>
      <c r="O812" s="523"/>
      <c r="P812" s="523"/>
      <c r="Q812" s="523"/>
      <c r="R812" s="523"/>
      <c r="S812" s="523"/>
      <c r="T812" s="523"/>
    </row>
    <row r="813" spans="1:20" s="524" customFormat="1">
      <c r="A813" s="1484"/>
      <c r="B813" s="1617" t="s">
        <v>1958</v>
      </c>
      <c r="C813" s="1419"/>
      <c r="D813" s="1608"/>
      <c r="E813" s="392"/>
      <c r="F813" s="1419"/>
      <c r="G813" s="544"/>
      <c r="H813" s="510"/>
      <c r="I813" s="522"/>
      <c r="J813" s="510"/>
      <c r="K813" s="510"/>
      <c r="L813" s="510"/>
      <c r="M813" s="523"/>
      <c r="N813" s="523"/>
      <c r="O813" s="523"/>
      <c r="P813" s="523"/>
      <c r="Q813" s="523"/>
      <c r="R813" s="523"/>
      <c r="S813" s="523"/>
      <c r="T813" s="523"/>
    </row>
    <row r="814" spans="1:20" s="524" customFormat="1">
      <c r="A814" s="1484"/>
      <c r="B814" s="1617" t="s">
        <v>1959</v>
      </c>
      <c r="C814" s="1419"/>
      <c r="D814" s="1608"/>
      <c r="E814" s="392"/>
      <c r="F814" s="1419"/>
      <c r="G814" s="544"/>
      <c r="H814" s="510"/>
      <c r="I814" s="522"/>
      <c r="J814" s="510"/>
      <c r="K814" s="510"/>
      <c r="L814" s="510"/>
      <c r="M814" s="523"/>
      <c r="N814" s="523"/>
      <c r="O814" s="523"/>
      <c r="P814" s="523"/>
      <c r="Q814" s="523"/>
      <c r="R814" s="523"/>
      <c r="S814" s="523"/>
      <c r="T814" s="523"/>
    </row>
    <row r="815" spans="1:20" s="524" customFormat="1">
      <c r="A815" s="1484"/>
      <c r="B815" s="1617" t="s">
        <v>1960</v>
      </c>
      <c r="C815" s="1419"/>
      <c r="D815" s="1608"/>
      <c r="E815" s="392"/>
      <c r="F815" s="1419"/>
      <c r="G815" s="544"/>
      <c r="H815" s="510"/>
      <c r="I815" s="522"/>
      <c r="J815" s="510"/>
      <c r="K815" s="510"/>
      <c r="L815" s="510"/>
      <c r="M815" s="523"/>
      <c r="N815" s="523"/>
      <c r="O815" s="523"/>
      <c r="P815" s="523"/>
      <c r="Q815" s="523"/>
      <c r="R815" s="523"/>
      <c r="S815" s="523"/>
      <c r="T815" s="523"/>
    </row>
    <row r="816" spans="1:20" s="524" customFormat="1">
      <c r="A816" s="1484"/>
      <c r="B816" s="1617" t="s">
        <v>1961</v>
      </c>
      <c r="C816" s="1618"/>
      <c r="D816" s="1608"/>
      <c r="E816" s="392"/>
      <c r="F816" s="1419"/>
      <c r="G816" s="544"/>
      <c r="H816" s="510"/>
      <c r="I816" s="522"/>
      <c r="J816" s="510"/>
      <c r="K816" s="510"/>
      <c r="L816" s="510"/>
      <c r="M816" s="523"/>
      <c r="N816" s="523"/>
      <c r="O816" s="523"/>
      <c r="P816" s="523"/>
      <c r="Q816" s="523"/>
      <c r="R816" s="523"/>
      <c r="S816" s="523"/>
      <c r="T816" s="523"/>
    </row>
    <row r="817" spans="1:20" s="524" customFormat="1" ht="18.75" customHeight="1">
      <c r="A817" s="1484"/>
      <c r="B817" s="1617" t="s">
        <v>1962</v>
      </c>
      <c r="C817" s="1419"/>
      <c r="D817" s="1608"/>
      <c r="E817" s="392"/>
      <c r="F817" s="1419"/>
      <c r="G817" s="544"/>
      <c r="H817" s="510"/>
      <c r="I817" s="522"/>
      <c r="J817" s="510"/>
      <c r="K817" s="510"/>
      <c r="L817" s="510"/>
      <c r="M817" s="523"/>
      <c r="N817" s="523"/>
      <c r="O817" s="523"/>
      <c r="P817" s="523"/>
      <c r="Q817" s="523"/>
      <c r="R817" s="523"/>
      <c r="S817" s="523"/>
      <c r="T817" s="523"/>
    </row>
    <row r="818" spans="1:20" s="524" customFormat="1">
      <c r="A818" s="1484"/>
      <c r="B818" s="1619" t="s">
        <v>1963</v>
      </c>
      <c r="C818" s="1446"/>
      <c r="D818" s="1620"/>
      <c r="E818" s="394"/>
      <c r="F818" s="1446"/>
      <c r="G818" s="544"/>
      <c r="H818" s="510"/>
      <c r="I818" s="522"/>
      <c r="J818" s="510"/>
      <c r="K818" s="510"/>
      <c r="L818" s="510"/>
      <c r="M818" s="523"/>
      <c r="N818" s="523"/>
      <c r="O818" s="523"/>
      <c r="P818" s="523"/>
      <c r="Q818" s="523"/>
      <c r="R818" s="523"/>
      <c r="S818" s="523"/>
      <c r="T818" s="523"/>
    </row>
    <row r="819" spans="1:20" s="524" customFormat="1">
      <c r="A819" s="1484"/>
      <c r="B819" s="1419" t="s">
        <v>1947</v>
      </c>
      <c r="C819" s="1484" t="s">
        <v>8</v>
      </c>
      <c r="D819" s="1608">
        <v>1</v>
      </c>
      <c r="E819" s="353">
        <v>0</v>
      </c>
      <c r="F819" s="1419">
        <f>D819*E819</f>
        <v>0</v>
      </c>
      <c r="G819" s="544"/>
      <c r="H819" s="510"/>
      <c r="I819" s="522"/>
      <c r="J819" s="510"/>
      <c r="K819" s="510"/>
      <c r="L819" s="510"/>
      <c r="M819" s="523"/>
      <c r="N819" s="523"/>
      <c r="O819" s="523"/>
      <c r="P819" s="523"/>
      <c r="Q819" s="523"/>
      <c r="R819" s="523"/>
      <c r="S819" s="523"/>
      <c r="T819" s="523"/>
    </row>
    <row r="820" spans="1:20" s="524" customFormat="1">
      <c r="A820" s="1484"/>
      <c r="B820" s="1543"/>
      <c r="C820" s="1419"/>
      <c r="D820" s="1608"/>
      <c r="E820" s="392"/>
      <c r="F820" s="1419"/>
      <c r="G820" s="544"/>
      <c r="H820" s="510"/>
      <c r="I820" s="522"/>
      <c r="J820" s="510"/>
      <c r="K820" s="510"/>
      <c r="L820" s="510"/>
      <c r="M820" s="523"/>
      <c r="N820" s="523"/>
      <c r="O820" s="523"/>
      <c r="P820" s="523"/>
      <c r="Q820" s="523"/>
      <c r="R820" s="523"/>
      <c r="S820" s="523"/>
      <c r="T820" s="523"/>
    </row>
    <row r="821" spans="1:20" s="524" customFormat="1" ht="94.5" customHeight="1">
      <c r="A821" s="1621">
        <v>5</v>
      </c>
      <c r="B821" s="1622" t="s">
        <v>3965</v>
      </c>
      <c r="C821" s="436"/>
      <c r="D821" s="1623"/>
      <c r="E821" s="37"/>
      <c r="F821" s="437"/>
      <c r="G821" s="544"/>
      <c r="H821" s="510"/>
      <c r="I821" s="522"/>
      <c r="J821" s="510"/>
      <c r="K821" s="510"/>
      <c r="L821" s="510"/>
      <c r="M821" s="523"/>
      <c r="N821" s="523"/>
      <c r="O821" s="523"/>
      <c r="P821" s="523"/>
      <c r="Q821" s="523"/>
      <c r="R821" s="523"/>
      <c r="S821" s="523"/>
      <c r="T821" s="523"/>
    </row>
    <row r="822" spans="1:20" s="524" customFormat="1" ht="30">
      <c r="A822" s="1484"/>
      <c r="B822" s="1624" t="s">
        <v>1964</v>
      </c>
      <c r="C822" s="438"/>
      <c r="D822" s="1625">
        <v>1</v>
      </c>
      <c r="E822" s="395"/>
      <c r="F822" s="439"/>
      <c r="G822" s="544"/>
      <c r="H822" s="510"/>
      <c r="I822" s="522"/>
      <c r="J822" s="510"/>
      <c r="K822" s="510"/>
      <c r="L822" s="510"/>
      <c r="M822" s="523"/>
      <c r="N822" s="523"/>
      <c r="O822" s="523"/>
      <c r="P822" s="523"/>
      <c r="Q822" s="523"/>
      <c r="R822" s="523"/>
      <c r="S822" s="523"/>
      <c r="T822" s="523"/>
    </row>
    <row r="823" spans="1:20" s="524" customFormat="1" ht="180">
      <c r="A823" s="1484"/>
      <c r="B823" s="1626" t="s">
        <v>1965</v>
      </c>
      <c r="C823" s="1419"/>
      <c r="D823" s="1484"/>
      <c r="E823" s="363"/>
      <c r="F823" s="1421"/>
      <c r="G823" s="544"/>
      <c r="H823" s="510"/>
      <c r="I823" s="522"/>
      <c r="J823" s="510"/>
      <c r="K823" s="510"/>
      <c r="L823" s="510"/>
      <c r="M823" s="523"/>
      <c r="N823" s="523"/>
      <c r="O823" s="523"/>
      <c r="P823" s="523"/>
      <c r="Q823" s="523"/>
      <c r="R823" s="523"/>
      <c r="S823" s="523"/>
      <c r="T823" s="523"/>
    </row>
    <row r="824" spans="1:20" s="524" customFormat="1" ht="75">
      <c r="A824" s="1484"/>
      <c r="B824" s="1626" t="s">
        <v>1966</v>
      </c>
      <c r="C824" s="1419"/>
      <c r="D824" s="1484">
        <v>1</v>
      </c>
      <c r="E824" s="363"/>
      <c r="F824" s="1421"/>
      <c r="G824" s="544"/>
      <c r="H824" s="510"/>
      <c r="I824" s="522"/>
      <c r="J824" s="510"/>
      <c r="K824" s="510"/>
      <c r="L824" s="510"/>
      <c r="M824" s="523"/>
      <c r="N824" s="523"/>
      <c r="O824" s="523"/>
      <c r="P824" s="523"/>
      <c r="Q824" s="523"/>
      <c r="R824" s="523"/>
      <c r="S824" s="523"/>
      <c r="T824" s="523"/>
    </row>
    <row r="825" spans="1:20" s="524" customFormat="1" ht="225">
      <c r="A825" s="1484"/>
      <c r="B825" s="1627" t="s">
        <v>1967</v>
      </c>
      <c r="C825" s="1446"/>
      <c r="D825" s="1628">
        <v>1</v>
      </c>
      <c r="E825" s="396"/>
      <c r="F825" s="1447"/>
      <c r="G825" s="544"/>
      <c r="H825" s="510"/>
      <c r="I825" s="522"/>
      <c r="J825" s="510"/>
      <c r="K825" s="510"/>
      <c r="L825" s="510"/>
      <c r="M825" s="523"/>
      <c r="N825" s="523"/>
      <c r="O825" s="523"/>
      <c r="P825" s="523"/>
      <c r="Q825" s="523"/>
      <c r="R825" s="523"/>
      <c r="S825" s="523"/>
      <c r="T825" s="523"/>
    </row>
    <row r="826" spans="1:20" s="524" customFormat="1">
      <c r="A826" s="1484"/>
      <c r="B826" s="1419" t="s">
        <v>1947</v>
      </c>
      <c r="C826" s="1484" t="s">
        <v>8</v>
      </c>
      <c r="D826" s="1608">
        <v>1</v>
      </c>
      <c r="E826" s="353">
        <v>0</v>
      </c>
      <c r="F826" s="1419">
        <f>D826*E826</f>
        <v>0</v>
      </c>
      <c r="G826" s="544"/>
      <c r="H826" s="510"/>
      <c r="I826" s="522"/>
      <c r="J826" s="510"/>
      <c r="K826" s="510"/>
      <c r="L826" s="510"/>
      <c r="M826" s="523"/>
      <c r="N826" s="523"/>
      <c r="O826" s="523"/>
      <c r="P826" s="523"/>
      <c r="Q826" s="523"/>
      <c r="R826" s="523"/>
      <c r="S826" s="523"/>
      <c r="T826" s="523"/>
    </row>
    <row r="827" spans="1:20" s="524" customFormat="1">
      <c r="A827" s="1484"/>
      <c r="B827" s="1543"/>
      <c r="C827" s="1419"/>
      <c r="D827" s="1484"/>
      <c r="E827" s="363"/>
      <c r="F827" s="1421"/>
      <c r="G827" s="544"/>
      <c r="H827" s="510"/>
      <c r="I827" s="522"/>
      <c r="J827" s="510"/>
      <c r="K827" s="510"/>
      <c r="L827" s="510"/>
      <c r="M827" s="523"/>
      <c r="N827" s="523"/>
      <c r="O827" s="523"/>
      <c r="P827" s="523"/>
      <c r="Q827" s="523"/>
      <c r="R827" s="523"/>
      <c r="S827" s="523"/>
      <c r="T827" s="523"/>
    </row>
    <row r="828" spans="1:20" s="524" customFormat="1">
      <c r="A828" s="1484"/>
      <c r="B828" s="1543" t="s">
        <v>1968</v>
      </c>
      <c r="C828" s="1419"/>
      <c r="D828" s="1625">
        <v>1</v>
      </c>
      <c r="E828" s="395"/>
      <c r="F828" s="439" t="s">
        <v>50</v>
      </c>
      <c r="G828" s="544"/>
      <c r="H828" s="510"/>
      <c r="I828" s="522"/>
      <c r="J828" s="510"/>
      <c r="K828" s="510"/>
      <c r="L828" s="510"/>
      <c r="M828" s="523"/>
      <c r="N828" s="523"/>
      <c r="O828" s="523"/>
      <c r="P828" s="523"/>
      <c r="Q828" s="523"/>
      <c r="R828" s="523"/>
      <c r="S828" s="523"/>
      <c r="T828" s="523"/>
    </row>
    <row r="829" spans="1:20" s="524" customFormat="1">
      <c r="A829" s="1484"/>
      <c r="B829" s="1614" t="s">
        <v>1969</v>
      </c>
      <c r="C829" s="440"/>
      <c r="D829" s="1629">
        <v>1</v>
      </c>
      <c r="E829" s="397"/>
      <c r="F829" s="441" t="s">
        <v>50</v>
      </c>
      <c r="G829" s="544"/>
      <c r="H829" s="510"/>
      <c r="I829" s="522"/>
      <c r="J829" s="510"/>
      <c r="K829" s="510"/>
      <c r="L829" s="510"/>
      <c r="M829" s="523"/>
      <c r="N829" s="523"/>
      <c r="O829" s="523"/>
      <c r="P829" s="523"/>
      <c r="Q829" s="523"/>
      <c r="R829" s="523"/>
      <c r="S829" s="523"/>
      <c r="T829" s="523"/>
    </row>
    <row r="830" spans="1:20" s="524" customFormat="1">
      <c r="A830" s="1484"/>
      <c r="B830" s="1419" t="s">
        <v>1947</v>
      </c>
      <c r="C830" s="1484" t="s">
        <v>8</v>
      </c>
      <c r="D830" s="1608">
        <v>1</v>
      </c>
      <c r="E830" s="353">
        <v>0</v>
      </c>
      <c r="F830" s="1419">
        <f>D830*E830</f>
        <v>0</v>
      </c>
      <c r="G830" s="544"/>
      <c r="H830" s="510"/>
      <c r="I830" s="522"/>
      <c r="J830" s="510"/>
      <c r="K830" s="510"/>
      <c r="L830" s="510"/>
      <c r="M830" s="523"/>
      <c r="N830" s="523"/>
      <c r="O830" s="523"/>
      <c r="P830" s="523"/>
      <c r="Q830" s="523"/>
      <c r="R830" s="523"/>
      <c r="S830" s="523"/>
      <c r="T830" s="523"/>
    </row>
    <row r="831" spans="1:20" s="524" customFormat="1">
      <c r="A831" s="1484"/>
      <c r="B831" s="1616"/>
      <c r="C831" s="1429"/>
      <c r="D831" s="1630"/>
      <c r="E831" s="398"/>
      <c r="F831" s="1429"/>
      <c r="G831" s="544"/>
      <c r="H831" s="510"/>
      <c r="I831" s="522"/>
      <c r="J831" s="510"/>
      <c r="K831" s="510"/>
      <c r="L831" s="510"/>
      <c r="M831" s="523"/>
      <c r="N831" s="523"/>
      <c r="O831" s="523"/>
      <c r="P831" s="523"/>
      <c r="Q831" s="523"/>
      <c r="R831" s="523"/>
      <c r="S831" s="523"/>
      <c r="T831" s="523"/>
    </row>
    <row r="832" spans="1:20" s="524" customFormat="1">
      <c r="A832" s="1621"/>
      <c r="B832" s="1622" t="s">
        <v>1970</v>
      </c>
      <c r="C832" s="436"/>
      <c r="D832" s="1623"/>
      <c r="E832" s="37"/>
      <c r="F832" s="437"/>
      <c r="G832" s="544"/>
      <c r="H832" s="510"/>
      <c r="I832" s="522"/>
      <c r="J832" s="510"/>
      <c r="K832" s="510"/>
      <c r="L832" s="510"/>
      <c r="M832" s="523"/>
      <c r="N832" s="523"/>
      <c r="O832" s="523"/>
      <c r="P832" s="523"/>
      <c r="Q832" s="523"/>
      <c r="R832" s="523"/>
      <c r="S832" s="523"/>
      <c r="T832" s="523"/>
    </row>
    <row r="833" spans="1:20" s="524" customFormat="1" ht="30">
      <c r="A833" s="1621"/>
      <c r="B833" s="1631" t="s">
        <v>1971</v>
      </c>
      <c r="C833" s="432"/>
      <c r="D833" s="1623">
        <v>1</v>
      </c>
      <c r="E833" s="37"/>
      <c r="F833" s="433" t="s">
        <v>50</v>
      </c>
      <c r="G833" s="544"/>
      <c r="H833" s="510"/>
      <c r="I833" s="522"/>
      <c r="J833" s="510"/>
      <c r="K833" s="510"/>
      <c r="L833" s="510"/>
      <c r="M833" s="523"/>
      <c r="N833" s="523"/>
      <c r="O833" s="523"/>
      <c r="P833" s="523"/>
      <c r="Q833" s="523"/>
      <c r="R833" s="523"/>
      <c r="S833" s="523"/>
      <c r="T833" s="523"/>
    </row>
    <row r="834" spans="1:20" s="524" customFormat="1">
      <c r="A834" s="1621"/>
      <c r="B834" s="1632" t="s">
        <v>1972</v>
      </c>
      <c r="C834" s="436"/>
      <c r="D834" s="1623"/>
      <c r="E834" s="37"/>
      <c r="F834" s="437"/>
      <c r="G834" s="544"/>
      <c r="H834" s="510"/>
      <c r="I834" s="522"/>
      <c r="J834" s="510"/>
      <c r="K834" s="510"/>
      <c r="L834" s="510"/>
      <c r="M834" s="523"/>
      <c r="N834" s="523"/>
      <c r="O834" s="523"/>
      <c r="P834" s="523"/>
      <c r="Q834" s="523"/>
      <c r="R834" s="523"/>
      <c r="S834" s="523"/>
      <c r="T834" s="523"/>
    </row>
    <row r="835" spans="1:20" s="524" customFormat="1">
      <c r="A835" s="1621"/>
      <c r="B835" s="1622" t="s">
        <v>1973</v>
      </c>
      <c r="C835" s="436"/>
      <c r="D835" s="1623"/>
      <c r="E835" s="37"/>
      <c r="F835" s="437"/>
      <c r="G835" s="544"/>
      <c r="H835" s="510"/>
      <c r="I835" s="522"/>
      <c r="J835" s="510"/>
      <c r="K835" s="510"/>
      <c r="L835" s="510"/>
      <c r="M835" s="523"/>
      <c r="N835" s="523"/>
      <c r="O835" s="523"/>
      <c r="P835" s="523"/>
      <c r="Q835" s="523"/>
      <c r="R835" s="523"/>
      <c r="S835" s="523"/>
      <c r="T835" s="523"/>
    </row>
    <row r="836" spans="1:20" s="524" customFormat="1">
      <c r="A836" s="1621"/>
      <c r="B836" s="1622" t="s">
        <v>1974</v>
      </c>
      <c r="C836" s="436"/>
      <c r="D836" s="1623"/>
      <c r="E836" s="37"/>
      <c r="F836" s="437"/>
      <c r="G836" s="544"/>
      <c r="H836" s="510"/>
      <c r="I836" s="522"/>
      <c r="J836" s="510"/>
      <c r="K836" s="510"/>
      <c r="L836" s="510"/>
      <c r="M836" s="523"/>
      <c r="N836" s="523"/>
      <c r="O836" s="523"/>
      <c r="P836" s="523"/>
      <c r="Q836" s="523"/>
      <c r="R836" s="523"/>
      <c r="S836" s="523"/>
      <c r="T836" s="523"/>
    </row>
    <row r="837" spans="1:20" s="524" customFormat="1">
      <c r="A837" s="1621"/>
      <c r="B837" s="1633" t="s">
        <v>1975</v>
      </c>
      <c r="C837" s="442"/>
      <c r="D837" s="1634"/>
      <c r="E837" s="399"/>
      <c r="F837" s="443"/>
      <c r="G837" s="544"/>
      <c r="H837" s="510"/>
      <c r="I837" s="522"/>
      <c r="J837" s="510"/>
      <c r="K837" s="510"/>
      <c r="L837" s="510"/>
      <c r="M837" s="523"/>
      <c r="N837" s="523"/>
      <c r="O837" s="523"/>
      <c r="P837" s="523"/>
      <c r="Q837" s="523"/>
      <c r="R837" s="523"/>
      <c r="S837" s="523"/>
      <c r="T837" s="523"/>
    </row>
    <row r="838" spans="1:20" s="524" customFormat="1">
      <c r="A838" s="1621"/>
      <c r="B838" s="1419" t="s">
        <v>1947</v>
      </c>
      <c r="C838" s="1484" t="s">
        <v>8</v>
      </c>
      <c r="D838" s="1608">
        <v>1</v>
      </c>
      <c r="E838" s="353">
        <v>0</v>
      </c>
      <c r="F838" s="1419">
        <f>D838*E838</f>
        <v>0</v>
      </c>
      <c r="G838" s="544"/>
      <c r="H838" s="510"/>
      <c r="I838" s="522"/>
      <c r="J838" s="510"/>
      <c r="K838" s="510"/>
      <c r="L838" s="510"/>
      <c r="M838" s="523"/>
      <c r="N838" s="523"/>
      <c r="O838" s="523"/>
      <c r="P838" s="523"/>
      <c r="Q838" s="523"/>
      <c r="R838" s="523"/>
      <c r="S838" s="523"/>
      <c r="T838" s="523"/>
    </row>
    <row r="839" spans="1:20" s="524" customFormat="1">
      <c r="A839" s="1621"/>
      <c r="B839" s="1622"/>
      <c r="C839" s="444"/>
      <c r="D839" s="1623"/>
      <c r="E839" s="37"/>
      <c r="F839" s="445"/>
      <c r="G839" s="544"/>
      <c r="H839" s="510"/>
      <c r="I839" s="522"/>
      <c r="J839" s="510"/>
      <c r="K839" s="510"/>
      <c r="L839" s="510"/>
      <c r="M839" s="523"/>
      <c r="N839" s="523"/>
      <c r="O839" s="523"/>
      <c r="P839" s="523"/>
      <c r="Q839" s="523"/>
      <c r="R839" s="523"/>
      <c r="S839" s="523"/>
      <c r="T839" s="523"/>
    </row>
    <row r="840" spans="1:20" s="524" customFormat="1" ht="30">
      <c r="A840" s="1621"/>
      <c r="B840" s="1622" t="s">
        <v>1976</v>
      </c>
      <c r="C840" s="436"/>
      <c r="D840" s="1623"/>
      <c r="E840" s="37"/>
      <c r="F840" s="437"/>
      <c r="G840" s="544"/>
      <c r="H840" s="510"/>
      <c r="I840" s="522"/>
      <c r="J840" s="510"/>
      <c r="K840" s="510"/>
      <c r="L840" s="510"/>
      <c r="M840" s="523"/>
      <c r="N840" s="523"/>
      <c r="O840" s="523"/>
      <c r="P840" s="523"/>
      <c r="Q840" s="523"/>
      <c r="R840" s="523"/>
      <c r="S840" s="523"/>
      <c r="T840" s="523"/>
    </row>
    <row r="841" spans="1:20" s="524" customFormat="1">
      <c r="A841" s="1621"/>
      <c r="B841" s="1635" t="s">
        <v>1977</v>
      </c>
      <c r="C841" s="432"/>
      <c r="D841" s="1623">
        <v>1</v>
      </c>
      <c r="E841" s="37"/>
      <c r="F841" s="433"/>
      <c r="G841" s="544"/>
      <c r="H841" s="510"/>
      <c r="I841" s="522"/>
      <c r="J841" s="510"/>
      <c r="K841" s="510"/>
      <c r="L841" s="510"/>
      <c r="M841" s="523"/>
      <c r="N841" s="523"/>
      <c r="O841" s="523"/>
      <c r="P841" s="523"/>
      <c r="Q841" s="523"/>
      <c r="R841" s="523"/>
      <c r="S841" s="523"/>
      <c r="T841" s="523"/>
    </row>
    <row r="842" spans="1:20" s="524" customFormat="1">
      <c r="A842" s="1621"/>
      <c r="B842" s="1635" t="s">
        <v>1978</v>
      </c>
      <c r="C842" s="432"/>
      <c r="D842" s="1623">
        <v>8</v>
      </c>
      <c r="E842" s="37"/>
      <c r="F842" s="433"/>
      <c r="G842" s="544"/>
      <c r="H842" s="510"/>
      <c r="I842" s="522"/>
      <c r="J842" s="510"/>
      <c r="K842" s="510"/>
      <c r="L842" s="510"/>
      <c r="M842" s="523"/>
      <c r="N842" s="523"/>
      <c r="O842" s="523"/>
      <c r="P842" s="523"/>
      <c r="Q842" s="523"/>
      <c r="R842" s="523"/>
      <c r="S842" s="523"/>
      <c r="T842" s="523"/>
    </row>
    <row r="843" spans="1:20" s="524" customFormat="1" ht="30">
      <c r="A843" s="1621"/>
      <c r="B843" s="1635" t="s">
        <v>1979</v>
      </c>
      <c r="C843" s="432"/>
      <c r="D843" s="1623">
        <v>2</v>
      </c>
      <c r="E843" s="37"/>
      <c r="F843" s="433"/>
      <c r="G843" s="544"/>
      <c r="H843" s="510"/>
      <c r="I843" s="522"/>
      <c r="J843" s="510"/>
      <c r="K843" s="510"/>
      <c r="L843" s="510"/>
      <c r="M843" s="523"/>
      <c r="N843" s="523"/>
      <c r="O843" s="523"/>
      <c r="P843" s="523"/>
      <c r="Q843" s="523"/>
      <c r="R843" s="523"/>
      <c r="S843" s="523"/>
      <c r="T843" s="523"/>
    </row>
    <row r="844" spans="1:20" s="524" customFormat="1" ht="45">
      <c r="A844" s="1621"/>
      <c r="B844" s="1635" t="s">
        <v>1980</v>
      </c>
      <c r="C844" s="432"/>
      <c r="D844" s="1623"/>
      <c r="E844" s="37"/>
      <c r="F844" s="433"/>
      <c r="G844" s="544"/>
      <c r="H844" s="510"/>
      <c r="I844" s="522"/>
      <c r="J844" s="510"/>
      <c r="K844" s="510"/>
      <c r="L844" s="510"/>
      <c r="M844" s="523"/>
      <c r="N844" s="523"/>
      <c r="O844" s="523"/>
      <c r="P844" s="523"/>
      <c r="Q844" s="523"/>
      <c r="R844" s="523"/>
      <c r="S844" s="523"/>
      <c r="T844" s="523"/>
    </row>
    <row r="845" spans="1:20" s="524" customFormat="1" ht="30">
      <c r="A845" s="1621"/>
      <c r="B845" s="1635" t="s">
        <v>1981</v>
      </c>
      <c r="C845" s="432"/>
      <c r="D845" s="1623">
        <v>1</v>
      </c>
      <c r="E845" s="37"/>
      <c r="F845" s="433"/>
      <c r="G845" s="544"/>
      <c r="H845" s="510"/>
      <c r="I845" s="522"/>
      <c r="J845" s="510"/>
      <c r="K845" s="510"/>
      <c r="L845" s="510"/>
      <c r="M845" s="523"/>
      <c r="N845" s="523"/>
      <c r="O845" s="523"/>
      <c r="P845" s="523"/>
      <c r="Q845" s="523"/>
      <c r="R845" s="523"/>
      <c r="S845" s="523"/>
      <c r="T845" s="523"/>
    </row>
    <row r="846" spans="1:20" s="524" customFormat="1" ht="45">
      <c r="A846" s="1621"/>
      <c r="B846" s="1635" t="s">
        <v>1982</v>
      </c>
      <c r="C846" s="432"/>
      <c r="D846" s="1623">
        <v>2</v>
      </c>
      <c r="E846" s="37"/>
      <c r="F846" s="433"/>
      <c r="G846" s="544"/>
      <c r="H846" s="510"/>
      <c r="I846" s="522"/>
      <c r="J846" s="510"/>
      <c r="K846" s="510"/>
      <c r="L846" s="510"/>
      <c r="M846" s="523"/>
      <c r="N846" s="523"/>
      <c r="O846" s="523"/>
      <c r="P846" s="523"/>
      <c r="Q846" s="523"/>
      <c r="R846" s="523"/>
      <c r="S846" s="523"/>
      <c r="T846" s="523"/>
    </row>
    <row r="847" spans="1:20" s="524" customFormat="1" ht="30">
      <c r="A847" s="1621"/>
      <c r="B847" s="1635" t="s">
        <v>1983</v>
      </c>
      <c r="C847" s="432"/>
      <c r="D847" s="1623">
        <v>1</v>
      </c>
      <c r="E847" s="37"/>
      <c r="F847" s="433"/>
      <c r="G847" s="544"/>
      <c r="H847" s="510"/>
      <c r="I847" s="522"/>
      <c r="J847" s="510"/>
      <c r="K847" s="510"/>
      <c r="L847" s="510"/>
      <c r="M847" s="523"/>
      <c r="N847" s="523"/>
      <c r="O847" s="523"/>
      <c r="P847" s="523"/>
      <c r="Q847" s="523"/>
      <c r="R847" s="523"/>
      <c r="S847" s="523"/>
      <c r="T847" s="523"/>
    </row>
    <row r="848" spans="1:20" s="524" customFormat="1" ht="30">
      <c r="A848" s="1621"/>
      <c r="B848" s="1635" t="s">
        <v>1984</v>
      </c>
      <c r="C848" s="432"/>
      <c r="D848" s="1623">
        <v>2</v>
      </c>
      <c r="E848" s="37"/>
      <c r="F848" s="433"/>
      <c r="G848" s="544"/>
      <c r="H848" s="510"/>
      <c r="I848" s="522"/>
      <c r="J848" s="510"/>
      <c r="K848" s="510"/>
      <c r="L848" s="510"/>
      <c r="M848" s="523"/>
      <c r="N848" s="523"/>
      <c r="O848" s="523"/>
      <c r="P848" s="523"/>
      <c r="Q848" s="523"/>
      <c r="R848" s="523"/>
      <c r="S848" s="523"/>
      <c r="T848" s="523"/>
    </row>
    <row r="849" spans="1:20" s="524" customFormat="1" ht="30">
      <c r="A849" s="1621"/>
      <c r="B849" s="1635" t="s">
        <v>1985</v>
      </c>
      <c r="C849" s="432"/>
      <c r="D849" s="1623">
        <v>1</v>
      </c>
      <c r="E849" s="37"/>
      <c r="F849" s="433"/>
      <c r="G849" s="544"/>
      <c r="H849" s="510"/>
      <c r="I849" s="522"/>
      <c r="J849" s="510"/>
      <c r="K849" s="510"/>
      <c r="L849" s="510"/>
      <c r="M849" s="523"/>
      <c r="N849" s="523"/>
      <c r="O849" s="523"/>
      <c r="P849" s="523"/>
      <c r="Q849" s="523"/>
      <c r="R849" s="523"/>
      <c r="S849" s="523"/>
      <c r="T849" s="523"/>
    </row>
    <row r="850" spans="1:20" s="524" customFormat="1">
      <c r="A850" s="1621"/>
      <c r="B850" s="1622" t="s">
        <v>1986</v>
      </c>
      <c r="C850" s="436"/>
      <c r="D850" s="1623"/>
      <c r="E850" s="37"/>
      <c r="F850" s="437"/>
      <c r="G850" s="544"/>
      <c r="H850" s="510"/>
      <c r="I850" s="522"/>
      <c r="J850" s="510"/>
      <c r="K850" s="510"/>
      <c r="L850" s="510"/>
      <c r="M850" s="523"/>
      <c r="N850" s="523"/>
      <c r="O850" s="523"/>
      <c r="P850" s="523"/>
      <c r="Q850" s="523"/>
      <c r="R850" s="523"/>
      <c r="S850" s="523"/>
      <c r="T850" s="523"/>
    </row>
    <row r="851" spans="1:20" s="524" customFormat="1">
      <c r="A851" s="1621"/>
      <c r="B851" s="1622" t="s">
        <v>1987</v>
      </c>
      <c r="C851" s="436"/>
      <c r="D851" s="1623"/>
      <c r="E851" s="37"/>
      <c r="F851" s="437"/>
      <c r="G851" s="544"/>
      <c r="H851" s="510"/>
      <c r="I851" s="522"/>
      <c r="J851" s="510"/>
      <c r="K851" s="510"/>
      <c r="L851" s="510"/>
      <c r="M851" s="523"/>
      <c r="N851" s="523"/>
      <c r="O851" s="523"/>
      <c r="P851" s="523"/>
      <c r="Q851" s="523"/>
      <c r="R851" s="523"/>
      <c r="S851" s="523"/>
      <c r="T851" s="523"/>
    </row>
    <row r="852" spans="1:20" s="524" customFormat="1">
      <c r="A852" s="1621"/>
      <c r="B852" s="1622" t="s">
        <v>1988</v>
      </c>
      <c r="C852" s="436"/>
      <c r="D852" s="1623"/>
      <c r="E852" s="37"/>
      <c r="F852" s="437"/>
      <c r="G852" s="544"/>
      <c r="H852" s="510"/>
      <c r="I852" s="522"/>
      <c r="J852" s="510"/>
      <c r="K852" s="510"/>
      <c r="L852" s="510"/>
      <c r="M852" s="523"/>
      <c r="N852" s="523"/>
      <c r="O852" s="523"/>
      <c r="P852" s="523"/>
      <c r="Q852" s="523"/>
      <c r="R852" s="523"/>
      <c r="S852" s="523"/>
      <c r="T852" s="523"/>
    </row>
    <row r="853" spans="1:20" s="524" customFormat="1">
      <c r="A853" s="1621"/>
      <c r="B853" s="1622" t="s">
        <v>1989</v>
      </c>
      <c r="C853" s="436"/>
      <c r="D853" s="1623"/>
      <c r="E853" s="37"/>
      <c r="F853" s="437"/>
      <c r="G853" s="544"/>
      <c r="H853" s="510"/>
      <c r="I853" s="522"/>
      <c r="J853" s="510"/>
      <c r="K853" s="510"/>
      <c r="L853" s="510"/>
      <c r="M853" s="523"/>
      <c r="N853" s="523"/>
      <c r="O853" s="523"/>
      <c r="P853" s="523"/>
      <c r="Q853" s="523"/>
      <c r="R853" s="523"/>
      <c r="S853" s="523"/>
      <c r="T853" s="523"/>
    </row>
    <row r="854" spans="1:20" s="524" customFormat="1">
      <c r="A854" s="1621"/>
      <c r="B854" s="1622" t="s">
        <v>1990</v>
      </c>
      <c r="C854" s="436"/>
      <c r="D854" s="1623"/>
      <c r="E854" s="37"/>
      <c r="F854" s="437"/>
      <c r="G854" s="544"/>
      <c r="H854" s="510"/>
      <c r="I854" s="522"/>
      <c r="J854" s="510"/>
      <c r="K854" s="510"/>
      <c r="L854" s="510"/>
      <c r="M854" s="523"/>
      <c r="N854" s="523"/>
      <c r="O854" s="523"/>
      <c r="P854" s="523"/>
      <c r="Q854" s="523"/>
      <c r="R854" s="523"/>
      <c r="S854" s="523"/>
      <c r="T854" s="523"/>
    </row>
    <row r="855" spans="1:20" s="524" customFormat="1" ht="30">
      <c r="A855" s="1621"/>
      <c r="B855" s="1607" t="s">
        <v>1991</v>
      </c>
      <c r="C855" s="436"/>
      <c r="D855" s="1623"/>
      <c r="E855" s="37"/>
      <c r="F855" s="437"/>
      <c r="G855" s="544"/>
      <c r="H855" s="510"/>
      <c r="I855" s="522"/>
      <c r="J855" s="510"/>
      <c r="K855" s="510"/>
      <c r="L855" s="510"/>
      <c r="M855" s="523"/>
      <c r="N855" s="523"/>
      <c r="O855" s="523"/>
      <c r="P855" s="523"/>
      <c r="Q855" s="523"/>
      <c r="R855" s="523"/>
      <c r="S855" s="523"/>
      <c r="T855" s="523"/>
    </row>
    <row r="856" spans="1:20" s="524" customFormat="1" ht="60">
      <c r="A856" s="1621"/>
      <c r="B856" s="1622" t="s">
        <v>1992</v>
      </c>
      <c r="C856" s="436"/>
      <c r="D856" s="1623"/>
      <c r="E856" s="37"/>
      <c r="F856" s="437"/>
      <c r="G856" s="544"/>
      <c r="H856" s="510"/>
      <c r="I856" s="522"/>
      <c r="J856" s="510"/>
      <c r="K856" s="510"/>
      <c r="L856" s="510"/>
      <c r="M856" s="523"/>
      <c r="N856" s="523"/>
      <c r="O856" s="523"/>
      <c r="P856" s="523"/>
      <c r="Q856" s="523"/>
      <c r="R856" s="523"/>
      <c r="S856" s="523"/>
      <c r="T856" s="523"/>
    </row>
    <row r="857" spans="1:20" s="524" customFormat="1" ht="45">
      <c r="A857" s="1621"/>
      <c r="B857" s="1622" t="s">
        <v>3966</v>
      </c>
      <c r="C857" s="436"/>
      <c r="D857" s="1623"/>
      <c r="E857" s="37"/>
      <c r="F857" s="437"/>
      <c r="G857" s="544"/>
      <c r="H857" s="510"/>
      <c r="I857" s="522"/>
      <c r="J857" s="510"/>
      <c r="K857" s="510"/>
      <c r="L857" s="510"/>
      <c r="M857" s="523"/>
      <c r="N857" s="523"/>
      <c r="O857" s="523"/>
      <c r="P857" s="523"/>
      <c r="Q857" s="523"/>
      <c r="R857" s="523"/>
      <c r="S857" s="523"/>
      <c r="T857" s="523"/>
    </row>
    <row r="858" spans="1:20" s="524" customFormat="1" ht="60">
      <c r="A858" s="1621"/>
      <c r="B858" s="1633" t="s">
        <v>1942</v>
      </c>
      <c r="C858" s="442"/>
      <c r="D858" s="1634"/>
      <c r="E858" s="399"/>
      <c r="F858" s="443"/>
      <c r="G858" s="544"/>
      <c r="H858" s="510"/>
      <c r="I858" s="522"/>
      <c r="J858" s="510"/>
      <c r="K858" s="510"/>
      <c r="L858" s="510"/>
      <c r="M858" s="523"/>
      <c r="N858" s="523"/>
      <c r="O858" s="523"/>
      <c r="P858" s="523"/>
      <c r="Q858" s="523"/>
      <c r="R858" s="523"/>
      <c r="S858" s="523"/>
      <c r="T858" s="523"/>
    </row>
    <row r="859" spans="1:20">
      <c r="A859" s="1621"/>
      <c r="B859" s="1419" t="s">
        <v>1947</v>
      </c>
      <c r="C859" s="1484" t="s">
        <v>8</v>
      </c>
      <c r="D859" s="1608">
        <v>1</v>
      </c>
      <c r="E859" s="353">
        <v>0</v>
      </c>
      <c r="F859" s="1419">
        <f>D859*E859</f>
        <v>0</v>
      </c>
    </row>
    <row r="860" spans="1:20">
      <c r="A860" s="1594"/>
      <c r="B860" s="1505"/>
      <c r="C860" s="1506"/>
      <c r="D860" s="1507"/>
      <c r="E860" s="400"/>
      <c r="F860" s="1448"/>
    </row>
    <row r="861" spans="1:20" s="524" customFormat="1" ht="15.75" thickBot="1">
      <c r="A861" s="1594"/>
      <c r="B861" s="1604"/>
      <c r="C861" s="1507"/>
      <c r="D861" s="1507"/>
      <c r="E861" s="400"/>
      <c r="F861" s="423"/>
      <c r="G861" s="539"/>
      <c r="H861" s="549"/>
      <c r="I861" s="539"/>
      <c r="J861" s="539"/>
      <c r="K861" s="539"/>
    </row>
    <row r="862" spans="1:20" s="524" customFormat="1" ht="15.75" thickBot="1">
      <c r="A862" s="1570"/>
      <c r="B862" s="1571" t="s">
        <v>1993</v>
      </c>
      <c r="C862" s="1572"/>
      <c r="D862" s="1572"/>
      <c r="E862" s="401"/>
      <c r="F862" s="1449">
        <f>SUM(F792:F861)</f>
        <v>0</v>
      </c>
      <c r="G862" s="539"/>
      <c r="H862" s="549"/>
      <c r="I862" s="539"/>
      <c r="J862" s="539"/>
      <c r="K862" s="539"/>
    </row>
    <row r="863" spans="1:20" s="524" customFormat="1">
      <c r="A863" s="1476"/>
      <c r="B863" s="1495"/>
      <c r="C863" s="1487"/>
      <c r="D863" s="1487"/>
      <c r="E863" s="365"/>
      <c r="F863" s="1422"/>
      <c r="G863" s="539"/>
      <c r="H863" s="549"/>
      <c r="I863" s="539"/>
      <c r="J863" s="539"/>
      <c r="K863" s="539"/>
    </row>
    <row r="864" spans="1:20" s="523" customFormat="1">
      <c r="A864" s="1478"/>
      <c r="B864" s="1636"/>
      <c r="C864" s="1637"/>
      <c r="D864" s="1637"/>
      <c r="E864" s="402"/>
      <c r="F864" s="1450"/>
      <c r="G864" s="510"/>
      <c r="H864" s="522"/>
      <c r="I864" s="510"/>
      <c r="J864" s="510"/>
      <c r="K864" s="510"/>
    </row>
    <row r="865" spans="1:11" s="523" customFormat="1">
      <c r="A865" s="1451"/>
      <c r="B865" s="1560" t="s">
        <v>1994</v>
      </c>
      <c r="C865" s="1638"/>
      <c r="D865" s="1638"/>
      <c r="E865" s="403"/>
      <c r="F865" s="1451"/>
      <c r="G865" s="510"/>
      <c r="H865" s="522"/>
      <c r="I865" s="510"/>
      <c r="J865" s="510"/>
      <c r="K865" s="510"/>
    </row>
    <row r="866" spans="1:11" s="523" customFormat="1" ht="15" customHeight="1">
      <c r="A866" s="1639" t="s">
        <v>1595</v>
      </c>
      <c r="B866" s="1640" t="s">
        <v>1021</v>
      </c>
      <c r="C866" s="1640" t="s">
        <v>1995</v>
      </c>
      <c r="D866" s="1452" t="s">
        <v>8</v>
      </c>
      <c r="E866" s="404" t="s">
        <v>1597</v>
      </c>
      <c r="F866" s="1452" t="s">
        <v>1598</v>
      </c>
      <c r="G866" s="510"/>
      <c r="H866" s="522"/>
      <c r="I866" s="510"/>
      <c r="J866" s="510"/>
      <c r="K866" s="510"/>
    </row>
    <row r="867" spans="1:11" s="523" customFormat="1">
      <c r="A867" s="1641"/>
      <c r="B867" s="1642"/>
      <c r="C867" s="1643"/>
      <c r="D867" s="1453"/>
      <c r="E867" s="405"/>
      <c r="F867" s="1453"/>
      <c r="G867" s="510"/>
      <c r="H867" s="522"/>
      <c r="I867" s="510"/>
      <c r="J867" s="510"/>
      <c r="K867" s="510"/>
    </row>
    <row r="868" spans="1:11" s="523" customFormat="1" ht="30">
      <c r="A868" s="1644" t="s">
        <v>5</v>
      </c>
      <c r="B868" s="1501" t="s">
        <v>1996</v>
      </c>
      <c r="C868" s="1645"/>
      <c r="D868" s="1646"/>
      <c r="E868" s="406"/>
      <c r="F868" s="1454"/>
      <c r="G868" s="510"/>
      <c r="H868" s="522"/>
      <c r="I868" s="510"/>
      <c r="J868" s="510"/>
      <c r="K868" s="510"/>
    </row>
    <row r="869" spans="1:11" s="523" customFormat="1">
      <c r="A869" s="1594"/>
      <c r="B869" s="1647"/>
      <c r="C869" s="1645"/>
      <c r="D869" s="1646"/>
      <c r="E869" s="406"/>
      <c r="F869" s="1454"/>
      <c r="G869" s="510"/>
      <c r="H869" s="522"/>
      <c r="I869" s="510"/>
      <c r="J869" s="510"/>
      <c r="K869" s="510"/>
    </row>
    <row r="870" spans="1:11" s="502" customFormat="1" ht="90">
      <c r="A870" s="1594"/>
      <c r="B870" s="1505" t="s">
        <v>1997</v>
      </c>
      <c r="C870" s="1542"/>
      <c r="D870" s="1464"/>
      <c r="E870" s="407"/>
      <c r="F870" s="1455"/>
      <c r="G870" s="501"/>
      <c r="H870" s="500"/>
      <c r="I870" s="501"/>
      <c r="J870" s="501"/>
      <c r="K870" s="501"/>
    </row>
    <row r="871" spans="1:11" s="523" customFormat="1" ht="120">
      <c r="A871" s="1594"/>
      <c r="B871" s="1505" t="s">
        <v>1998</v>
      </c>
      <c r="C871" s="1542"/>
      <c r="D871" s="1464"/>
      <c r="E871" s="407"/>
      <c r="F871" s="1455"/>
      <c r="G871" s="510"/>
      <c r="H871" s="522"/>
      <c r="I871" s="510"/>
      <c r="J871" s="510"/>
      <c r="K871" s="510"/>
    </row>
    <row r="872" spans="1:11" s="502" customFormat="1" ht="105">
      <c r="A872" s="1594"/>
      <c r="B872" s="1505" t="s">
        <v>1999</v>
      </c>
      <c r="C872" s="1542"/>
      <c r="D872" s="1464"/>
      <c r="E872" s="407"/>
      <c r="F872" s="1455"/>
      <c r="G872" s="501"/>
      <c r="H872" s="500"/>
      <c r="I872" s="501"/>
      <c r="J872" s="501"/>
      <c r="K872" s="501"/>
    </row>
    <row r="873" spans="1:11" s="523" customFormat="1" ht="30">
      <c r="A873" s="1594"/>
      <c r="B873" s="1648" t="s">
        <v>2000</v>
      </c>
      <c r="C873" s="1542"/>
      <c r="D873" s="1464"/>
      <c r="E873" s="407"/>
      <c r="F873" s="1455"/>
      <c r="G873" s="510"/>
      <c r="H873" s="522"/>
      <c r="I873" s="510"/>
      <c r="J873" s="510"/>
      <c r="K873" s="510"/>
    </row>
    <row r="874" spans="1:11" s="523" customFormat="1">
      <c r="A874" s="1649"/>
      <c r="B874" s="1495" t="s">
        <v>50</v>
      </c>
      <c r="C874" s="1544"/>
      <c r="D874" s="1650"/>
      <c r="E874" s="408"/>
      <c r="F874" s="1456"/>
      <c r="G874" s="510"/>
      <c r="H874" s="522"/>
      <c r="I874" s="510"/>
      <c r="J874" s="510"/>
      <c r="K874" s="510"/>
    </row>
    <row r="875" spans="1:11" s="523" customFormat="1" ht="30">
      <c r="A875" s="1594"/>
      <c r="B875" s="1505" t="s">
        <v>2001</v>
      </c>
      <c r="C875" s="1542"/>
      <c r="D875" s="1464"/>
      <c r="E875" s="407"/>
      <c r="F875" s="1455"/>
      <c r="G875" s="510"/>
      <c r="H875" s="522"/>
      <c r="I875" s="510"/>
      <c r="J875" s="510"/>
      <c r="K875" s="510"/>
    </row>
    <row r="876" spans="1:11" s="523" customFormat="1">
      <c r="A876" s="1476"/>
      <c r="B876" s="1651"/>
      <c r="C876" s="1544"/>
      <c r="D876" s="1650"/>
      <c r="E876" s="408"/>
      <c r="F876" s="1456"/>
      <c r="G876" s="510"/>
      <c r="H876" s="522"/>
      <c r="I876" s="510"/>
      <c r="J876" s="510"/>
      <c r="K876" s="510"/>
    </row>
    <row r="877" spans="1:11" s="523" customFormat="1">
      <c r="A877" s="1652" t="s">
        <v>2002</v>
      </c>
      <c r="B877" s="1505" t="s">
        <v>2003</v>
      </c>
      <c r="C877" s="1542"/>
      <c r="D877" s="1464"/>
      <c r="E877" s="407"/>
      <c r="F877" s="1455"/>
      <c r="G877" s="510"/>
      <c r="H877" s="522"/>
      <c r="I877" s="510"/>
      <c r="J877" s="510"/>
      <c r="K877" s="510"/>
    </row>
    <row r="878" spans="1:11" s="523" customFormat="1" ht="60">
      <c r="A878" s="1484"/>
      <c r="B878" s="1505" t="s">
        <v>2004</v>
      </c>
      <c r="C878" s="1542"/>
      <c r="D878" s="1464"/>
      <c r="E878" s="407"/>
      <c r="F878" s="1457"/>
      <c r="G878" s="510"/>
      <c r="H878" s="522"/>
      <c r="I878" s="510"/>
      <c r="J878" s="510"/>
      <c r="K878" s="510"/>
    </row>
    <row r="879" spans="1:11" s="523" customFormat="1">
      <c r="A879" s="1484"/>
      <c r="B879" s="1505" t="s">
        <v>2005</v>
      </c>
      <c r="C879" s="1542"/>
      <c r="D879" s="1464"/>
      <c r="E879" s="407"/>
      <c r="F879" s="1457"/>
      <c r="G879" s="510"/>
      <c r="H879" s="522"/>
      <c r="I879" s="510"/>
      <c r="J879" s="510"/>
      <c r="K879" s="510"/>
    </row>
    <row r="880" spans="1:11" s="523" customFormat="1" ht="30">
      <c r="A880" s="1484"/>
      <c r="B880" s="1505" t="s">
        <v>2006</v>
      </c>
      <c r="C880" s="1542"/>
      <c r="D880" s="1464"/>
      <c r="E880" s="407"/>
      <c r="F880" s="1457"/>
      <c r="G880" s="510"/>
      <c r="H880" s="522"/>
      <c r="I880" s="510"/>
      <c r="J880" s="510"/>
      <c r="K880" s="510"/>
    </row>
    <row r="881" spans="1:11" s="523" customFormat="1">
      <c r="A881" s="1484"/>
      <c r="B881" s="1505" t="s">
        <v>2007</v>
      </c>
      <c r="C881" s="1542"/>
      <c r="D881" s="1464"/>
      <c r="E881" s="407"/>
      <c r="F881" s="1457"/>
      <c r="G881" s="510"/>
      <c r="H881" s="522"/>
      <c r="I881" s="510"/>
      <c r="J881" s="510"/>
      <c r="K881" s="510"/>
    </row>
    <row r="882" spans="1:11" s="523" customFormat="1" ht="30">
      <c r="A882" s="1484"/>
      <c r="B882" s="1505" t="s">
        <v>2008</v>
      </c>
      <c r="C882" s="1542"/>
      <c r="D882" s="1464"/>
      <c r="E882" s="407"/>
      <c r="F882" s="1457"/>
      <c r="G882" s="510"/>
      <c r="H882" s="522"/>
      <c r="I882" s="510"/>
      <c r="J882" s="510"/>
      <c r="K882" s="510"/>
    </row>
    <row r="883" spans="1:11" s="523" customFormat="1">
      <c r="A883" s="1484"/>
      <c r="B883" s="1505" t="s">
        <v>2009</v>
      </c>
      <c r="C883" s="1542"/>
      <c r="D883" s="1464"/>
      <c r="E883" s="407"/>
      <c r="F883" s="1457"/>
      <c r="G883" s="510"/>
      <c r="H883" s="522"/>
      <c r="I883" s="510"/>
      <c r="J883" s="510"/>
      <c r="K883" s="510"/>
    </row>
    <row r="884" spans="1:11" s="523" customFormat="1" ht="30">
      <c r="A884" s="1484"/>
      <c r="B884" s="1505" t="s">
        <v>2010</v>
      </c>
      <c r="C884" s="1542"/>
      <c r="D884" s="1464"/>
      <c r="E884" s="407"/>
      <c r="F884" s="1457"/>
      <c r="G884" s="510"/>
      <c r="H884" s="522"/>
      <c r="I884" s="510"/>
      <c r="J884" s="510"/>
      <c r="K884" s="510"/>
    </row>
    <row r="885" spans="1:11" s="523" customFormat="1" ht="30">
      <c r="A885" s="1484"/>
      <c r="B885" s="1505" t="s">
        <v>2011</v>
      </c>
      <c r="C885" s="1542"/>
      <c r="D885" s="1464"/>
      <c r="E885" s="407"/>
      <c r="F885" s="1455"/>
      <c r="G885" s="510"/>
      <c r="H885" s="522"/>
      <c r="I885" s="510"/>
      <c r="J885" s="510"/>
      <c r="K885" s="510"/>
    </row>
    <row r="886" spans="1:11" s="523" customFormat="1" ht="30">
      <c r="A886" s="1484"/>
      <c r="B886" s="1505" t="s">
        <v>2012</v>
      </c>
      <c r="C886" s="1542"/>
      <c r="D886" s="1464"/>
      <c r="E886" s="407"/>
      <c r="F886" s="1455"/>
      <c r="G886" s="510"/>
      <c r="H886" s="522"/>
      <c r="I886" s="510"/>
      <c r="J886" s="510"/>
      <c r="K886" s="510"/>
    </row>
    <row r="887" spans="1:11" s="523" customFormat="1">
      <c r="A887" s="1484"/>
      <c r="B887" s="1505" t="s">
        <v>2013</v>
      </c>
      <c r="C887" s="1542"/>
      <c r="D887" s="1464"/>
      <c r="E887" s="407"/>
      <c r="F887" s="1455"/>
      <c r="G887" s="510"/>
      <c r="H887" s="522"/>
      <c r="I887" s="510"/>
      <c r="J887" s="510"/>
      <c r="K887" s="510"/>
    </row>
    <row r="888" spans="1:11" s="523" customFormat="1" ht="30">
      <c r="A888" s="1594"/>
      <c r="B888" s="1505" t="s">
        <v>2014</v>
      </c>
      <c r="C888" s="1542"/>
      <c r="D888" s="1464"/>
      <c r="E888" s="407"/>
      <c r="F888" s="1455"/>
      <c r="G888" s="510"/>
      <c r="H888" s="522"/>
      <c r="I888" s="510"/>
      <c r="J888" s="510"/>
      <c r="K888" s="510"/>
    </row>
    <row r="889" spans="1:11" s="523" customFormat="1" ht="16.5" customHeight="1">
      <c r="A889" s="1594"/>
      <c r="B889" s="1505" t="s">
        <v>2015</v>
      </c>
      <c r="C889" s="1542"/>
      <c r="D889" s="1464"/>
      <c r="E889" s="407"/>
      <c r="F889" s="1455"/>
      <c r="G889" s="510"/>
      <c r="H889" s="522"/>
      <c r="I889" s="510"/>
      <c r="J889" s="510"/>
      <c r="K889" s="510"/>
    </row>
    <row r="890" spans="1:11" s="502" customFormat="1">
      <c r="A890" s="1559"/>
      <c r="B890" s="1505" t="s">
        <v>2016</v>
      </c>
      <c r="C890" s="1542"/>
      <c r="D890" s="1464"/>
      <c r="E890" s="407"/>
      <c r="F890" s="1455"/>
      <c r="G890" s="501"/>
      <c r="H890" s="500"/>
      <c r="I890" s="501"/>
      <c r="J890" s="501"/>
      <c r="K890" s="501"/>
    </row>
    <row r="891" spans="1:11" s="523" customFormat="1" ht="60">
      <c r="A891" s="1559"/>
      <c r="B891" s="1505" t="s">
        <v>2017</v>
      </c>
      <c r="C891" s="1542"/>
      <c r="D891" s="1464"/>
      <c r="E891" s="407"/>
      <c r="F891" s="1455"/>
      <c r="G891" s="510"/>
      <c r="H891" s="522"/>
      <c r="I891" s="510"/>
      <c r="J891" s="510"/>
      <c r="K891" s="510"/>
    </row>
    <row r="892" spans="1:11" s="502" customFormat="1">
      <c r="A892" s="1559"/>
      <c r="B892" s="1505" t="s">
        <v>2018</v>
      </c>
      <c r="C892" s="1542"/>
      <c r="D892" s="1464"/>
      <c r="E892" s="407"/>
      <c r="F892" s="1455"/>
      <c r="G892" s="501"/>
      <c r="H892" s="500"/>
      <c r="I892" s="501"/>
      <c r="J892" s="501"/>
      <c r="K892" s="501"/>
    </row>
    <row r="893" spans="1:11" s="523" customFormat="1" ht="30">
      <c r="A893" s="1559"/>
      <c r="B893" s="1505" t="s">
        <v>2019</v>
      </c>
      <c r="C893" s="1542"/>
      <c r="D893" s="1464"/>
      <c r="E893" s="407"/>
      <c r="F893" s="1455"/>
      <c r="G893" s="510"/>
      <c r="H893" s="522"/>
      <c r="I893" s="510"/>
      <c r="J893" s="510"/>
      <c r="K893" s="510"/>
    </row>
    <row r="894" spans="1:11" s="523" customFormat="1">
      <c r="A894" s="1653"/>
      <c r="B894" s="1495" t="s">
        <v>50</v>
      </c>
      <c r="C894" s="1544"/>
      <c r="D894" s="1650"/>
      <c r="E894" s="408"/>
      <c r="F894" s="1456"/>
      <c r="G894" s="510"/>
      <c r="H894" s="522"/>
      <c r="I894" s="510"/>
      <c r="J894" s="510"/>
      <c r="K894" s="510"/>
    </row>
    <row r="895" spans="1:11" s="523" customFormat="1">
      <c r="A895" s="1559"/>
      <c r="B895" s="1505" t="s">
        <v>2020</v>
      </c>
      <c r="C895" s="1542" t="s">
        <v>2021</v>
      </c>
      <c r="D895" s="1464">
        <v>1</v>
      </c>
      <c r="E895" s="409"/>
      <c r="F895" s="1457"/>
      <c r="G895" s="510"/>
      <c r="H895" s="522"/>
      <c r="I895" s="510"/>
      <c r="J895" s="510"/>
      <c r="K895" s="510"/>
    </row>
    <row r="896" spans="1:11" s="523" customFormat="1">
      <c r="A896" s="1653"/>
      <c r="B896" s="1654"/>
      <c r="C896" s="1544"/>
      <c r="D896" s="1650"/>
      <c r="E896" s="410"/>
      <c r="F896" s="1458"/>
      <c r="G896" s="510"/>
      <c r="H896" s="522"/>
      <c r="I896" s="510"/>
      <c r="J896" s="510"/>
      <c r="K896" s="510"/>
    </row>
    <row r="897" spans="1:11" s="523" customFormat="1" ht="30">
      <c r="A897" s="1514" t="s">
        <v>2022</v>
      </c>
      <c r="B897" s="1505" t="s">
        <v>2023</v>
      </c>
      <c r="C897" s="1542"/>
      <c r="D897" s="1464"/>
      <c r="E897" s="409"/>
      <c r="F897" s="1457"/>
      <c r="G897" s="510"/>
      <c r="H897" s="522"/>
      <c r="I897" s="510"/>
      <c r="J897" s="510"/>
      <c r="K897" s="510"/>
    </row>
    <row r="898" spans="1:11" s="523" customFormat="1" ht="30">
      <c r="A898" s="1559"/>
      <c r="B898" s="1505" t="s">
        <v>2024</v>
      </c>
      <c r="C898" s="1542"/>
      <c r="D898" s="1464"/>
      <c r="E898" s="409"/>
      <c r="F898" s="1457"/>
      <c r="G898" s="510"/>
      <c r="H898" s="522"/>
      <c r="I898" s="510"/>
      <c r="J898" s="510"/>
      <c r="K898" s="510"/>
    </row>
    <row r="899" spans="1:11" s="523" customFormat="1">
      <c r="A899" s="1559"/>
      <c r="B899" s="1505" t="s">
        <v>2025</v>
      </c>
      <c r="C899" s="1542"/>
      <c r="D899" s="1464"/>
      <c r="E899" s="409"/>
      <c r="F899" s="1457"/>
      <c r="G899" s="510"/>
      <c r="H899" s="522"/>
      <c r="I899" s="510"/>
      <c r="J899" s="510"/>
      <c r="K899" s="510"/>
    </row>
    <row r="900" spans="1:11" s="523" customFormat="1">
      <c r="A900" s="1559"/>
      <c r="B900" s="1505" t="s">
        <v>2026</v>
      </c>
      <c r="C900" s="1542"/>
      <c r="D900" s="1464"/>
      <c r="E900" s="409"/>
      <c r="F900" s="1457"/>
      <c r="G900" s="510"/>
      <c r="H900" s="522"/>
      <c r="I900" s="510"/>
      <c r="J900" s="510"/>
      <c r="K900" s="510"/>
    </row>
    <row r="901" spans="1:11" s="523" customFormat="1" ht="30">
      <c r="A901" s="1559"/>
      <c r="B901" s="1505" t="s">
        <v>2027</v>
      </c>
      <c r="C901" s="1542"/>
      <c r="D901" s="1464"/>
      <c r="E901" s="409"/>
      <c r="F901" s="1457"/>
      <c r="G901" s="510"/>
      <c r="H901" s="522"/>
      <c r="I901" s="510"/>
      <c r="J901" s="510"/>
      <c r="K901" s="510"/>
    </row>
    <row r="902" spans="1:11" s="523" customFormat="1">
      <c r="A902" s="1559"/>
      <c r="B902" s="1505" t="s">
        <v>2028</v>
      </c>
      <c r="C902" s="1542"/>
      <c r="D902" s="1464"/>
      <c r="E902" s="409"/>
      <c r="F902" s="1457"/>
      <c r="G902" s="510"/>
      <c r="H902" s="522"/>
      <c r="I902" s="510"/>
      <c r="J902" s="510"/>
      <c r="K902" s="510"/>
    </row>
    <row r="903" spans="1:11" s="523" customFormat="1">
      <c r="A903" s="1559"/>
      <c r="B903" s="1505" t="s">
        <v>2029</v>
      </c>
      <c r="C903" s="1542"/>
      <c r="D903" s="1464"/>
      <c r="E903" s="409"/>
      <c r="F903" s="1457"/>
      <c r="G903" s="510"/>
      <c r="H903" s="522"/>
      <c r="I903" s="510"/>
      <c r="J903" s="510"/>
      <c r="K903" s="510"/>
    </row>
    <row r="904" spans="1:11" s="502" customFormat="1" ht="45">
      <c r="A904" s="1559"/>
      <c r="B904" s="1505" t="s">
        <v>2342</v>
      </c>
      <c r="C904" s="1542"/>
      <c r="D904" s="1464"/>
      <c r="E904" s="409"/>
      <c r="F904" s="1457"/>
      <c r="G904" s="501"/>
      <c r="H904" s="500"/>
      <c r="I904" s="501"/>
      <c r="J904" s="501"/>
      <c r="K904" s="501"/>
    </row>
    <row r="905" spans="1:11" s="523" customFormat="1" ht="30">
      <c r="A905" s="1559"/>
      <c r="B905" s="1505" t="s">
        <v>2030</v>
      </c>
      <c r="C905" s="1542"/>
      <c r="D905" s="1464"/>
      <c r="E905" s="409"/>
      <c r="F905" s="1457"/>
      <c r="G905" s="510"/>
      <c r="H905" s="522"/>
      <c r="I905" s="510"/>
      <c r="J905" s="510"/>
      <c r="K905" s="510"/>
    </row>
    <row r="906" spans="1:11" s="523" customFormat="1" ht="30">
      <c r="A906" s="1559"/>
      <c r="B906" s="1505" t="s">
        <v>2031</v>
      </c>
      <c r="C906" s="1542"/>
      <c r="D906" s="1464"/>
      <c r="E906" s="409"/>
      <c r="F906" s="1457"/>
      <c r="G906" s="510"/>
      <c r="H906" s="522"/>
      <c r="I906" s="510"/>
      <c r="J906" s="510"/>
      <c r="K906" s="510"/>
    </row>
    <row r="907" spans="1:11" s="523" customFormat="1">
      <c r="A907" s="1559"/>
      <c r="B907" s="1505" t="s">
        <v>2032</v>
      </c>
      <c r="C907" s="1542" t="s">
        <v>2021</v>
      </c>
      <c r="D907" s="1464">
        <v>1</v>
      </c>
      <c r="E907" s="409"/>
      <c r="F907" s="1457"/>
      <c r="G907" s="510"/>
      <c r="H907" s="522"/>
      <c r="I907" s="510"/>
      <c r="J907" s="510"/>
      <c r="K907" s="510"/>
    </row>
    <row r="908" spans="1:11" s="523" customFormat="1">
      <c r="A908" s="1653"/>
      <c r="B908" s="1495"/>
      <c r="C908" s="1544"/>
      <c r="D908" s="1650"/>
      <c r="E908" s="410"/>
      <c r="F908" s="1459"/>
      <c r="G908" s="510"/>
      <c r="H908" s="522"/>
      <c r="I908" s="510"/>
      <c r="J908" s="510"/>
      <c r="K908" s="510"/>
    </row>
    <row r="909" spans="1:11" s="523" customFormat="1" ht="75">
      <c r="A909" s="1514" t="s">
        <v>2033</v>
      </c>
      <c r="B909" s="1505" t="s">
        <v>2034</v>
      </c>
      <c r="C909" s="1542"/>
      <c r="D909" s="1464"/>
      <c r="E909" s="409"/>
      <c r="F909" s="1457"/>
      <c r="G909" s="510"/>
      <c r="H909" s="522"/>
      <c r="I909" s="510"/>
      <c r="J909" s="510"/>
      <c r="K909" s="510"/>
    </row>
    <row r="910" spans="1:11" s="523" customFormat="1" ht="30">
      <c r="A910" s="1559"/>
      <c r="B910" s="1505" t="s">
        <v>2035</v>
      </c>
      <c r="C910" s="1542" t="s">
        <v>2021</v>
      </c>
      <c r="D910" s="1464">
        <v>1</v>
      </c>
      <c r="E910" s="409"/>
      <c r="F910" s="1457"/>
      <c r="G910" s="510"/>
      <c r="H910" s="522"/>
      <c r="I910" s="510"/>
      <c r="J910" s="510"/>
      <c r="K910" s="510"/>
    </row>
    <row r="911" spans="1:11" s="523" customFormat="1">
      <c r="A911" s="1559"/>
      <c r="B911" s="1505" t="s">
        <v>50</v>
      </c>
      <c r="C911" s="1542"/>
      <c r="D911" s="1464"/>
      <c r="E911" s="409"/>
      <c r="F911" s="1457"/>
      <c r="G911" s="510"/>
      <c r="H911" s="522"/>
      <c r="I911" s="510"/>
      <c r="J911" s="510"/>
      <c r="K911" s="510"/>
    </row>
    <row r="912" spans="1:11" s="523" customFormat="1" ht="75">
      <c r="A912" s="1514" t="s">
        <v>2036</v>
      </c>
      <c r="B912" s="1505" t="s">
        <v>2037</v>
      </c>
      <c r="C912" s="1542"/>
      <c r="D912" s="1464"/>
      <c r="E912" s="409"/>
      <c r="F912" s="1457"/>
      <c r="G912" s="510"/>
      <c r="H912" s="522"/>
      <c r="I912" s="510"/>
      <c r="J912" s="510"/>
      <c r="K912" s="510"/>
    </row>
    <row r="913" spans="1:11" s="523" customFormat="1">
      <c r="A913" s="1559"/>
      <c r="B913" s="1505" t="s">
        <v>2038</v>
      </c>
      <c r="C913" s="1542" t="s">
        <v>2021</v>
      </c>
      <c r="D913" s="1464">
        <v>1</v>
      </c>
      <c r="E913" s="409"/>
      <c r="F913" s="1457"/>
      <c r="G913" s="510"/>
      <c r="H913" s="522"/>
      <c r="I913" s="510"/>
      <c r="J913" s="510"/>
      <c r="K913" s="510"/>
    </row>
    <row r="914" spans="1:11" s="523" customFormat="1">
      <c r="A914" s="1559"/>
      <c r="B914" s="1505" t="s">
        <v>50</v>
      </c>
      <c r="C914" s="1542"/>
      <c r="D914" s="1464"/>
      <c r="E914" s="409"/>
      <c r="F914" s="1457"/>
      <c r="G914" s="510"/>
      <c r="H914" s="522"/>
      <c r="I914" s="510"/>
      <c r="J914" s="510"/>
      <c r="K914" s="510"/>
    </row>
    <row r="915" spans="1:11" s="523" customFormat="1">
      <c r="A915" s="1652" t="s">
        <v>2039</v>
      </c>
      <c r="B915" s="1505" t="s">
        <v>2040</v>
      </c>
      <c r="C915" s="1542"/>
      <c r="D915" s="1464"/>
      <c r="E915" s="409"/>
      <c r="F915" s="1457"/>
      <c r="G915" s="510"/>
      <c r="H915" s="522"/>
      <c r="I915" s="510"/>
      <c r="J915" s="510"/>
      <c r="K915" s="510"/>
    </row>
    <row r="916" spans="1:11" s="523" customFormat="1" ht="75">
      <c r="A916" s="1559"/>
      <c r="B916" s="1505" t="s">
        <v>2041</v>
      </c>
      <c r="C916" s="1542"/>
      <c r="D916" s="1464"/>
      <c r="E916" s="409"/>
      <c r="F916" s="1457"/>
      <c r="G916" s="510"/>
      <c r="H916" s="522"/>
      <c r="I916" s="510"/>
      <c r="J916" s="510"/>
      <c r="K916" s="510"/>
    </row>
    <row r="917" spans="1:11" s="523" customFormat="1" ht="45">
      <c r="A917" s="1559"/>
      <c r="B917" s="1505" t="s">
        <v>2042</v>
      </c>
      <c r="C917" s="1542"/>
      <c r="D917" s="1464"/>
      <c r="E917" s="409"/>
      <c r="F917" s="1457"/>
      <c r="G917" s="510"/>
      <c r="H917" s="522"/>
      <c r="I917" s="510"/>
      <c r="J917" s="510"/>
      <c r="K917" s="510"/>
    </row>
    <row r="918" spans="1:11" s="523" customFormat="1" ht="45">
      <c r="A918" s="1559"/>
      <c r="B918" s="1505" t="s">
        <v>2043</v>
      </c>
      <c r="C918" s="1542"/>
      <c r="D918" s="1464"/>
      <c r="E918" s="409"/>
      <c r="F918" s="1457"/>
      <c r="G918" s="510"/>
      <c r="H918" s="522"/>
      <c r="I918" s="510"/>
      <c r="J918" s="510"/>
      <c r="K918" s="510"/>
    </row>
    <row r="919" spans="1:11" s="523" customFormat="1" ht="30">
      <c r="A919" s="1559"/>
      <c r="B919" s="1505" t="s">
        <v>2044</v>
      </c>
      <c r="C919" s="1542"/>
      <c r="D919" s="1464"/>
      <c r="E919" s="409"/>
      <c r="F919" s="1457"/>
      <c r="G919" s="510"/>
      <c r="H919" s="522"/>
      <c r="I919" s="510"/>
      <c r="J919" s="510"/>
      <c r="K919" s="510"/>
    </row>
    <row r="920" spans="1:11" s="523" customFormat="1" ht="30">
      <c r="A920" s="1559"/>
      <c r="B920" s="1505" t="s">
        <v>2045</v>
      </c>
      <c r="C920" s="1542"/>
      <c r="D920" s="1464"/>
      <c r="E920" s="409"/>
      <c r="F920" s="1457"/>
      <c r="G920" s="510"/>
      <c r="H920" s="522"/>
      <c r="I920" s="510"/>
      <c r="J920" s="510"/>
      <c r="K920" s="510"/>
    </row>
    <row r="921" spans="1:11" s="523" customFormat="1">
      <c r="A921" s="1559"/>
      <c r="B921" s="1505" t="s">
        <v>2046</v>
      </c>
      <c r="C921" s="1542"/>
      <c r="D921" s="1464"/>
      <c r="E921" s="409"/>
      <c r="F921" s="1457"/>
      <c r="G921" s="510"/>
      <c r="H921" s="522"/>
      <c r="I921" s="510"/>
      <c r="J921" s="510"/>
      <c r="K921" s="510"/>
    </row>
    <row r="922" spans="1:11" s="523" customFormat="1">
      <c r="A922" s="1559"/>
      <c r="B922" s="1505" t="s">
        <v>2047</v>
      </c>
      <c r="C922" s="1542"/>
      <c r="D922" s="1464"/>
      <c r="E922" s="409"/>
      <c r="F922" s="1457"/>
      <c r="G922" s="510"/>
      <c r="H922" s="522"/>
      <c r="I922" s="510"/>
      <c r="J922" s="510"/>
      <c r="K922" s="510"/>
    </row>
    <row r="923" spans="1:11" s="523" customFormat="1">
      <c r="A923" s="1559"/>
      <c r="B923" s="1505" t="s">
        <v>2048</v>
      </c>
      <c r="C923" s="1542"/>
      <c r="D923" s="1464"/>
      <c r="E923" s="409"/>
      <c r="F923" s="1457"/>
      <c r="G923" s="510"/>
      <c r="H923" s="522"/>
      <c r="I923" s="510"/>
      <c r="J923" s="510"/>
      <c r="K923" s="510"/>
    </row>
    <row r="924" spans="1:11" s="523" customFormat="1">
      <c r="A924" s="1559"/>
      <c r="B924" s="1505" t="s">
        <v>2049</v>
      </c>
      <c r="C924" s="1542"/>
      <c r="D924" s="1464"/>
      <c r="E924" s="409"/>
      <c r="F924" s="1457"/>
      <c r="G924" s="510"/>
      <c r="H924" s="522"/>
      <c r="I924" s="510"/>
      <c r="J924" s="510"/>
      <c r="K924" s="510"/>
    </row>
    <row r="925" spans="1:11" s="523" customFormat="1">
      <c r="A925" s="1559"/>
      <c r="B925" s="1505" t="s">
        <v>2050</v>
      </c>
      <c r="C925" s="1542"/>
      <c r="D925" s="1464"/>
      <c r="E925" s="409"/>
      <c r="F925" s="1457"/>
      <c r="G925" s="510"/>
      <c r="H925" s="522"/>
      <c r="I925" s="510"/>
      <c r="J925" s="510"/>
      <c r="K925" s="510"/>
    </row>
    <row r="926" spans="1:11" s="502" customFormat="1">
      <c r="A926" s="1559"/>
      <c r="B926" s="1505" t="s">
        <v>2051</v>
      </c>
      <c r="C926" s="1542"/>
      <c r="D926" s="1464"/>
      <c r="E926" s="409"/>
      <c r="F926" s="1457"/>
      <c r="G926" s="501"/>
      <c r="H926" s="500"/>
      <c r="I926" s="501"/>
      <c r="J926" s="501"/>
      <c r="K926" s="501"/>
    </row>
    <row r="927" spans="1:11" s="502" customFormat="1">
      <c r="A927" s="1559"/>
      <c r="B927" s="1505" t="s">
        <v>2052</v>
      </c>
      <c r="C927" s="1542"/>
      <c r="D927" s="1464"/>
      <c r="E927" s="409"/>
      <c r="F927" s="1457"/>
      <c r="G927" s="501"/>
      <c r="H927" s="500"/>
      <c r="I927" s="501"/>
      <c r="J927" s="501"/>
      <c r="K927" s="501"/>
    </row>
    <row r="928" spans="1:11" s="523" customFormat="1">
      <c r="A928" s="1559"/>
      <c r="B928" s="1505" t="s">
        <v>2053</v>
      </c>
      <c r="C928" s="1542"/>
      <c r="D928" s="1464"/>
      <c r="E928" s="409"/>
      <c r="F928" s="1457"/>
      <c r="G928" s="510"/>
      <c r="H928" s="522"/>
      <c r="I928" s="510"/>
      <c r="J928" s="510"/>
      <c r="K928" s="510"/>
    </row>
    <row r="929" spans="1:11" s="523" customFormat="1">
      <c r="A929" s="1559"/>
      <c r="B929" s="1505" t="s">
        <v>2054</v>
      </c>
      <c r="C929" s="1542"/>
      <c r="D929" s="1464"/>
      <c r="E929" s="409"/>
      <c r="F929" s="1457"/>
      <c r="G929" s="510"/>
      <c r="H929" s="522"/>
      <c r="I929" s="510"/>
      <c r="J929" s="510"/>
      <c r="K929" s="510"/>
    </row>
    <row r="930" spans="1:11" s="523" customFormat="1">
      <c r="A930" s="1653"/>
      <c r="B930" s="1495"/>
      <c r="C930" s="1544"/>
      <c r="D930" s="1650"/>
      <c r="E930" s="410"/>
      <c r="F930" s="1459"/>
      <c r="G930" s="510"/>
      <c r="H930" s="522"/>
      <c r="I930" s="510"/>
      <c r="J930" s="510"/>
      <c r="K930" s="510"/>
    </row>
    <row r="931" spans="1:11" s="523" customFormat="1">
      <c r="A931" s="1652" t="s">
        <v>2055</v>
      </c>
      <c r="B931" s="1505" t="s">
        <v>2056</v>
      </c>
      <c r="C931" s="1542"/>
      <c r="D931" s="1464"/>
      <c r="E931" s="409"/>
      <c r="F931" s="1457"/>
      <c r="G931" s="510"/>
      <c r="H931" s="522"/>
      <c r="I931" s="510"/>
      <c r="J931" s="510"/>
      <c r="K931" s="510"/>
    </row>
    <row r="932" spans="1:11" s="523" customFormat="1" ht="30">
      <c r="A932" s="1559"/>
      <c r="B932" s="1505" t="s">
        <v>2057</v>
      </c>
      <c r="C932" s="1542"/>
      <c r="D932" s="1464"/>
      <c r="E932" s="409"/>
      <c r="F932" s="1457"/>
      <c r="G932" s="510"/>
      <c r="H932" s="522"/>
      <c r="I932" s="510"/>
      <c r="J932" s="510"/>
      <c r="K932" s="510"/>
    </row>
    <row r="933" spans="1:11" s="523" customFormat="1">
      <c r="A933" s="1559"/>
      <c r="B933" s="1505" t="s">
        <v>2058</v>
      </c>
      <c r="C933" s="1542"/>
      <c r="D933" s="1464"/>
      <c r="E933" s="409"/>
      <c r="F933" s="1457"/>
      <c r="G933" s="510"/>
      <c r="H933" s="522"/>
      <c r="I933" s="510"/>
      <c r="J933" s="510"/>
      <c r="K933" s="510"/>
    </row>
    <row r="934" spans="1:11" s="523" customFormat="1">
      <c r="A934" s="1559"/>
      <c r="B934" s="1505" t="s">
        <v>2059</v>
      </c>
      <c r="C934" s="1542"/>
      <c r="D934" s="1464"/>
      <c r="E934" s="409"/>
      <c r="F934" s="1457"/>
      <c r="G934" s="510"/>
      <c r="H934" s="522"/>
      <c r="I934" s="510"/>
      <c r="J934" s="510"/>
      <c r="K934" s="510"/>
    </row>
    <row r="935" spans="1:11" s="523" customFormat="1">
      <c r="A935" s="1559"/>
      <c r="B935" s="1505" t="s">
        <v>2060</v>
      </c>
      <c r="C935" s="1542"/>
      <c r="D935" s="1464"/>
      <c r="E935" s="409"/>
      <c r="F935" s="1457"/>
      <c r="G935" s="510"/>
      <c r="H935" s="522"/>
      <c r="I935" s="510"/>
      <c r="J935" s="510"/>
      <c r="K935" s="510"/>
    </row>
    <row r="936" spans="1:11" s="523" customFormat="1">
      <c r="A936" s="1559"/>
      <c r="B936" s="1505" t="s">
        <v>2061</v>
      </c>
      <c r="C936" s="1542"/>
      <c r="D936" s="1464"/>
      <c r="E936" s="409"/>
      <c r="F936" s="1457"/>
      <c r="G936" s="510"/>
      <c r="H936" s="522"/>
      <c r="I936" s="510"/>
      <c r="J936" s="510"/>
      <c r="K936" s="510"/>
    </row>
    <row r="937" spans="1:11" s="523" customFormat="1">
      <c r="A937" s="1559"/>
      <c r="B937" s="1505" t="s">
        <v>2062</v>
      </c>
      <c r="C937" s="1542"/>
      <c r="D937" s="1464"/>
      <c r="E937" s="409"/>
      <c r="F937" s="1457"/>
      <c r="G937" s="510"/>
      <c r="H937" s="522"/>
      <c r="I937" s="510"/>
      <c r="J937" s="510"/>
      <c r="K937" s="510"/>
    </row>
    <row r="938" spans="1:11" s="523" customFormat="1">
      <c r="A938" s="1559"/>
      <c r="B938" s="1505" t="s">
        <v>2063</v>
      </c>
      <c r="C938" s="1542"/>
      <c r="D938" s="1464"/>
      <c r="E938" s="409"/>
      <c r="F938" s="1457"/>
      <c r="G938" s="510"/>
      <c r="H938" s="522"/>
      <c r="I938" s="510"/>
      <c r="J938" s="510"/>
      <c r="K938" s="510"/>
    </row>
    <row r="939" spans="1:11" s="523" customFormat="1">
      <c r="A939" s="1559"/>
      <c r="B939" s="1505" t="s">
        <v>2064</v>
      </c>
      <c r="C939" s="1542"/>
      <c r="D939" s="1464"/>
      <c r="E939" s="409"/>
      <c r="F939" s="1457"/>
      <c r="G939" s="510"/>
      <c r="H939" s="522"/>
      <c r="I939" s="510"/>
      <c r="J939" s="510"/>
      <c r="K939" s="510"/>
    </row>
    <row r="940" spans="1:11" s="523" customFormat="1">
      <c r="A940" s="1559"/>
      <c r="B940" s="1505" t="s">
        <v>2051</v>
      </c>
      <c r="C940" s="1542"/>
      <c r="D940" s="1464"/>
      <c r="E940" s="409"/>
      <c r="F940" s="1457"/>
      <c r="G940" s="510"/>
      <c r="H940" s="522"/>
      <c r="I940" s="510"/>
      <c r="J940" s="510"/>
      <c r="K940" s="510"/>
    </row>
    <row r="941" spans="1:11" s="523" customFormat="1" ht="30">
      <c r="A941" s="1559"/>
      <c r="B941" s="1505" t="s">
        <v>2065</v>
      </c>
      <c r="C941" s="1542"/>
      <c r="D941" s="1464"/>
      <c r="E941" s="409"/>
      <c r="F941" s="1457"/>
      <c r="G941" s="510"/>
      <c r="H941" s="522"/>
      <c r="I941" s="510"/>
      <c r="J941" s="510"/>
      <c r="K941" s="510"/>
    </row>
    <row r="942" spans="1:11" s="523" customFormat="1">
      <c r="A942" s="1559"/>
      <c r="B942" s="1505" t="s">
        <v>2066</v>
      </c>
      <c r="C942" s="1542"/>
      <c r="D942" s="1464"/>
      <c r="E942" s="409"/>
      <c r="F942" s="1457"/>
      <c r="G942" s="510"/>
      <c r="H942" s="522"/>
      <c r="I942" s="510"/>
      <c r="J942" s="510"/>
      <c r="K942" s="510"/>
    </row>
    <row r="943" spans="1:11" s="502" customFormat="1">
      <c r="A943" s="1559"/>
      <c r="B943" s="1505" t="s">
        <v>2067</v>
      </c>
      <c r="C943" s="1542"/>
      <c r="D943" s="1464"/>
      <c r="E943" s="409"/>
      <c r="F943" s="1457"/>
      <c r="G943" s="501"/>
      <c r="H943" s="500"/>
      <c r="I943" s="501"/>
      <c r="J943" s="501"/>
      <c r="K943" s="501"/>
    </row>
    <row r="944" spans="1:11" s="502" customFormat="1">
      <c r="A944" s="1559"/>
      <c r="B944" s="1505" t="s">
        <v>2068</v>
      </c>
      <c r="C944" s="1542"/>
      <c r="D944" s="1464"/>
      <c r="E944" s="409"/>
      <c r="F944" s="1457"/>
      <c r="G944" s="501"/>
      <c r="H944" s="500"/>
      <c r="I944" s="501"/>
      <c r="J944" s="501"/>
      <c r="K944" s="501"/>
    </row>
    <row r="945" spans="1:11" s="502" customFormat="1">
      <c r="A945" s="1559"/>
      <c r="B945" s="1505" t="s">
        <v>50</v>
      </c>
      <c r="C945" s="1542"/>
      <c r="D945" s="1464"/>
      <c r="E945" s="409"/>
      <c r="F945" s="1457"/>
      <c r="G945" s="501"/>
      <c r="H945" s="500"/>
      <c r="I945" s="501"/>
      <c r="J945" s="501"/>
      <c r="K945" s="501"/>
    </row>
    <row r="946" spans="1:11" s="502" customFormat="1">
      <c r="A946" s="1559"/>
      <c r="B946" s="1505" t="s">
        <v>2069</v>
      </c>
      <c r="C946" s="1542" t="s">
        <v>2070</v>
      </c>
      <c r="D946" s="1464">
        <v>1</v>
      </c>
      <c r="E946" s="409"/>
      <c r="F946" s="1457"/>
      <c r="G946" s="501"/>
      <c r="H946" s="500"/>
      <c r="I946" s="501"/>
      <c r="J946" s="501"/>
      <c r="K946" s="501"/>
    </row>
    <row r="947" spans="1:11" s="502" customFormat="1">
      <c r="A947" s="1653"/>
      <c r="B947" s="1495"/>
      <c r="C947" s="1544"/>
      <c r="D947" s="1650"/>
      <c r="E947" s="410"/>
      <c r="F947" s="1459"/>
      <c r="G947" s="501"/>
      <c r="H947" s="500"/>
      <c r="I947" s="501"/>
      <c r="J947" s="501"/>
      <c r="K947" s="501"/>
    </row>
    <row r="948" spans="1:11" s="502" customFormat="1">
      <c r="A948" s="1652" t="s">
        <v>2071</v>
      </c>
      <c r="B948" s="1505" t="s">
        <v>2072</v>
      </c>
      <c r="C948" s="1542"/>
      <c r="D948" s="1464"/>
      <c r="E948" s="410"/>
      <c r="F948" s="1459"/>
      <c r="G948" s="501"/>
      <c r="H948" s="500"/>
      <c r="I948" s="501"/>
      <c r="J948" s="501"/>
      <c r="K948" s="501"/>
    </row>
    <row r="949" spans="1:11" s="502" customFormat="1">
      <c r="A949" s="1559"/>
      <c r="B949" s="1505" t="s">
        <v>2073</v>
      </c>
      <c r="C949" s="1542"/>
      <c r="D949" s="1464"/>
      <c r="E949" s="410"/>
      <c r="F949" s="1459"/>
      <c r="G949" s="501"/>
      <c r="H949" s="500"/>
      <c r="I949" s="501"/>
      <c r="J949" s="501"/>
      <c r="K949" s="501"/>
    </row>
    <row r="950" spans="1:11" s="502" customFormat="1">
      <c r="A950" s="1559"/>
      <c r="B950" s="1505" t="s">
        <v>2074</v>
      </c>
      <c r="C950" s="1542"/>
      <c r="D950" s="1464"/>
      <c r="E950" s="410"/>
      <c r="F950" s="1459"/>
      <c r="G950" s="501"/>
      <c r="H950" s="500"/>
      <c r="I950" s="501"/>
      <c r="J950" s="501"/>
      <c r="K950" s="501"/>
    </row>
    <row r="951" spans="1:11" s="502" customFormat="1">
      <c r="A951" s="1559"/>
      <c r="B951" s="1505" t="s">
        <v>2075</v>
      </c>
      <c r="C951" s="1542"/>
      <c r="D951" s="1464"/>
      <c r="E951" s="410"/>
      <c r="F951" s="1459"/>
      <c r="G951" s="501"/>
      <c r="H951" s="500"/>
      <c r="I951" s="501"/>
      <c r="J951" s="501"/>
      <c r="K951" s="501"/>
    </row>
    <row r="952" spans="1:11" s="502" customFormat="1">
      <c r="A952" s="1559"/>
      <c r="B952" s="1505" t="s">
        <v>2076</v>
      </c>
      <c r="C952" s="1542"/>
      <c r="D952" s="1464"/>
      <c r="E952" s="410"/>
      <c r="F952" s="1459"/>
      <c r="G952" s="501"/>
      <c r="H952" s="500"/>
      <c r="I952" s="501"/>
      <c r="J952" s="501"/>
      <c r="K952" s="501"/>
    </row>
    <row r="953" spans="1:11" s="502" customFormat="1">
      <c r="A953" s="1559"/>
      <c r="B953" s="1505" t="s">
        <v>2077</v>
      </c>
      <c r="C953" s="1542"/>
      <c r="D953" s="1464"/>
      <c r="E953" s="410"/>
      <c r="F953" s="1459"/>
      <c r="G953" s="501"/>
      <c r="H953" s="500"/>
      <c r="I953" s="501"/>
      <c r="J953" s="501"/>
      <c r="K953" s="501"/>
    </row>
    <row r="954" spans="1:11" s="502" customFormat="1">
      <c r="A954" s="1559"/>
      <c r="B954" s="1505" t="s">
        <v>2078</v>
      </c>
      <c r="C954" s="1542"/>
      <c r="D954" s="1464"/>
      <c r="E954" s="410"/>
      <c r="F954" s="1459"/>
      <c r="G954" s="501"/>
      <c r="H954" s="500"/>
      <c r="I954" s="501"/>
      <c r="J954" s="501"/>
      <c r="K954" s="501"/>
    </row>
    <row r="955" spans="1:11" s="502" customFormat="1">
      <c r="A955" s="1559"/>
      <c r="B955" s="1505" t="s">
        <v>2052</v>
      </c>
      <c r="C955" s="1542"/>
      <c r="D955" s="1464"/>
      <c r="E955" s="410"/>
      <c r="F955" s="1459"/>
      <c r="G955" s="501"/>
      <c r="H955" s="500"/>
      <c r="I955" s="501"/>
      <c r="J955" s="501"/>
      <c r="K955" s="501"/>
    </row>
    <row r="956" spans="1:11" s="502" customFormat="1">
      <c r="A956" s="1559"/>
      <c r="B956" s="1505" t="s">
        <v>2079</v>
      </c>
      <c r="C956" s="1542"/>
      <c r="D956" s="1464"/>
      <c r="E956" s="410"/>
      <c r="F956" s="1459"/>
      <c r="G956" s="501"/>
      <c r="H956" s="500"/>
      <c r="I956" s="501"/>
      <c r="J956" s="501"/>
      <c r="K956" s="501"/>
    </row>
    <row r="957" spans="1:11" s="502" customFormat="1">
      <c r="A957" s="1559"/>
      <c r="B957" s="1505" t="s">
        <v>2080</v>
      </c>
      <c r="C957" s="1542"/>
      <c r="D957" s="1464"/>
      <c r="E957" s="410"/>
      <c r="F957" s="1459"/>
      <c r="G957" s="501"/>
      <c r="H957" s="500"/>
      <c r="I957" s="501"/>
      <c r="J957" s="501"/>
      <c r="K957" s="501"/>
    </row>
    <row r="958" spans="1:11" s="502" customFormat="1" ht="30">
      <c r="A958" s="1559"/>
      <c r="B958" s="1505" t="s">
        <v>2081</v>
      </c>
      <c r="C958" s="1542"/>
      <c r="D958" s="1464"/>
      <c r="E958" s="410"/>
      <c r="F958" s="1459"/>
      <c r="G958" s="501"/>
      <c r="H958" s="500"/>
      <c r="I958" s="501"/>
      <c r="J958" s="501"/>
      <c r="K958" s="501"/>
    </row>
    <row r="959" spans="1:11" s="502" customFormat="1">
      <c r="A959" s="1559"/>
      <c r="B959" s="1505" t="s">
        <v>2082</v>
      </c>
      <c r="C959" s="1542"/>
      <c r="D959" s="1464"/>
      <c r="E959" s="410"/>
      <c r="F959" s="1459"/>
      <c r="G959" s="501"/>
      <c r="H959" s="500"/>
      <c r="I959" s="501"/>
      <c r="J959" s="501"/>
      <c r="K959" s="501"/>
    </row>
    <row r="960" spans="1:11" s="502" customFormat="1">
      <c r="A960" s="1559"/>
      <c r="B960" s="1505" t="s">
        <v>2083</v>
      </c>
      <c r="C960" s="1542"/>
      <c r="D960" s="1464"/>
      <c r="E960" s="410"/>
      <c r="F960" s="1459"/>
      <c r="G960" s="501"/>
      <c r="H960" s="500"/>
      <c r="I960" s="501"/>
      <c r="J960" s="501"/>
      <c r="K960" s="501"/>
    </row>
    <row r="961" spans="1:11" s="502" customFormat="1">
      <c r="A961" s="1559"/>
      <c r="B961" s="1505" t="s">
        <v>2084</v>
      </c>
      <c r="C961" s="1542"/>
      <c r="D961" s="1464"/>
      <c r="E961" s="410"/>
      <c r="F961" s="1459"/>
      <c r="G961" s="501"/>
      <c r="H961" s="500"/>
      <c r="I961" s="501"/>
      <c r="J961" s="501"/>
      <c r="K961" s="501"/>
    </row>
    <row r="962" spans="1:11" s="502" customFormat="1">
      <c r="A962" s="1559"/>
      <c r="B962" s="1505" t="s">
        <v>2085</v>
      </c>
      <c r="C962" s="1542"/>
      <c r="D962" s="1464"/>
      <c r="E962" s="410"/>
      <c r="F962" s="1459"/>
      <c r="G962" s="501"/>
      <c r="H962" s="500"/>
      <c r="I962" s="501"/>
      <c r="J962" s="501"/>
      <c r="K962" s="501"/>
    </row>
    <row r="963" spans="1:11" s="502" customFormat="1">
      <c r="A963" s="1559"/>
      <c r="B963" s="1505" t="s">
        <v>50</v>
      </c>
      <c r="C963" s="1542"/>
      <c r="D963" s="1464"/>
      <c r="E963" s="410"/>
      <c r="F963" s="1459"/>
      <c r="G963" s="501"/>
      <c r="H963" s="500"/>
      <c r="I963" s="501"/>
      <c r="J963" s="501"/>
      <c r="K963" s="501"/>
    </row>
    <row r="964" spans="1:11" s="502" customFormat="1">
      <c r="A964" s="1559"/>
      <c r="B964" s="1505" t="s">
        <v>2086</v>
      </c>
      <c r="C964" s="1542" t="s">
        <v>2070</v>
      </c>
      <c r="D964" s="1464">
        <v>1</v>
      </c>
      <c r="E964" s="410"/>
      <c r="F964" s="1459"/>
      <c r="G964" s="501"/>
      <c r="H964" s="500"/>
      <c r="I964" s="501"/>
      <c r="J964" s="501"/>
      <c r="K964" s="501"/>
    </row>
    <row r="965" spans="1:11" s="502" customFormat="1">
      <c r="A965" s="1653"/>
      <c r="B965" s="1495"/>
      <c r="C965" s="1544"/>
      <c r="D965" s="1650"/>
      <c r="E965" s="410"/>
      <c r="F965" s="1459"/>
      <c r="G965" s="501"/>
      <c r="H965" s="500"/>
      <c r="I965" s="501"/>
      <c r="J965" s="501"/>
      <c r="K965" s="501"/>
    </row>
    <row r="966" spans="1:11" s="502" customFormat="1" ht="30">
      <c r="A966" s="1655" t="s">
        <v>2087</v>
      </c>
      <c r="B966" s="1514" t="s">
        <v>2088</v>
      </c>
      <c r="C966" s="1544"/>
      <c r="D966" s="1650"/>
      <c r="E966" s="410"/>
      <c r="F966" s="1459"/>
      <c r="G966" s="501"/>
      <c r="H966" s="500"/>
      <c r="I966" s="501"/>
      <c r="J966" s="501"/>
      <c r="K966" s="501"/>
    </row>
    <row r="967" spans="1:11" s="502" customFormat="1" ht="45">
      <c r="A967" s="1653"/>
      <c r="B967" s="1505" t="s">
        <v>2089</v>
      </c>
      <c r="C967" s="1544"/>
      <c r="D967" s="1650"/>
      <c r="E967" s="410"/>
      <c r="F967" s="1459"/>
      <c r="G967" s="501"/>
      <c r="H967" s="500"/>
      <c r="I967" s="501"/>
      <c r="J967" s="501"/>
      <c r="K967" s="501"/>
    </row>
    <row r="968" spans="1:11" s="502" customFormat="1" ht="60">
      <c r="A968" s="1653"/>
      <c r="B968" s="1656" t="s">
        <v>2090</v>
      </c>
      <c r="C968" s="1544"/>
      <c r="D968" s="1650"/>
      <c r="E968" s="410"/>
      <c r="F968" s="1459"/>
      <c r="G968" s="501"/>
      <c r="H968" s="500"/>
      <c r="I968" s="501"/>
      <c r="J968" s="501"/>
      <c r="K968" s="501"/>
    </row>
    <row r="969" spans="1:11" s="502" customFormat="1">
      <c r="A969" s="1653"/>
      <c r="B969" s="1656" t="s">
        <v>2091</v>
      </c>
      <c r="C969" s="1544"/>
      <c r="D969" s="1650"/>
      <c r="E969" s="410"/>
      <c r="F969" s="1459"/>
      <c r="G969" s="501"/>
      <c r="H969" s="500"/>
      <c r="I969" s="501"/>
      <c r="J969" s="501"/>
      <c r="K969" s="501"/>
    </row>
    <row r="970" spans="1:11" s="502" customFormat="1">
      <c r="A970" s="1653"/>
      <c r="B970" s="1656" t="s">
        <v>2092</v>
      </c>
      <c r="C970" s="1544"/>
      <c r="D970" s="1650"/>
      <c r="E970" s="410"/>
      <c r="F970" s="1459"/>
      <c r="G970" s="501"/>
      <c r="H970" s="500"/>
      <c r="I970" s="501"/>
      <c r="J970" s="501"/>
      <c r="K970" s="501"/>
    </row>
    <row r="971" spans="1:11" s="502" customFormat="1">
      <c r="A971" s="1653"/>
      <c r="B971" s="1656" t="s">
        <v>2093</v>
      </c>
      <c r="C971" s="1544"/>
      <c r="D971" s="1650"/>
      <c r="E971" s="410"/>
      <c r="F971" s="1459"/>
      <c r="G971" s="501"/>
      <c r="H971" s="500"/>
      <c r="I971" s="501"/>
      <c r="J971" s="501"/>
      <c r="K971" s="501"/>
    </row>
    <row r="972" spans="1:11" s="502" customFormat="1">
      <c r="A972" s="1653"/>
      <c r="B972" s="1656" t="s">
        <v>2094</v>
      </c>
      <c r="C972" s="1544"/>
      <c r="D972" s="1650"/>
      <c r="E972" s="410"/>
      <c r="F972" s="1459"/>
      <c r="G972" s="501"/>
      <c r="H972" s="500"/>
      <c r="I972" s="501"/>
      <c r="J972" s="501"/>
      <c r="K972" s="501"/>
    </row>
    <row r="973" spans="1:11" s="502" customFormat="1" ht="180">
      <c r="A973" s="1653"/>
      <c r="B973" s="1514" t="s">
        <v>2095</v>
      </c>
      <c r="C973" s="1544"/>
      <c r="D973" s="1650"/>
      <c r="E973" s="410"/>
      <c r="F973" s="1459"/>
      <c r="G973" s="501"/>
      <c r="H973" s="500"/>
      <c r="I973" s="501"/>
      <c r="J973" s="501"/>
      <c r="K973" s="501"/>
    </row>
    <row r="974" spans="1:11" s="502" customFormat="1">
      <c r="A974" s="1653"/>
      <c r="B974" s="1505" t="s">
        <v>2096</v>
      </c>
      <c r="C974" s="1544"/>
      <c r="D974" s="1538"/>
      <c r="E974" s="410"/>
      <c r="F974" s="1459"/>
      <c r="G974" s="501"/>
      <c r="H974" s="500"/>
      <c r="I974" s="501"/>
      <c r="J974" s="501"/>
      <c r="K974" s="501"/>
    </row>
    <row r="975" spans="1:11" s="502" customFormat="1">
      <c r="A975" s="1653"/>
      <c r="B975" s="1460" t="s">
        <v>2097</v>
      </c>
      <c r="C975" s="1544"/>
      <c r="D975" s="1538"/>
      <c r="E975" s="410"/>
      <c r="F975" s="1459"/>
      <c r="G975" s="501"/>
      <c r="H975" s="500"/>
      <c r="I975" s="501"/>
      <c r="J975" s="501"/>
      <c r="K975" s="501"/>
    </row>
    <row r="976" spans="1:11" s="502" customFormat="1">
      <c r="A976" s="1653"/>
      <c r="B976" s="1657" t="s">
        <v>2098</v>
      </c>
      <c r="C976" s="1544"/>
      <c r="D976" s="1538"/>
      <c r="E976" s="410"/>
      <c r="F976" s="1459"/>
      <c r="G976" s="501"/>
      <c r="H976" s="500"/>
      <c r="I976" s="501"/>
      <c r="J976" s="501"/>
      <c r="K976" s="501"/>
    </row>
    <row r="977" spans="1:11" s="502" customFormat="1" ht="30">
      <c r="A977" s="1653"/>
      <c r="B977" s="1657" t="s">
        <v>2099</v>
      </c>
      <c r="C977" s="1544"/>
      <c r="D977" s="1538"/>
      <c r="E977" s="410"/>
      <c r="F977" s="1459"/>
      <c r="G977" s="501"/>
      <c r="H977" s="500"/>
      <c r="I977" s="501"/>
      <c r="J977" s="501"/>
      <c r="K977" s="501"/>
    </row>
    <row r="978" spans="1:11" s="502" customFormat="1">
      <c r="A978" s="1653"/>
      <c r="B978" s="1657" t="s">
        <v>2100</v>
      </c>
      <c r="C978" s="1544"/>
      <c r="D978" s="1538"/>
      <c r="E978" s="410"/>
      <c r="F978" s="1459"/>
      <c r="G978" s="501"/>
      <c r="H978" s="500"/>
      <c r="I978" s="501"/>
      <c r="J978" s="501"/>
      <c r="K978" s="501"/>
    </row>
    <row r="979" spans="1:11" s="523" customFormat="1">
      <c r="A979" s="1653"/>
      <c r="B979" s="1657" t="s">
        <v>2101</v>
      </c>
      <c r="C979" s="1544"/>
      <c r="D979" s="1538"/>
      <c r="E979" s="410"/>
      <c r="F979" s="1459"/>
      <c r="G979" s="510"/>
      <c r="H979" s="522"/>
      <c r="I979" s="510"/>
      <c r="J979" s="510"/>
      <c r="K979" s="510"/>
    </row>
    <row r="980" spans="1:11" s="523" customFormat="1">
      <c r="A980" s="1653"/>
      <c r="B980" s="1657" t="s">
        <v>2102</v>
      </c>
      <c r="C980" s="1544"/>
      <c r="D980" s="1538"/>
      <c r="E980" s="410"/>
      <c r="F980" s="1459"/>
      <c r="G980" s="510"/>
      <c r="H980" s="522"/>
      <c r="I980" s="510"/>
      <c r="J980" s="510"/>
      <c r="K980" s="510"/>
    </row>
    <row r="981" spans="1:11" s="502" customFormat="1">
      <c r="A981" s="1653"/>
      <c r="B981" s="1657" t="s">
        <v>2103</v>
      </c>
      <c r="C981" s="1544"/>
      <c r="D981" s="1538"/>
      <c r="E981" s="410"/>
      <c r="F981" s="1459"/>
      <c r="G981" s="501"/>
      <c r="H981" s="500"/>
      <c r="I981" s="501"/>
      <c r="J981" s="501"/>
      <c r="K981" s="501"/>
    </row>
    <row r="982" spans="1:11" s="502" customFormat="1" ht="105">
      <c r="A982" s="1653"/>
      <c r="B982" s="1657" t="s">
        <v>2104</v>
      </c>
      <c r="C982" s="1544"/>
      <c r="D982" s="1538"/>
      <c r="E982" s="410"/>
      <c r="F982" s="1459"/>
      <c r="G982" s="501"/>
      <c r="H982" s="500"/>
      <c r="I982" s="501"/>
      <c r="J982" s="501"/>
      <c r="K982" s="501"/>
    </row>
    <row r="983" spans="1:11" s="502" customFormat="1">
      <c r="A983" s="1559"/>
      <c r="B983" s="1657" t="s">
        <v>2105</v>
      </c>
      <c r="C983" s="1657" t="s">
        <v>2070</v>
      </c>
      <c r="D983" s="1658">
        <v>1</v>
      </c>
      <c r="E983" s="411"/>
      <c r="F983" s="1460"/>
      <c r="G983" s="501"/>
      <c r="H983" s="500"/>
      <c r="I983" s="501"/>
      <c r="J983" s="501"/>
      <c r="K983" s="501"/>
    </row>
    <row r="984" spans="1:11" s="502" customFormat="1">
      <c r="A984" s="1559"/>
      <c r="B984" s="1657" t="s">
        <v>2106</v>
      </c>
      <c r="C984" s="1657" t="s">
        <v>2070</v>
      </c>
      <c r="D984" s="1658">
        <v>1</v>
      </c>
      <c r="E984" s="411"/>
      <c r="F984" s="1460"/>
      <c r="G984" s="501"/>
      <c r="H984" s="500"/>
      <c r="I984" s="501"/>
      <c r="J984" s="501"/>
      <c r="K984" s="501"/>
    </row>
    <row r="985" spans="1:11" s="523" customFormat="1" ht="45">
      <c r="A985" s="1653"/>
      <c r="B985" s="1657" t="s">
        <v>3967</v>
      </c>
      <c r="C985" s="1657" t="s">
        <v>2021</v>
      </c>
      <c r="D985" s="1658">
        <v>1</v>
      </c>
      <c r="E985" s="412"/>
      <c r="F985" s="1461"/>
      <c r="G985" s="510"/>
      <c r="H985" s="522"/>
      <c r="I985" s="510"/>
      <c r="J985" s="510"/>
      <c r="K985" s="510"/>
    </row>
    <row r="986" spans="1:11" s="523" customFormat="1">
      <c r="A986" s="1653"/>
      <c r="B986" s="1657" t="s">
        <v>3968</v>
      </c>
      <c r="C986" s="1657" t="s">
        <v>2070</v>
      </c>
      <c r="D986" s="1658">
        <v>2</v>
      </c>
      <c r="E986" s="412"/>
      <c r="F986" s="1461"/>
      <c r="G986" s="510"/>
      <c r="H986" s="522"/>
      <c r="I986" s="510"/>
      <c r="J986" s="510"/>
      <c r="K986" s="510"/>
    </row>
    <row r="987" spans="1:11" s="523" customFormat="1">
      <c r="A987" s="1653"/>
      <c r="B987" s="1657" t="s">
        <v>2107</v>
      </c>
      <c r="C987" s="1657" t="s">
        <v>2070</v>
      </c>
      <c r="D987" s="1658">
        <v>6</v>
      </c>
      <c r="E987" s="412"/>
      <c r="F987" s="1461"/>
      <c r="G987" s="510"/>
      <c r="H987" s="522"/>
      <c r="I987" s="510"/>
      <c r="J987" s="510"/>
      <c r="K987" s="510"/>
    </row>
    <row r="988" spans="1:11" s="523" customFormat="1">
      <c r="A988" s="1653"/>
      <c r="B988" s="1657" t="s">
        <v>2108</v>
      </c>
      <c r="C988" s="1657" t="s">
        <v>2070</v>
      </c>
      <c r="D988" s="1658">
        <v>4</v>
      </c>
      <c r="E988" s="412"/>
      <c r="F988" s="1461"/>
      <c r="G988" s="510"/>
      <c r="H988" s="522"/>
      <c r="I988" s="510"/>
      <c r="J988" s="510"/>
      <c r="K988" s="510"/>
    </row>
    <row r="989" spans="1:11" s="523" customFormat="1">
      <c r="A989" s="1559"/>
      <c r="B989" s="1657" t="s">
        <v>2109</v>
      </c>
      <c r="C989" s="1657" t="s">
        <v>2021</v>
      </c>
      <c r="D989" s="1658">
        <v>4</v>
      </c>
      <c r="E989" s="411"/>
      <c r="F989" s="1460"/>
      <c r="G989" s="510"/>
      <c r="H989" s="522"/>
      <c r="I989" s="510"/>
      <c r="J989" s="510"/>
      <c r="K989" s="510"/>
    </row>
    <row r="990" spans="1:11" s="523" customFormat="1">
      <c r="A990" s="1559"/>
      <c r="B990" s="1657" t="s">
        <v>2110</v>
      </c>
      <c r="C990" s="1657" t="s">
        <v>2070</v>
      </c>
      <c r="D990" s="1658">
        <v>2</v>
      </c>
      <c r="E990" s="411"/>
      <c r="F990" s="1460"/>
      <c r="G990" s="510"/>
      <c r="H990" s="522"/>
      <c r="I990" s="510"/>
      <c r="J990" s="510"/>
      <c r="K990" s="510"/>
    </row>
    <row r="991" spans="1:11" s="523" customFormat="1" ht="30">
      <c r="A991" s="1559"/>
      <c r="B991" s="1657" t="s">
        <v>2111</v>
      </c>
      <c r="C991" s="1657" t="s">
        <v>2070</v>
      </c>
      <c r="D991" s="1658">
        <v>2</v>
      </c>
      <c r="E991" s="411"/>
      <c r="F991" s="1460"/>
      <c r="G991" s="510"/>
      <c r="H991" s="522"/>
      <c r="I991" s="510"/>
      <c r="J991" s="510"/>
      <c r="K991" s="510"/>
    </row>
    <row r="992" spans="1:11" s="523" customFormat="1">
      <c r="A992" s="1559"/>
      <c r="B992" s="1657" t="s">
        <v>2112</v>
      </c>
      <c r="C992" s="1657" t="s">
        <v>2070</v>
      </c>
      <c r="D992" s="1658">
        <v>2</v>
      </c>
      <c r="E992" s="411"/>
      <c r="F992" s="1460"/>
      <c r="G992" s="510"/>
      <c r="H992" s="522"/>
      <c r="I992" s="510"/>
      <c r="J992" s="510"/>
      <c r="K992" s="510"/>
    </row>
    <row r="993" spans="1:11" s="523" customFormat="1">
      <c r="A993" s="1559"/>
      <c r="B993" s="1657" t="s">
        <v>2113</v>
      </c>
      <c r="C993" s="1657" t="s">
        <v>2070</v>
      </c>
      <c r="D993" s="1658">
        <v>17</v>
      </c>
      <c r="E993" s="411"/>
      <c r="F993" s="1460"/>
      <c r="G993" s="510"/>
      <c r="H993" s="522"/>
      <c r="I993" s="510"/>
      <c r="J993" s="510"/>
      <c r="K993" s="510"/>
    </row>
    <row r="994" spans="1:11" s="523" customFormat="1">
      <c r="A994" s="1559"/>
      <c r="B994" s="1657" t="s">
        <v>2114</v>
      </c>
      <c r="C994" s="1657" t="s">
        <v>2070</v>
      </c>
      <c r="D994" s="1658">
        <v>3</v>
      </c>
      <c r="E994" s="411"/>
      <c r="F994" s="1460"/>
      <c r="G994" s="510"/>
      <c r="H994" s="522"/>
      <c r="I994" s="510"/>
      <c r="J994" s="510"/>
      <c r="K994" s="510"/>
    </row>
    <row r="995" spans="1:11" s="523" customFormat="1">
      <c r="A995" s="1559"/>
      <c r="B995" s="1657" t="s">
        <v>2115</v>
      </c>
      <c r="C995" s="1657" t="s">
        <v>2070</v>
      </c>
      <c r="D995" s="1658">
        <v>3</v>
      </c>
      <c r="E995" s="411"/>
      <c r="F995" s="1460"/>
      <c r="G995" s="510"/>
      <c r="H995" s="522"/>
      <c r="I995" s="510"/>
      <c r="J995" s="510"/>
      <c r="K995" s="510"/>
    </row>
    <row r="996" spans="1:11" s="523" customFormat="1">
      <c r="A996" s="1559"/>
      <c r="B996" s="1657" t="s">
        <v>2116</v>
      </c>
      <c r="C996" s="1657" t="s">
        <v>2070</v>
      </c>
      <c r="D996" s="1658">
        <v>8</v>
      </c>
      <c r="E996" s="411"/>
      <c r="F996" s="1460"/>
      <c r="G996" s="510"/>
      <c r="H996" s="522"/>
      <c r="I996" s="510"/>
      <c r="J996" s="510"/>
      <c r="K996" s="510"/>
    </row>
    <row r="997" spans="1:11" s="523" customFormat="1">
      <c r="A997" s="1559"/>
      <c r="B997" s="1657" t="s">
        <v>2117</v>
      </c>
      <c r="C997" s="1657" t="s">
        <v>2070</v>
      </c>
      <c r="D997" s="1658">
        <v>10</v>
      </c>
      <c r="E997" s="411"/>
      <c r="F997" s="1460"/>
      <c r="G997" s="510"/>
      <c r="H997" s="522"/>
      <c r="I997" s="510"/>
      <c r="J997" s="510"/>
      <c r="K997" s="510"/>
    </row>
    <row r="998" spans="1:11" s="502" customFormat="1">
      <c r="A998" s="1559"/>
      <c r="B998" s="1657" t="s">
        <v>2118</v>
      </c>
      <c r="C998" s="1657" t="s">
        <v>2070</v>
      </c>
      <c r="D998" s="1658">
        <v>2</v>
      </c>
      <c r="E998" s="411"/>
      <c r="F998" s="1460"/>
      <c r="G998" s="501"/>
      <c r="H998" s="500"/>
      <c r="I998" s="501"/>
      <c r="J998" s="501"/>
      <c r="K998" s="501"/>
    </row>
    <row r="999" spans="1:11" s="502" customFormat="1">
      <c r="A999" s="1559"/>
      <c r="B999" s="1657" t="s">
        <v>2119</v>
      </c>
      <c r="C999" s="1657" t="s">
        <v>2070</v>
      </c>
      <c r="D999" s="1658">
        <v>3</v>
      </c>
      <c r="E999" s="411"/>
      <c r="F999" s="1460"/>
      <c r="G999" s="501"/>
      <c r="H999" s="500"/>
      <c r="I999" s="501"/>
      <c r="J999" s="501"/>
      <c r="K999" s="501"/>
    </row>
    <row r="1000" spans="1:11" s="502" customFormat="1">
      <c r="A1000" s="1559"/>
      <c r="B1000" s="1657" t="s">
        <v>2120</v>
      </c>
      <c r="C1000" s="1657" t="s">
        <v>2070</v>
      </c>
      <c r="D1000" s="1658">
        <v>1</v>
      </c>
      <c r="E1000" s="411"/>
      <c r="F1000" s="1460"/>
      <c r="G1000" s="501"/>
      <c r="H1000" s="500"/>
      <c r="I1000" s="501"/>
      <c r="J1000" s="501"/>
      <c r="K1000" s="501"/>
    </row>
    <row r="1001" spans="1:11" s="502" customFormat="1">
      <c r="A1001" s="1559"/>
      <c r="B1001" s="1657" t="s">
        <v>2121</v>
      </c>
      <c r="C1001" s="1657" t="s">
        <v>2070</v>
      </c>
      <c r="D1001" s="1658">
        <v>1</v>
      </c>
      <c r="E1001" s="411"/>
      <c r="F1001" s="1460"/>
      <c r="G1001" s="501"/>
      <c r="H1001" s="500"/>
      <c r="I1001" s="501"/>
      <c r="J1001" s="501"/>
      <c r="K1001" s="501"/>
    </row>
    <row r="1002" spans="1:11" s="502" customFormat="1">
      <c r="A1002" s="1653"/>
      <c r="B1002" s="1657" t="s">
        <v>2122</v>
      </c>
      <c r="C1002" s="1657" t="s">
        <v>2070</v>
      </c>
      <c r="D1002" s="1658">
        <v>2</v>
      </c>
      <c r="E1002" s="412"/>
      <c r="F1002" s="1461"/>
      <c r="G1002" s="501"/>
      <c r="H1002" s="500"/>
      <c r="I1002" s="501"/>
      <c r="J1002" s="501"/>
      <c r="K1002" s="501"/>
    </row>
    <row r="1003" spans="1:11" s="502" customFormat="1">
      <c r="A1003" s="1653"/>
      <c r="B1003" s="1657" t="s">
        <v>2123</v>
      </c>
      <c r="C1003" s="1657" t="s">
        <v>2070</v>
      </c>
      <c r="D1003" s="1658">
        <v>2</v>
      </c>
      <c r="E1003" s="412"/>
      <c r="F1003" s="1461"/>
      <c r="G1003" s="501"/>
      <c r="H1003" s="500"/>
      <c r="I1003" s="501"/>
      <c r="J1003" s="501"/>
      <c r="K1003" s="501"/>
    </row>
    <row r="1004" spans="1:11" s="502" customFormat="1">
      <c r="A1004" s="1653"/>
      <c r="B1004" s="1657" t="s">
        <v>2124</v>
      </c>
      <c r="C1004" s="1657" t="s">
        <v>2070</v>
      </c>
      <c r="D1004" s="1658">
        <v>18</v>
      </c>
      <c r="E1004" s="412"/>
      <c r="F1004" s="1461"/>
      <c r="G1004" s="501"/>
      <c r="H1004" s="500"/>
      <c r="I1004" s="501"/>
      <c r="J1004" s="501"/>
      <c r="K1004" s="501"/>
    </row>
    <row r="1005" spans="1:11" s="523" customFormat="1">
      <c r="A1005" s="1653"/>
      <c r="B1005" s="1657" t="s">
        <v>2125</v>
      </c>
      <c r="C1005" s="1657" t="s">
        <v>2070</v>
      </c>
      <c r="D1005" s="1658">
        <v>16</v>
      </c>
      <c r="E1005" s="412"/>
      <c r="F1005" s="1461"/>
      <c r="G1005" s="510"/>
      <c r="H1005" s="522"/>
      <c r="I1005" s="510"/>
      <c r="J1005" s="510"/>
      <c r="K1005" s="510"/>
    </row>
    <row r="1006" spans="1:11" s="523" customFormat="1">
      <c r="A1006" s="1653"/>
      <c r="B1006" s="1657" t="s">
        <v>2126</v>
      </c>
      <c r="C1006" s="1657" t="s">
        <v>2070</v>
      </c>
      <c r="D1006" s="1658">
        <v>16</v>
      </c>
      <c r="E1006" s="412"/>
      <c r="F1006" s="1461"/>
      <c r="G1006" s="510"/>
      <c r="H1006" s="522"/>
      <c r="I1006" s="510"/>
      <c r="J1006" s="510"/>
      <c r="K1006" s="510"/>
    </row>
    <row r="1007" spans="1:11" s="502" customFormat="1">
      <c r="A1007" s="1653"/>
      <c r="B1007" s="1657" t="s">
        <v>2127</v>
      </c>
      <c r="C1007" s="1657" t="s">
        <v>2070</v>
      </c>
      <c r="D1007" s="1658">
        <v>1</v>
      </c>
      <c r="E1007" s="412"/>
      <c r="F1007" s="1461"/>
      <c r="G1007" s="501"/>
      <c r="H1007" s="500"/>
      <c r="I1007" s="501"/>
      <c r="J1007" s="501"/>
      <c r="K1007" s="501"/>
    </row>
    <row r="1008" spans="1:11" s="502" customFormat="1">
      <c r="A1008" s="1653"/>
      <c r="B1008" s="1657" t="s">
        <v>2128</v>
      </c>
      <c r="C1008" s="1657" t="s">
        <v>2070</v>
      </c>
      <c r="D1008" s="1658">
        <v>1</v>
      </c>
      <c r="E1008" s="412"/>
      <c r="F1008" s="1461"/>
      <c r="G1008" s="501"/>
      <c r="H1008" s="500"/>
      <c r="I1008" s="501"/>
      <c r="J1008" s="501"/>
      <c r="K1008" s="501"/>
    </row>
    <row r="1009" spans="1:11" s="502" customFormat="1">
      <c r="A1009" s="1559"/>
      <c r="B1009" s="1657" t="s">
        <v>3969</v>
      </c>
      <c r="C1009" s="1657" t="s">
        <v>2070</v>
      </c>
      <c r="D1009" s="1658">
        <v>4</v>
      </c>
      <c r="E1009" s="411"/>
      <c r="F1009" s="1460"/>
      <c r="G1009" s="501"/>
      <c r="H1009" s="500"/>
      <c r="I1009" s="501"/>
      <c r="J1009" s="501"/>
      <c r="K1009" s="501"/>
    </row>
    <row r="1010" spans="1:11" s="502" customFormat="1">
      <c r="A1010" s="1559"/>
      <c r="B1010" s="1657" t="s">
        <v>2129</v>
      </c>
      <c r="C1010" s="1657" t="s">
        <v>2070</v>
      </c>
      <c r="D1010" s="1658">
        <v>3</v>
      </c>
      <c r="E1010" s="411"/>
      <c r="F1010" s="1460"/>
      <c r="G1010" s="501"/>
      <c r="H1010" s="500"/>
      <c r="I1010" s="501"/>
      <c r="J1010" s="501"/>
      <c r="K1010" s="501"/>
    </row>
    <row r="1011" spans="1:11" s="502" customFormat="1">
      <c r="A1011" s="1653"/>
      <c r="B1011" s="1657" t="s">
        <v>2130</v>
      </c>
      <c r="C1011" s="1657" t="s">
        <v>2131</v>
      </c>
      <c r="D1011" s="1658">
        <v>0.8</v>
      </c>
      <c r="E1011" s="412"/>
      <c r="F1011" s="1461"/>
      <c r="G1011" s="501"/>
      <c r="H1011" s="500"/>
      <c r="I1011" s="501"/>
      <c r="J1011" s="501"/>
      <c r="K1011" s="501"/>
    </row>
    <row r="1012" spans="1:11" s="502" customFormat="1">
      <c r="A1012" s="1653"/>
      <c r="B1012" s="1657" t="s">
        <v>2132</v>
      </c>
      <c r="C1012" s="1657" t="s">
        <v>2133</v>
      </c>
      <c r="D1012" s="1658">
        <v>12</v>
      </c>
      <c r="E1012" s="412"/>
      <c r="F1012" s="1461"/>
      <c r="G1012" s="501"/>
      <c r="H1012" s="500"/>
      <c r="I1012" s="501"/>
      <c r="J1012" s="501"/>
      <c r="K1012" s="501"/>
    </row>
    <row r="1013" spans="1:11" s="502" customFormat="1">
      <c r="A1013" s="1653"/>
      <c r="B1013" s="1657" t="s">
        <v>2134</v>
      </c>
      <c r="C1013" s="1657" t="s">
        <v>2070</v>
      </c>
      <c r="D1013" s="1658">
        <v>9</v>
      </c>
      <c r="E1013" s="412"/>
      <c r="F1013" s="1461"/>
      <c r="G1013" s="501"/>
      <c r="H1013" s="500"/>
      <c r="I1013" s="501"/>
      <c r="J1013" s="501"/>
      <c r="K1013" s="501"/>
    </row>
    <row r="1014" spans="1:11" s="502" customFormat="1">
      <c r="A1014" s="1653"/>
      <c r="B1014" s="1657" t="s">
        <v>2135</v>
      </c>
      <c r="C1014" s="1657" t="s">
        <v>2136</v>
      </c>
      <c r="D1014" s="1658">
        <v>36</v>
      </c>
      <c r="E1014" s="412"/>
      <c r="F1014" s="1461"/>
      <c r="G1014" s="501"/>
      <c r="H1014" s="500"/>
      <c r="I1014" s="501"/>
      <c r="J1014" s="501"/>
      <c r="K1014" s="501"/>
    </row>
    <row r="1015" spans="1:11" s="502" customFormat="1">
      <c r="A1015" s="1653"/>
      <c r="B1015" s="1657" t="s">
        <v>2137</v>
      </c>
      <c r="C1015" s="1657" t="s">
        <v>2070</v>
      </c>
      <c r="D1015" s="1658">
        <v>8</v>
      </c>
      <c r="E1015" s="412"/>
      <c r="F1015" s="1461"/>
      <c r="G1015" s="501"/>
      <c r="H1015" s="500"/>
      <c r="I1015" s="501"/>
      <c r="J1015" s="501"/>
      <c r="K1015" s="501"/>
    </row>
    <row r="1016" spans="1:11" s="502" customFormat="1">
      <c r="A1016" s="1653"/>
      <c r="B1016" s="1657" t="s">
        <v>2138</v>
      </c>
      <c r="C1016" s="1657" t="s">
        <v>2070</v>
      </c>
      <c r="D1016" s="1658">
        <v>3</v>
      </c>
      <c r="E1016" s="412"/>
      <c r="F1016" s="1461"/>
      <c r="G1016" s="501"/>
      <c r="H1016" s="500"/>
      <c r="I1016" s="501"/>
      <c r="J1016" s="501"/>
      <c r="K1016" s="501"/>
    </row>
    <row r="1017" spans="1:11" s="502" customFormat="1">
      <c r="A1017" s="1653"/>
      <c r="B1017" s="1657" t="s">
        <v>2139</v>
      </c>
      <c r="C1017" s="1657" t="s">
        <v>2070</v>
      </c>
      <c r="D1017" s="1658">
        <v>4</v>
      </c>
      <c r="E1017" s="412"/>
      <c r="F1017" s="1461"/>
      <c r="G1017" s="501"/>
      <c r="H1017" s="500"/>
      <c r="I1017" s="501"/>
      <c r="J1017" s="501"/>
      <c r="K1017" s="501"/>
    </row>
    <row r="1018" spans="1:11" s="502" customFormat="1">
      <c r="A1018" s="1653"/>
      <c r="B1018" s="1657" t="s">
        <v>2140</v>
      </c>
      <c r="C1018" s="1657" t="s">
        <v>2070</v>
      </c>
      <c r="D1018" s="1658">
        <v>18</v>
      </c>
      <c r="E1018" s="412"/>
      <c r="F1018" s="1461"/>
      <c r="G1018" s="501"/>
      <c r="H1018" s="500"/>
      <c r="I1018" s="501"/>
      <c r="J1018" s="501"/>
      <c r="K1018" s="501"/>
    </row>
    <row r="1019" spans="1:11" s="502" customFormat="1">
      <c r="A1019" s="1653"/>
      <c r="B1019" s="1657" t="s">
        <v>2141</v>
      </c>
      <c r="C1019" s="1657" t="s">
        <v>2070</v>
      </c>
      <c r="D1019" s="1658">
        <v>1</v>
      </c>
      <c r="E1019" s="412"/>
      <c r="F1019" s="1461"/>
      <c r="G1019" s="501"/>
      <c r="H1019" s="500"/>
      <c r="I1019" s="501"/>
      <c r="J1019" s="501"/>
      <c r="K1019" s="501"/>
    </row>
    <row r="1020" spans="1:11" s="502" customFormat="1">
      <c r="A1020" s="1653"/>
      <c r="B1020" s="1505" t="s">
        <v>2142</v>
      </c>
      <c r="C1020" s="1542"/>
      <c r="D1020" s="1464"/>
      <c r="E1020" s="410"/>
      <c r="F1020" s="1459"/>
      <c r="G1020" s="501"/>
      <c r="H1020" s="500"/>
      <c r="I1020" s="501"/>
      <c r="J1020" s="501"/>
      <c r="K1020" s="501"/>
    </row>
    <row r="1021" spans="1:11" s="523" customFormat="1" ht="30">
      <c r="A1021" s="1653"/>
      <c r="B1021" s="1527" t="s">
        <v>2143</v>
      </c>
      <c r="C1021" s="1542"/>
      <c r="D1021" s="1464"/>
      <c r="E1021" s="410"/>
      <c r="F1021" s="1459"/>
      <c r="G1021" s="510"/>
      <c r="H1021" s="522"/>
      <c r="I1021" s="510"/>
      <c r="J1021" s="510"/>
      <c r="K1021" s="510"/>
    </row>
    <row r="1022" spans="1:11" s="523" customFormat="1" ht="30">
      <c r="A1022" s="1653"/>
      <c r="B1022" s="1656" t="s">
        <v>2144</v>
      </c>
      <c r="C1022" s="1542" t="s">
        <v>2021</v>
      </c>
      <c r="D1022" s="1464">
        <v>1</v>
      </c>
      <c r="E1022" s="410"/>
      <c r="F1022" s="1459"/>
      <c r="G1022" s="510"/>
      <c r="H1022" s="522"/>
      <c r="I1022" s="510"/>
      <c r="J1022" s="510"/>
      <c r="K1022" s="510"/>
    </row>
    <row r="1023" spans="1:11" s="523" customFormat="1">
      <c r="A1023" s="1653"/>
      <c r="B1023" s="1659" t="s">
        <v>50</v>
      </c>
      <c r="C1023" s="1660"/>
      <c r="D1023" s="1661"/>
      <c r="E1023" s="413"/>
      <c r="F1023" s="1462"/>
      <c r="G1023" s="510"/>
      <c r="H1023" s="522"/>
      <c r="I1023" s="510"/>
      <c r="J1023" s="510"/>
      <c r="K1023" s="510"/>
    </row>
    <row r="1024" spans="1:11" s="523" customFormat="1">
      <c r="A1024" s="1653"/>
      <c r="B1024" s="1654"/>
      <c r="C1024" s="1544"/>
      <c r="D1024" s="1650"/>
      <c r="E1024" s="410"/>
      <c r="F1024" s="1459"/>
      <c r="G1024" s="510"/>
      <c r="H1024" s="522"/>
      <c r="I1024" s="510"/>
      <c r="J1024" s="510"/>
      <c r="K1024" s="510"/>
    </row>
    <row r="1025" spans="1:11" s="523" customFormat="1">
      <c r="A1025" s="1652" t="s">
        <v>2145</v>
      </c>
      <c r="B1025" s="1505" t="s">
        <v>2146</v>
      </c>
      <c r="C1025" s="1542"/>
      <c r="D1025" s="1464"/>
      <c r="E1025" s="409"/>
      <c r="F1025" s="1457"/>
      <c r="G1025" s="510"/>
      <c r="H1025" s="522"/>
      <c r="I1025" s="510"/>
      <c r="J1025" s="510"/>
      <c r="K1025" s="510"/>
    </row>
    <row r="1026" spans="1:11" s="523" customFormat="1" ht="75">
      <c r="A1026" s="1559"/>
      <c r="B1026" s="1505" t="s">
        <v>2147</v>
      </c>
      <c r="C1026" s="1542"/>
      <c r="D1026" s="1464"/>
      <c r="E1026" s="409"/>
      <c r="F1026" s="1457"/>
      <c r="G1026" s="510"/>
      <c r="H1026" s="522"/>
      <c r="I1026" s="510"/>
      <c r="J1026" s="510"/>
      <c r="K1026" s="510"/>
    </row>
    <row r="1027" spans="1:11" s="523" customFormat="1">
      <c r="A1027" s="1559"/>
      <c r="B1027" s="1505" t="s">
        <v>50</v>
      </c>
      <c r="C1027" s="1542"/>
      <c r="D1027" s="1464"/>
      <c r="E1027" s="409"/>
      <c r="F1027" s="1457"/>
      <c r="G1027" s="510"/>
      <c r="H1027" s="522"/>
      <c r="I1027" s="510"/>
      <c r="J1027" s="510"/>
      <c r="K1027" s="510"/>
    </row>
    <row r="1028" spans="1:11" s="523" customFormat="1">
      <c r="A1028" s="1559"/>
      <c r="B1028" s="1505" t="s">
        <v>2148</v>
      </c>
      <c r="C1028" s="1542" t="s">
        <v>2021</v>
      </c>
      <c r="D1028" s="1464">
        <v>1</v>
      </c>
      <c r="E1028" s="409"/>
      <c r="F1028" s="1457"/>
      <c r="G1028" s="510"/>
      <c r="H1028" s="522"/>
      <c r="I1028" s="510"/>
      <c r="J1028" s="510"/>
      <c r="K1028" s="510"/>
    </row>
    <row r="1029" spans="1:11" s="523" customFormat="1">
      <c r="A1029" s="1559"/>
      <c r="B1029" s="1555"/>
      <c r="C1029" s="1542"/>
      <c r="D1029" s="1464"/>
      <c r="E1029" s="411"/>
      <c r="F1029" s="1463"/>
      <c r="G1029" s="510"/>
      <c r="H1029" s="522"/>
      <c r="I1029" s="510"/>
      <c r="J1029" s="510"/>
      <c r="K1029" s="510"/>
    </row>
    <row r="1030" spans="1:11" s="523" customFormat="1">
      <c r="A1030" s="1652" t="s">
        <v>2149</v>
      </c>
      <c r="B1030" s="1505" t="s">
        <v>2150</v>
      </c>
      <c r="C1030" s="1542"/>
      <c r="D1030" s="1464"/>
      <c r="E1030" s="409"/>
      <c r="F1030" s="1457"/>
      <c r="G1030" s="510"/>
      <c r="H1030" s="522"/>
      <c r="I1030" s="510"/>
      <c r="J1030" s="510"/>
      <c r="K1030" s="510"/>
    </row>
    <row r="1031" spans="1:11" s="523" customFormat="1">
      <c r="A1031" s="1559"/>
      <c r="B1031" s="1505" t="s">
        <v>2073</v>
      </c>
      <c r="C1031" s="1542"/>
      <c r="D1031" s="1464"/>
      <c r="E1031" s="409"/>
      <c r="F1031" s="1457"/>
      <c r="G1031" s="510"/>
      <c r="H1031" s="522"/>
      <c r="I1031" s="510"/>
      <c r="J1031" s="510"/>
      <c r="K1031" s="510"/>
    </row>
    <row r="1032" spans="1:11" s="523" customFormat="1" ht="90">
      <c r="A1032" s="1559"/>
      <c r="B1032" s="1505" t="s">
        <v>2151</v>
      </c>
      <c r="C1032" s="1542"/>
      <c r="D1032" s="1464"/>
      <c r="E1032" s="409"/>
      <c r="F1032" s="1457"/>
      <c r="G1032" s="510"/>
      <c r="H1032" s="522"/>
      <c r="I1032" s="510"/>
      <c r="J1032" s="510"/>
      <c r="K1032" s="510"/>
    </row>
    <row r="1033" spans="1:11" s="523" customFormat="1" ht="45">
      <c r="A1033" s="1559"/>
      <c r="B1033" s="1505" t="s">
        <v>2152</v>
      </c>
      <c r="C1033" s="1542"/>
      <c r="D1033" s="1464"/>
      <c r="E1033" s="409"/>
      <c r="F1033" s="1457"/>
      <c r="G1033" s="510"/>
      <c r="H1033" s="522"/>
      <c r="I1033" s="510"/>
      <c r="J1033" s="510"/>
      <c r="K1033" s="510"/>
    </row>
    <row r="1034" spans="1:11" s="523" customFormat="1" ht="30">
      <c r="A1034" s="1559"/>
      <c r="B1034" s="1505" t="s">
        <v>2153</v>
      </c>
      <c r="C1034" s="1542"/>
      <c r="D1034" s="1464"/>
      <c r="E1034" s="409"/>
      <c r="F1034" s="1457"/>
      <c r="G1034" s="510"/>
      <c r="H1034" s="522"/>
      <c r="I1034" s="510"/>
      <c r="J1034" s="510"/>
      <c r="K1034" s="510"/>
    </row>
    <row r="1035" spans="1:11" s="523" customFormat="1">
      <c r="A1035" s="1559"/>
      <c r="B1035" s="1505" t="s">
        <v>2154</v>
      </c>
      <c r="C1035" s="1542"/>
      <c r="D1035" s="1464"/>
      <c r="E1035" s="409"/>
      <c r="F1035" s="1457"/>
      <c r="G1035" s="510"/>
      <c r="H1035" s="522"/>
      <c r="I1035" s="510"/>
      <c r="J1035" s="510"/>
      <c r="K1035" s="510"/>
    </row>
    <row r="1036" spans="1:11" s="523" customFormat="1" ht="45">
      <c r="A1036" s="1559"/>
      <c r="B1036" s="1505" t="s">
        <v>2155</v>
      </c>
      <c r="C1036" s="1542"/>
      <c r="D1036" s="1464"/>
      <c r="E1036" s="409"/>
      <c r="F1036" s="1457"/>
      <c r="G1036" s="510"/>
      <c r="H1036" s="522"/>
      <c r="I1036" s="510"/>
      <c r="J1036" s="510"/>
      <c r="K1036" s="510"/>
    </row>
    <row r="1037" spans="1:11" s="523" customFormat="1" ht="30">
      <c r="A1037" s="1559"/>
      <c r="B1037" s="1505" t="s">
        <v>2156</v>
      </c>
      <c r="C1037" s="1542"/>
      <c r="D1037" s="1464"/>
      <c r="E1037" s="409"/>
      <c r="F1037" s="1457"/>
      <c r="G1037" s="510"/>
      <c r="H1037" s="522"/>
      <c r="I1037" s="510"/>
      <c r="J1037" s="510"/>
      <c r="K1037" s="510"/>
    </row>
    <row r="1038" spans="1:11" s="523" customFormat="1">
      <c r="A1038" s="1559"/>
      <c r="B1038" s="1505" t="s">
        <v>50</v>
      </c>
      <c r="C1038" s="1542"/>
      <c r="D1038" s="1464"/>
      <c r="E1038" s="409"/>
      <c r="F1038" s="1457"/>
      <c r="G1038" s="510"/>
      <c r="H1038" s="522"/>
      <c r="I1038" s="510"/>
      <c r="J1038" s="510"/>
      <c r="K1038" s="510"/>
    </row>
    <row r="1039" spans="1:11" s="523" customFormat="1" ht="30">
      <c r="A1039" s="1559"/>
      <c r="B1039" s="1662" t="s">
        <v>2157</v>
      </c>
      <c r="C1039" s="1542" t="s">
        <v>2021</v>
      </c>
      <c r="D1039" s="1464">
        <v>1</v>
      </c>
      <c r="E1039" s="409"/>
      <c r="F1039" s="1457"/>
      <c r="G1039" s="510"/>
      <c r="H1039" s="522"/>
      <c r="I1039" s="510"/>
      <c r="J1039" s="510"/>
      <c r="K1039" s="510"/>
    </row>
    <row r="1040" spans="1:11" s="523" customFormat="1">
      <c r="A1040" s="1559"/>
      <c r="B1040" s="1505"/>
      <c r="C1040" s="1542"/>
      <c r="D1040" s="1464"/>
      <c r="E1040" s="409"/>
      <c r="F1040" s="1457"/>
      <c r="G1040" s="510"/>
      <c r="H1040" s="522"/>
      <c r="I1040" s="510"/>
      <c r="J1040" s="510"/>
      <c r="K1040" s="510"/>
    </row>
    <row r="1041" spans="1:11" s="523" customFormat="1">
      <c r="A1041" s="1652" t="s">
        <v>2158</v>
      </c>
      <c r="B1041" s="1505" t="s">
        <v>2159</v>
      </c>
      <c r="C1041" s="1542"/>
      <c r="D1041" s="1464"/>
      <c r="E1041" s="409"/>
      <c r="F1041" s="1457"/>
      <c r="G1041" s="510"/>
      <c r="H1041" s="522"/>
      <c r="I1041" s="510"/>
      <c r="J1041" s="510"/>
      <c r="K1041" s="510"/>
    </row>
    <row r="1042" spans="1:11" s="523" customFormat="1">
      <c r="A1042" s="1559"/>
      <c r="B1042" s="1505" t="s">
        <v>2073</v>
      </c>
      <c r="C1042" s="1542"/>
      <c r="D1042" s="1464"/>
      <c r="E1042" s="409"/>
      <c r="F1042" s="1457"/>
      <c r="G1042" s="510"/>
      <c r="H1042" s="522"/>
      <c r="I1042" s="510"/>
      <c r="J1042" s="510"/>
      <c r="K1042" s="510"/>
    </row>
    <row r="1043" spans="1:11" s="523" customFormat="1" ht="45">
      <c r="A1043" s="1559"/>
      <c r="B1043" s="1505" t="s">
        <v>2160</v>
      </c>
      <c r="C1043" s="1542"/>
      <c r="D1043" s="1464"/>
      <c r="E1043" s="409"/>
      <c r="F1043" s="1457"/>
      <c r="G1043" s="510"/>
      <c r="H1043" s="522"/>
      <c r="I1043" s="510"/>
      <c r="J1043" s="510"/>
      <c r="K1043" s="510"/>
    </row>
    <row r="1044" spans="1:11" s="523" customFormat="1">
      <c r="A1044" s="1559"/>
      <c r="B1044" s="1505" t="s">
        <v>2161</v>
      </c>
      <c r="C1044" s="1542"/>
      <c r="D1044" s="1464"/>
      <c r="E1044" s="409"/>
      <c r="F1044" s="1457"/>
      <c r="G1044" s="510"/>
      <c r="H1044" s="522"/>
      <c r="I1044" s="510"/>
      <c r="J1044" s="510"/>
      <c r="K1044" s="510"/>
    </row>
    <row r="1045" spans="1:11" s="523" customFormat="1">
      <c r="A1045" s="1559"/>
      <c r="B1045" s="1505" t="s">
        <v>2162</v>
      </c>
      <c r="C1045" s="1542"/>
      <c r="D1045" s="1464"/>
      <c r="E1045" s="409"/>
      <c r="F1045" s="1457"/>
      <c r="G1045" s="510"/>
      <c r="H1045" s="522"/>
      <c r="I1045" s="510"/>
      <c r="J1045" s="510"/>
      <c r="K1045" s="510"/>
    </row>
    <row r="1046" spans="1:11" s="523" customFormat="1" ht="30">
      <c r="A1046" s="1559"/>
      <c r="B1046" s="1505" t="s">
        <v>2163</v>
      </c>
      <c r="C1046" s="1542"/>
      <c r="D1046" s="1464"/>
      <c r="E1046" s="409"/>
      <c r="F1046" s="1457"/>
      <c r="G1046" s="510"/>
      <c r="H1046" s="522"/>
      <c r="I1046" s="510"/>
      <c r="J1046" s="510"/>
      <c r="K1046" s="510"/>
    </row>
    <row r="1047" spans="1:11" s="523" customFormat="1" ht="45">
      <c r="A1047" s="1559"/>
      <c r="B1047" s="1505" t="s">
        <v>2164</v>
      </c>
      <c r="C1047" s="1542"/>
      <c r="D1047" s="1464"/>
      <c r="E1047" s="409"/>
      <c r="F1047" s="1457"/>
      <c r="G1047" s="510"/>
      <c r="H1047" s="522"/>
      <c r="I1047" s="510"/>
      <c r="J1047" s="510"/>
      <c r="K1047" s="510"/>
    </row>
    <row r="1048" spans="1:11" s="523" customFormat="1" ht="30">
      <c r="A1048" s="1559"/>
      <c r="B1048" s="1505" t="s">
        <v>2165</v>
      </c>
      <c r="C1048" s="1542"/>
      <c r="D1048" s="1464"/>
      <c r="E1048" s="409"/>
      <c r="F1048" s="1457"/>
      <c r="G1048" s="510"/>
      <c r="H1048" s="522"/>
      <c r="I1048" s="510"/>
      <c r="J1048" s="510"/>
      <c r="K1048" s="510"/>
    </row>
    <row r="1049" spans="1:11" s="523" customFormat="1" ht="30">
      <c r="A1049" s="1559"/>
      <c r="B1049" s="1505" t="s">
        <v>2166</v>
      </c>
      <c r="C1049" s="1542"/>
      <c r="D1049" s="1464"/>
      <c r="E1049" s="409"/>
      <c r="F1049" s="1457"/>
      <c r="G1049" s="510"/>
      <c r="H1049" s="522"/>
      <c r="I1049" s="510"/>
      <c r="J1049" s="510"/>
      <c r="K1049" s="510"/>
    </row>
    <row r="1050" spans="1:11" s="523" customFormat="1" ht="30">
      <c r="A1050" s="1559"/>
      <c r="B1050" s="1505" t="s">
        <v>2167</v>
      </c>
      <c r="C1050" s="1542"/>
      <c r="D1050" s="1464"/>
      <c r="E1050" s="409"/>
      <c r="F1050" s="1457"/>
      <c r="G1050" s="510"/>
      <c r="H1050" s="522"/>
      <c r="I1050" s="510"/>
      <c r="J1050" s="510"/>
      <c r="K1050" s="510"/>
    </row>
    <row r="1051" spans="1:11" s="523" customFormat="1" ht="45">
      <c r="A1051" s="1559"/>
      <c r="B1051" s="1505" t="s">
        <v>2168</v>
      </c>
      <c r="C1051" s="1542"/>
      <c r="D1051" s="1464"/>
      <c r="E1051" s="409"/>
      <c r="F1051" s="1457"/>
      <c r="G1051" s="510"/>
      <c r="H1051" s="522"/>
      <c r="I1051" s="510"/>
      <c r="J1051" s="510"/>
      <c r="K1051" s="510"/>
    </row>
    <row r="1052" spans="1:11" s="523" customFormat="1">
      <c r="A1052" s="1559"/>
      <c r="B1052" s="1505" t="s">
        <v>2169</v>
      </c>
      <c r="C1052" s="1542"/>
      <c r="D1052" s="1464"/>
      <c r="E1052" s="409"/>
      <c r="F1052" s="1457"/>
      <c r="G1052" s="510"/>
      <c r="H1052" s="522"/>
      <c r="I1052" s="510"/>
      <c r="J1052" s="510"/>
      <c r="K1052" s="510"/>
    </row>
    <row r="1053" spans="1:11" s="523" customFormat="1" ht="30">
      <c r="A1053" s="1559"/>
      <c r="B1053" s="1505" t="s">
        <v>2343</v>
      </c>
      <c r="C1053" s="1542"/>
      <c r="D1053" s="1464"/>
      <c r="E1053" s="409"/>
      <c r="F1053" s="1457"/>
      <c r="G1053" s="510"/>
      <c r="H1053" s="522"/>
      <c r="I1053" s="510"/>
      <c r="J1053" s="510"/>
      <c r="K1053" s="510"/>
    </row>
    <row r="1054" spans="1:11" s="523" customFormat="1" ht="92.25" customHeight="1">
      <c r="A1054" s="1559"/>
      <c r="B1054" s="1505" t="s">
        <v>2170</v>
      </c>
      <c r="C1054" s="1542"/>
      <c r="D1054" s="1464"/>
      <c r="E1054" s="409"/>
      <c r="F1054" s="1457"/>
      <c r="G1054" s="510"/>
      <c r="H1054" s="522"/>
      <c r="I1054" s="510"/>
      <c r="J1054" s="510"/>
      <c r="K1054" s="510"/>
    </row>
    <row r="1055" spans="1:11" s="523" customFormat="1">
      <c r="A1055" s="1559"/>
      <c r="B1055" s="1505" t="s">
        <v>50</v>
      </c>
      <c r="C1055" s="1542"/>
      <c r="D1055" s="1464"/>
      <c r="E1055" s="409"/>
      <c r="F1055" s="1457"/>
      <c r="G1055" s="510"/>
      <c r="H1055" s="522"/>
      <c r="I1055" s="510"/>
      <c r="J1055" s="510"/>
      <c r="K1055" s="510"/>
    </row>
    <row r="1056" spans="1:11" s="523" customFormat="1">
      <c r="A1056" s="1559"/>
      <c r="B1056" s="1662" t="s">
        <v>2171</v>
      </c>
      <c r="C1056" s="1542" t="s">
        <v>2021</v>
      </c>
      <c r="D1056" s="1464">
        <v>2</v>
      </c>
      <c r="E1056" s="409"/>
      <c r="F1056" s="1457"/>
      <c r="G1056" s="510"/>
      <c r="H1056" s="522"/>
      <c r="I1056" s="510"/>
      <c r="J1056" s="510"/>
      <c r="K1056" s="510"/>
    </row>
    <row r="1057" spans="1:11" s="502" customFormat="1">
      <c r="A1057" s="1559"/>
      <c r="B1057" s="1505"/>
      <c r="C1057" s="1542"/>
      <c r="D1057" s="1464"/>
      <c r="E1057" s="409"/>
      <c r="F1057" s="1457"/>
      <c r="G1057" s="501"/>
      <c r="H1057" s="500"/>
      <c r="I1057" s="501"/>
      <c r="J1057" s="501"/>
      <c r="K1057" s="501"/>
    </row>
    <row r="1058" spans="1:11" s="523" customFormat="1">
      <c r="A1058" s="1652" t="s">
        <v>2172</v>
      </c>
      <c r="B1058" s="1505" t="s">
        <v>2173</v>
      </c>
      <c r="C1058" s="1542"/>
      <c r="D1058" s="1464"/>
      <c r="E1058" s="409"/>
      <c r="F1058" s="1457"/>
      <c r="G1058" s="510"/>
      <c r="H1058" s="522"/>
      <c r="I1058" s="510"/>
      <c r="J1058" s="510"/>
      <c r="K1058" s="510"/>
    </row>
    <row r="1059" spans="1:11" s="523" customFormat="1" ht="30">
      <c r="A1059" s="1559"/>
      <c r="B1059" s="1505" t="s">
        <v>2174</v>
      </c>
      <c r="C1059" s="1542"/>
      <c r="D1059" s="1464"/>
      <c r="E1059" s="409"/>
      <c r="F1059" s="1457"/>
      <c r="G1059" s="510"/>
      <c r="H1059" s="522"/>
      <c r="I1059" s="510"/>
      <c r="J1059" s="510"/>
      <c r="K1059" s="510"/>
    </row>
    <row r="1060" spans="1:11" s="523" customFormat="1">
      <c r="A1060" s="1559"/>
      <c r="B1060" s="1505" t="s">
        <v>2175</v>
      </c>
      <c r="C1060" s="1542"/>
      <c r="D1060" s="1464"/>
      <c r="E1060" s="364"/>
      <c r="F1060" s="1464"/>
      <c r="G1060" s="510"/>
      <c r="H1060" s="522"/>
      <c r="I1060" s="510"/>
      <c r="J1060" s="510"/>
      <c r="K1060" s="510"/>
    </row>
    <row r="1061" spans="1:11" s="523" customFormat="1">
      <c r="A1061" s="1653"/>
      <c r="B1061" s="1495"/>
      <c r="C1061" s="1544"/>
      <c r="D1061" s="1650"/>
      <c r="E1061" s="410"/>
      <c r="F1061" s="1459"/>
      <c r="G1061" s="510"/>
      <c r="H1061" s="522"/>
      <c r="I1061" s="510"/>
      <c r="J1061" s="510"/>
      <c r="K1061" s="510"/>
    </row>
    <row r="1062" spans="1:11" s="523" customFormat="1" ht="30">
      <c r="A1062" s="1652" t="s">
        <v>2176</v>
      </c>
      <c r="B1062" s="1505" t="s">
        <v>2177</v>
      </c>
      <c r="C1062" s="1542"/>
      <c r="D1062" s="1464"/>
      <c r="E1062" s="409"/>
      <c r="F1062" s="1457"/>
      <c r="G1062" s="510"/>
      <c r="H1062" s="522"/>
      <c r="I1062" s="510"/>
      <c r="J1062" s="510"/>
      <c r="K1062" s="510"/>
    </row>
    <row r="1063" spans="1:11" s="523" customFormat="1" ht="30">
      <c r="A1063" s="1559"/>
      <c r="B1063" s="1505" t="s">
        <v>2178</v>
      </c>
      <c r="C1063" s="1663"/>
      <c r="D1063" s="1465"/>
      <c r="E1063" s="414"/>
      <c r="F1063" s="1465"/>
      <c r="G1063" s="510"/>
      <c r="H1063" s="522"/>
      <c r="I1063" s="510"/>
      <c r="J1063" s="510"/>
      <c r="K1063" s="510"/>
    </row>
    <row r="1064" spans="1:11" s="523" customFormat="1">
      <c r="A1064" s="1559"/>
      <c r="B1064" s="1505" t="s">
        <v>2073</v>
      </c>
      <c r="C1064" s="1542"/>
      <c r="D1064" s="1464"/>
      <c r="E1064" s="409"/>
      <c r="F1064" s="1457"/>
      <c r="G1064" s="510"/>
      <c r="H1064" s="522"/>
      <c r="I1064" s="510"/>
      <c r="J1064" s="510"/>
      <c r="K1064" s="510"/>
    </row>
    <row r="1065" spans="1:11" s="523" customFormat="1" ht="45">
      <c r="A1065" s="1559"/>
      <c r="B1065" s="1505" t="s">
        <v>2179</v>
      </c>
      <c r="C1065" s="1542"/>
      <c r="D1065" s="1464"/>
      <c r="E1065" s="409"/>
      <c r="F1065" s="1457"/>
      <c r="G1065" s="510"/>
      <c r="H1065" s="522"/>
      <c r="I1065" s="510"/>
      <c r="J1065" s="510"/>
      <c r="K1065" s="510"/>
    </row>
    <row r="1066" spans="1:11" s="523" customFormat="1" ht="30">
      <c r="A1066" s="1559"/>
      <c r="B1066" s="1505" t="s">
        <v>2180</v>
      </c>
      <c r="C1066" s="1542"/>
      <c r="D1066" s="1464"/>
      <c r="E1066" s="409"/>
      <c r="F1066" s="1457"/>
      <c r="G1066" s="510"/>
      <c r="H1066" s="522"/>
      <c r="I1066" s="510"/>
      <c r="J1066" s="510"/>
      <c r="K1066" s="510"/>
    </row>
    <row r="1067" spans="1:11" s="523" customFormat="1" ht="120">
      <c r="A1067" s="1559"/>
      <c r="B1067" s="1505" t="s">
        <v>2181</v>
      </c>
      <c r="C1067" s="1542"/>
      <c r="D1067" s="1464"/>
      <c r="E1067" s="409"/>
      <c r="F1067" s="1457"/>
      <c r="G1067" s="510"/>
      <c r="H1067" s="522"/>
      <c r="I1067" s="510"/>
      <c r="J1067" s="510"/>
      <c r="K1067" s="510"/>
    </row>
    <row r="1068" spans="1:11" s="523" customFormat="1" ht="165">
      <c r="A1068" s="1559"/>
      <c r="B1068" s="1514" t="s">
        <v>2182</v>
      </c>
      <c r="C1068" s="1542"/>
      <c r="D1068" s="1464"/>
      <c r="E1068" s="409"/>
      <c r="F1068" s="1457"/>
      <c r="G1068" s="510"/>
      <c r="H1068" s="522"/>
      <c r="I1068" s="510"/>
      <c r="J1068" s="510"/>
      <c r="K1068" s="510"/>
    </row>
    <row r="1069" spans="1:11" s="523" customFormat="1" ht="45">
      <c r="A1069" s="1559"/>
      <c r="B1069" s="1514" t="s">
        <v>2183</v>
      </c>
      <c r="C1069" s="1542"/>
      <c r="D1069" s="1464"/>
      <c r="E1069" s="409"/>
      <c r="F1069" s="1457"/>
      <c r="G1069" s="510"/>
      <c r="H1069" s="522"/>
      <c r="I1069" s="510"/>
      <c r="J1069" s="510"/>
      <c r="K1069" s="510"/>
    </row>
    <row r="1070" spans="1:11" s="523" customFormat="1" ht="45">
      <c r="A1070" s="1559"/>
      <c r="B1070" s="1514" t="s">
        <v>2184</v>
      </c>
      <c r="C1070" s="1542"/>
      <c r="D1070" s="1464"/>
      <c r="E1070" s="409"/>
      <c r="F1070" s="1457"/>
      <c r="G1070" s="510"/>
      <c r="H1070" s="522"/>
      <c r="I1070" s="510"/>
      <c r="J1070" s="510"/>
      <c r="K1070" s="510"/>
    </row>
    <row r="1071" spans="1:11" s="523" customFormat="1" ht="60">
      <c r="A1071" s="1559"/>
      <c r="B1071" s="1514" t="s">
        <v>2185</v>
      </c>
      <c r="C1071" s="1542"/>
      <c r="D1071" s="1464"/>
      <c r="E1071" s="409"/>
      <c r="F1071" s="1457"/>
      <c r="G1071" s="510"/>
      <c r="H1071" s="522"/>
      <c r="I1071" s="510"/>
      <c r="J1071" s="510"/>
      <c r="K1071" s="510"/>
    </row>
    <row r="1072" spans="1:11" s="523" customFormat="1">
      <c r="A1072" s="1559"/>
      <c r="B1072" s="1514" t="s">
        <v>2186</v>
      </c>
      <c r="C1072" s="1542"/>
      <c r="D1072" s="1464"/>
      <c r="E1072" s="409"/>
      <c r="F1072" s="1457"/>
      <c r="G1072" s="510"/>
      <c r="H1072" s="522"/>
      <c r="I1072" s="510"/>
      <c r="J1072" s="510"/>
      <c r="K1072" s="510"/>
    </row>
    <row r="1073" spans="1:11" s="523" customFormat="1">
      <c r="A1073" s="1559"/>
      <c r="B1073" s="1514" t="s">
        <v>2187</v>
      </c>
      <c r="C1073" s="1542"/>
      <c r="D1073" s="1464"/>
      <c r="E1073" s="409"/>
      <c r="F1073" s="1457"/>
      <c r="G1073" s="510"/>
      <c r="H1073" s="522"/>
      <c r="I1073" s="510"/>
      <c r="J1073" s="510"/>
      <c r="K1073" s="510"/>
    </row>
    <row r="1074" spans="1:11" s="523" customFormat="1">
      <c r="A1074" s="1559"/>
      <c r="B1074" s="1514" t="s">
        <v>2188</v>
      </c>
      <c r="C1074" s="1542"/>
      <c r="D1074" s="1464"/>
      <c r="E1074" s="409"/>
      <c r="F1074" s="1457"/>
      <c r="G1074" s="510"/>
      <c r="H1074" s="522"/>
      <c r="I1074" s="510"/>
      <c r="J1074" s="510"/>
      <c r="K1074" s="510"/>
    </row>
    <row r="1075" spans="1:11" s="523" customFormat="1">
      <c r="A1075" s="1559"/>
      <c r="B1075" s="1648" t="s">
        <v>2189</v>
      </c>
      <c r="C1075" s="1542"/>
      <c r="D1075" s="1464"/>
      <c r="E1075" s="409"/>
      <c r="F1075" s="1457"/>
      <c r="G1075" s="510"/>
      <c r="H1075" s="522"/>
      <c r="I1075" s="510"/>
      <c r="J1075" s="510"/>
      <c r="K1075" s="510"/>
    </row>
    <row r="1076" spans="1:11" s="523" customFormat="1" ht="30">
      <c r="A1076" s="1559"/>
      <c r="B1076" s="1648" t="s">
        <v>2190</v>
      </c>
      <c r="C1076" s="1542"/>
      <c r="D1076" s="1464"/>
      <c r="E1076" s="409"/>
      <c r="F1076" s="1457"/>
      <c r="G1076" s="510"/>
      <c r="H1076" s="522"/>
      <c r="I1076" s="510"/>
      <c r="J1076" s="510"/>
      <c r="K1076" s="510"/>
    </row>
    <row r="1077" spans="1:11" s="523" customFormat="1" ht="45">
      <c r="A1077" s="1559"/>
      <c r="B1077" s="1648" t="s">
        <v>2191</v>
      </c>
      <c r="C1077" s="1542"/>
      <c r="D1077" s="1464"/>
      <c r="E1077" s="409"/>
      <c r="F1077" s="1457"/>
      <c r="G1077" s="510"/>
      <c r="H1077" s="522"/>
      <c r="I1077" s="510"/>
      <c r="J1077" s="510"/>
      <c r="K1077" s="510"/>
    </row>
    <row r="1078" spans="1:11" s="523" customFormat="1">
      <c r="A1078" s="1559"/>
      <c r="B1078" s="1648" t="s">
        <v>2192</v>
      </c>
      <c r="C1078" s="1542"/>
      <c r="D1078" s="1464"/>
      <c r="E1078" s="409"/>
      <c r="F1078" s="1457"/>
      <c r="G1078" s="510"/>
      <c r="H1078" s="522"/>
      <c r="I1078" s="510"/>
      <c r="J1078" s="510"/>
      <c r="K1078" s="510"/>
    </row>
    <row r="1079" spans="1:11" s="523" customFormat="1" ht="30">
      <c r="A1079" s="1559"/>
      <c r="B1079" s="1505" t="s">
        <v>2193</v>
      </c>
      <c r="C1079" s="1542"/>
      <c r="D1079" s="1464"/>
      <c r="E1079" s="409"/>
      <c r="F1079" s="1457"/>
      <c r="G1079" s="510"/>
      <c r="H1079" s="522"/>
      <c r="I1079" s="510"/>
      <c r="J1079" s="510"/>
      <c r="K1079" s="510"/>
    </row>
    <row r="1080" spans="1:11" s="523" customFormat="1" ht="30">
      <c r="A1080" s="1559"/>
      <c r="B1080" s="1555" t="s">
        <v>2194</v>
      </c>
      <c r="C1080" s="1542"/>
      <c r="D1080" s="1464"/>
      <c r="E1080" s="409"/>
      <c r="F1080" s="1457"/>
      <c r="G1080" s="510"/>
      <c r="H1080" s="522"/>
      <c r="I1080" s="510"/>
      <c r="J1080" s="510"/>
      <c r="K1080" s="510"/>
    </row>
    <row r="1081" spans="1:11" s="523" customFormat="1">
      <c r="A1081" s="1559"/>
      <c r="B1081" s="1555"/>
      <c r="C1081" s="1542"/>
      <c r="D1081" s="1464"/>
      <c r="E1081" s="409"/>
      <c r="F1081" s="1457"/>
      <c r="G1081" s="510"/>
      <c r="H1081" s="522"/>
      <c r="I1081" s="510"/>
      <c r="J1081" s="510"/>
      <c r="K1081" s="510"/>
    </row>
    <row r="1082" spans="1:11" s="523" customFormat="1">
      <c r="A1082" s="1652" t="s">
        <v>2195</v>
      </c>
      <c r="B1082" s="1505" t="s">
        <v>2196</v>
      </c>
      <c r="C1082" s="1542"/>
      <c r="D1082" s="1464"/>
      <c r="E1082" s="409"/>
      <c r="F1082" s="1457"/>
      <c r="G1082" s="510"/>
      <c r="H1082" s="522"/>
      <c r="I1082" s="510"/>
      <c r="J1082" s="510"/>
      <c r="K1082" s="510"/>
    </row>
    <row r="1083" spans="1:11" s="523" customFormat="1">
      <c r="A1083" s="1559"/>
      <c r="B1083" s="1505" t="s">
        <v>2197</v>
      </c>
      <c r="C1083" s="1542"/>
      <c r="D1083" s="1464"/>
      <c r="E1083" s="409"/>
      <c r="F1083" s="1457"/>
      <c r="G1083" s="510"/>
      <c r="H1083" s="522"/>
      <c r="I1083" s="510"/>
      <c r="J1083" s="510"/>
      <c r="K1083" s="510"/>
    </row>
    <row r="1084" spans="1:11" s="523" customFormat="1">
      <c r="A1084" s="1559"/>
      <c r="B1084" s="1505" t="s">
        <v>2198</v>
      </c>
      <c r="C1084" s="1542"/>
      <c r="D1084" s="1464"/>
      <c r="E1084" s="409"/>
      <c r="F1084" s="1457"/>
      <c r="G1084" s="510"/>
      <c r="H1084" s="522"/>
      <c r="I1084" s="510"/>
      <c r="J1084" s="510"/>
      <c r="K1084" s="510"/>
    </row>
    <row r="1085" spans="1:11" s="523" customFormat="1" ht="30">
      <c r="A1085" s="1559"/>
      <c r="B1085" s="1505" t="s">
        <v>2199</v>
      </c>
      <c r="C1085" s="1542"/>
      <c r="D1085" s="1464"/>
      <c r="E1085" s="409"/>
      <c r="F1085" s="1457"/>
      <c r="G1085" s="510"/>
      <c r="H1085" s="522"/>
      <c r="I1085" s="510"/>
      <c r="J1085" s="510"/>
      <c r="K1085" s="510"/>
    </row>
    <row r="1086" spans="1:11" s="523" customFormat="1">
      <c r="A1086" s="1559"/>
      <c r="B1086" s="1505" t="s">
        <v>2200</v>
      </c>
      <c r="C1086" s="1542"/>
      <c r="D1086" s="1464"/>
      <c r="E1086" s="409"/>
      <c r="F1086" s="1457"/>
      <c r="G1086" s="510"/>
      <c r="H1086" s="522"/>
      <c r="I1086" s="510"/>
      <c r="J1086" s="510"/>
      <c r="K1086" s="510"/>
    </row>
    <row r="1087" spans="1:11" s="523" customFormat="1" ht="30">
      <c r="A1087" s="1559"/>
      <c r="B1087" s="1505" t="s">
        <v>2201</v>
      </c>
      <c r="C1087" s="1542"/>
      <c r="D1087" s="1464"/>
      <c r="E1087" s="409"/>
      <c r="F1087" s="1457"/>
      <c r="G1087" s="510"/>
      <c r="H1087" s="522"/>
      <c r="I1087" s="510"/>
      <c r="J1087" s="510"/>
      <c r="K1087" s="510"/>
    </row>
    <row r="1088" spans="1:11" s="523" customFormat="1">
      <c r="A1088" s="1559"/>
      <c r="B1088" s="1505" t="s">
        <v>2202</v>
      </c>
      <c r="C1088" s="1542"/>
      <c r="D1088" s="1464"/>
      <c r="E1088" s="409"/>
      <c r="F1088" s="1457"/>
      <c r="G1088" s="510"/>
      <c r="H1088" s="522"/>
      <c r="I1088" s="510"/>
      <c r="J1088" s="510"/>
      <c r="K1088" s="510"/>
    </row>
    <row r="1089" spans="1:11" s="523" customFormat="1" ht="60">
      <c r="A1089" s="1559"/>
      <c r="B1089" s="1505" t="s">
        <v>2203</v>
      </c>
      <c r="C1089" s="1542"/>
      <c r="D1089" s="1464"/>
      <c r="E1089" s="409"/>
      <c r="F1089" s="1457"/>
      <c r="G1089" s="510"/>
      <c r="H1089" s="522"/>
      <c r="I1089" s="510"/>
      <c r="J1089" s="510"/>
      <c r="K1089" s="510"/>
    </row>
    <row r="1090" spans="1:11" s="523" customFormat="1" ht="45">
      <c r="A1090" s="1559"/>
      <c r="B1090" s="1505" t="s">
        <v>2204</v>
      </c>
      <c r="C1090" s="1542"/>
      <c r="D1090" s="1464"/>
      <c r="E1090" s="409"/>
      <c r="F1090" s="1457"/>
      <c r="G1090" s="510"/>
      <c r="H1090" s="522"/>
      <c r="I1090" s="510"/>
      <c r="J1090" s="510"/>
      <c r="K1090" s="510"/>
    </row>
    <row r="1091" spans="1:11" s="523" customFormat="1">
      <c r="A1091" s="1559"/>
      <c r="B1091" s="1505" t="s">
        <v>2205</v>
      </c>
      <c r="C1091" s="1542"/>
      <c r="D1091" s="1464"/>
      <c r="E1091" s="409"/>
      <c r="F1091" s="1457"/>
      <c r="G1091" s="510"/>
      <c r="H1091" s="522"/>
      <c r="I1091" s="510"/>
      <c r="J1091" s="510"/>
      <c r="K1091" s="510"/>
    </row>
    <row r="1092" spans="1:11" s="523" customFormat="1" ht="60">
      <c r="A1092" s="1559"/>
      <c r="B1092" s="1505" t="s">
        <v>2206</v>
      </c>
      <c r="C1092" s="1542"/>
      <c r="D1092" s="1464"/>
      <c r="E1092" s="409"/>
      <c r="F1092" s="1457"/>
      <c r="G1092" s="510"/>
      <c r="H1092" s="522"/>
      <c r="I1092" s="510"/>
      <c r="J1092" s="510"/>
      <c r="K1092" s="510"/>
    </row>
    <row r="1093" spans="1:11" s="523" customFormat="1" ht="30">
      <c r="A1093" s="1559"/>
      <c r="B1093" s="1505" t="s">
        <v>2207</v>
      </c>
      <c r="C1093" s="1542"/>
      <c r="D1093" s="1464"/>
      <c r="E1093" s="409"/>
      <c r="F1093" s="1457"/>
      <c r="G1093" s="510"/>
      <c r="H1093" s="522"/>
      <c r="I1093" s="510"/>
      <c r="J1093" s="510"/>
      <c r="K1093" s="510"/>
    </row>
    <row r="1094" spans="1:11" s="523" customFormat="1" ht="45">
      <c r="A1094" s="1559"/>
      <c r="B1094" s="1505" t="s">
        <v>2208</v>
      </c>
      <c r="C1094" s="1542"/>
      <c r="D1094" s="1464"/>
      <c r="E1094" s="409"/>
      <c r="F1094" s="1457"/>
      <c r="G1094" s="510"/>
      <c r="H1094" s="522"/>
      <c r="I1094" s="510"/>
      <c r="J1094" s="510"/>
      <c r="K1094" s="510"/>
    </row>
    <row r="1095" spans="1:11" s="523" customFormat="1">
      <c r="A1095" s="1559"/>
      <c r="B1095" s="1505" t="s">
        <v>2209</v>
      </c>
      <c r="C1095" s="1542"/>
      <c r="D1095" s="1464"/>
      <c r="E1095" s="409"/>
      <c r="F1095" s="1457"/>
      <c r="G1095" s="510"/>
      <c r="H1095" s="522"/>
      <c r="I1095" s="510"/>
      <c r="J1095" s="510"/>
      <c r="K1095" s="510"/>
    </row>
    <row r="1096" spans="1:11" s="523" customFormat="1">
      <c r="A1096" s="1559"/>
      <c r="B1096" s="1501" t="s">
        <v>2210</v>
      </c>
      <c r="C1096" s="1542"/>
      <c r="D1096" s="1464"/>
      <c r="E1096" s="409"/>
      <c r="F1096" s="1457"/>
      <c r="G1096" s="510"/>
      <c r="H1096" s="522"/>
      <c r="I1096" s="510"/>
      <c r="J1096" s="510"/>
      <c r="K1096" s="510"/>
    </row>
    <row r="1097" spans="1:11" s="523" customFormat="1">
      <c r="A1097" s="1559"/>
      <c r="B1097" s="1505" t="s">
        <v>2211</v>
      </c>
      <c r="C1097" s="1542"/>
      <c r="D1097" s="1464"/>
      <c r="E1097" s="409"/>
      <c r="F1097" s="1457"/>
      <c r="G1097" s="510"/>
      <c r="H1097" s="522"/>
      <c r="I1097" s="510"/>
      <c r="J1097" s="510"/>
      <c r="K1097" s="510"/>
    </row>
    <row r="1098" spans="1:11" s="523" customFormat="1">
      <c r="A1098" s="1559"/>
      <c r="B1098" s="1505" t="s">
        <v>2212</v>
      </c>
      <c r="C1098" s="1542"/>
      <c r="D1098" s="1464"/>
      <c r="E1098" s="409"/>
      <c r="F1098" s="1457"/>
      <c r="G1098" s="510"/>
      <c r="H1098" s="522"/>
      <c r="I1098" s="510"/>
      <c r="J1098" s="510"/>
      <c r="K1098" s="510"/>
    </row>
    <row r="1099" spans="1:11" s="523" customFormat="1">
      <c r="A1099" s="1559"/>
      <c r="B1099" s="1505" t="s">
        <v>2213</v>
      </c>
      <c r="C1099" s="1542"/>
      <c r="D1099" s="1464"/>
      <c r="E1099" s="409"/>
      <c r="F1099" s="1457"/>
      <c r="G1099" s="510"/>
      <c r="H1099" s="522"/>
      <c r="I1099" s="510"/>
      <c r="J1099" s="510"/>
      <c r="K1099" s="510"/>
    </row>
    <row r="1100" spans="1:11" s="523" customFormat="1">
      <c r="A1100" s="1559"/>
      <c r="B1100" s="1505" t="s">
        <v>2214</v>
      </c>
      <c r="C1100" s="1542"/>
      <c r="D1100" s="1464"/>
      <c r="E1100" s="409"/>
      <c r="F1100" s="1457"/>
      <c r="G1100" s="510"/>
      <c r="H1100" s="522"/>
      <c r="I1100" s="510"/>
      <c r="J1100" s="510"/>
      <c r="K1100" s="510"/>
    </row>
    <row r="1101" spans="1:11" s="523" customFormat="1">
      <c r="A1101" s="1559"/>
      <c r="B1101" s="1505" t="s">
        <v>2215</v>
      </c>
      <c r="C1101" s="1542"/>
      <c r="D1101" s="1464"/>
      <c r="E1101" s="409"/>
      <c r="F1101" s="1457"/>
      <c r="G1101" s="510"/>
      <c r="H1101" s="522"/>
      <c r="I1101" s="510"/>
      <c r="J1101" s="510"/>
      <c r="K1101" s="510"/>
    </row>
    <row r="1102" spans="1:11" s="523" customFormat="1">
      <c r="A1102" s="1559"/>
      <c r="B1102" s="1505" t="s">
        <v>2216</v>
      </c>
      <c r="C1102" s="1542"/>
      <c r="D1102" s="1464"/>
      <c r="E1102" s="409"/>
      <c r="F1102" s="1457"/>
      <c r="G1102" s="510"/>
      <c r="H1102" s="522"/>
      <c r="I1102" s="510"/>
      <c r="J1102" s="510"/>
      <c r="K1102" s="510"/>
    </row>
    <row r="1103" spans="1:11" s="523" customFormat="1">
      <c r="A1103" s="1559"/>
      <c r="B1103" s="1505" t="s">
        <v>2217</v>
      </c>
      <c r="C1103" s="1542"/>
      <c r="D1103" s="1464"/>
      <c r="E1103" s="409"/>
      <c r="F1103" s="1457"/>
      <c r="G1103" s="510"/>
      <c r="H1103" s="522"/>
      <c r="I1103" s="510"/>
      <c r="J1103" s="510"/>
      <c r="K1103" s="510"/>
    </row>
    <row r="1104" spans="1:11" s="523" customFormat="1" ht="30">
      <c r="A1104" s="1559"/>
      <c r="B1104" s="1505" t="s">
        <v>2218</v>
      </c>
      <c r="C1104" s="1542"/>
      <c r="D1104" s="1464"/>
      <c r="E1104" s="409"/>
      <c r="F1104" s="1457"/>
      <c r="G1104" s="510"/>
      <c r="H1104" s="522"/>
      <c r="I1104" s="510"/>
      <c r="J1104" s="510"/>
      <c r="K1104" s="510"/>
    </row>
    <row r="1105" spans="1:11" s="523" customFormat="1">
      <c r="A1105" s="1559"/>
      <c r="B1105" s="1505" t="s">
        <v>2219</v>
      </c>
      <c r="C1105" s="1542"/>
      <c r="D1105" s="1464"/>
      <c r="E1105" s="409"/>
      <c r="F1105" s="1457"/>
      <c r="G1105" s="510"/>
      <c r="H1105" s="522"/>
      <c r="I1105" s="510"/>
      <c r="J1105" s="510"/>
      <c r="K1105" s="510"/>
    </row>
    <row r="1106" spans="1:11" s="523" customFormat="1" ht="30">
      <c r="A1106" s="1559"/>
      <c r="B1106" s="1505" t="s">
        <v>2220</v>
      </c>
      <c r="C1106" s="1542"/>
      <c r="D1106" s="1464"/>
      <c r="E1106" s="409"/>
      <c r="F1106" s="1457"/>
      <c r="G1106" s="510"/>
      <c r="H1106" s="522"/>
      <c r="I1106" s="510"/>
      <c r="J1106" s="510"/>
      <c r="K1106" s="510"/>
    </row>
    <row r="1107" spans="1:11" s="523" customFormat="1">
      <c r="A1107" s="1559"/>
      <c r="B1107" s="1501" t="s">
        <v>2221</v>
      </c>
      <c r="C1107" s="1542"/>
      <c r="D1107" s="1464"/>
      <c r="E1107" s="409"/>
      <c r="F1107" s="1457"/>
      <c r="G1107" s="510"/>
      <c r="H1107" s="522"/>
      <c r="I1107" s="510"/>
      <c r="J1107" s="510"/>
      <c r="K1107" s="510"/>
    </row>
    <row r="1108" spans="1:11" s="523" customFormat="1">
      <c r="A1108" s="1559"/>
      <c r="B1108" s="1505" t="s">
        <v>2222</v>
      </c>
      <c r="C1108" s="1542"/>
      <c r="D1108" s="1464"/>
      <c r="E1108" s="409"/>
      <c r="F1108" s="1457"/>
      <c r="G1108" s="510"/>
      <c r="H1108" s="522"/>
      <c r="I1108" s="510"/>
      <c r="J1108" s="510"/>
      <c r="K1108" s="510"/>
    </row>
    <row r="1109" spans="1:11" s="523" customFormat="1">
      <c r="A1109" s="1559"/>
      <c r="B1109" s="1505" t="s">
        <v>2212</v>
      </c>
      <c r="C1109" s="1542"/>
      <c r="D1109" s="1464"/>
      <c r="E1109" s="409"/>
      <c r="F1109" s="1457"/>
      <c r="G1109" s="510"/>
      <c r="H1109" s="522"/>
      <c r="I1109" s="510"/>
      <c r="J1109" s="510"/>
      <c r="K1109" s="510"/>
    </row>
    <row r="1110" spans="1:11" s="523" customFormat="1">
      <c r="A1110" s="1559"/>
      <c r="B1110" s="1505" t="s">
        <v>2213</v>
      </c>
      <c r="C1110" s="1542"/>
      <c r="D1110" s="1464"/>
      <c r="E1110" s="409"/>
      <c r="F1110" s="1457"/>
      <c r="G1110" s="510"/>
      <c r="H1110" s="522"/>
      <c r="I1110" s="510"/>
      <c r="J1110" s="510"/>
      <c r="K1110" s="510"/>
    </row>
    <row r="1111" spans="1:11" s="523" customFormat="1">
      <c r="A1111" s="1559"/>
      <c r="B1111" s="1505" t="s">
        <v>2214</v>
      </c>
      <c r="C1111" s="1542"/>
      <c r="D1111" s="1464"/>
      <c r="E1111" s="409"/>
      <c r="F1111" s="1457"/>
      <c r="G1111" s="510"/>
      <c r="H1111" s="522"/>
      <c r="I1111" s="510"/>
      <c r="J1111" s="510"/>
      <c r="K1111" s="510"/>
    </row>
    <row r="1112" spans="1:11" s="523" customFormat="1" ht="30">
      <c r="A1112" s="1559"/>
      <c r="B1112" s="1501" t="s">
        <v>2223</v>
      </c>
      <c r="C1112" s="1542"/>
      <c r="D1112" s="1464"/>
      <c r="E1112" s="409"/>
      <c r="F1112" s="1457"/>
      <c r="G1112" s="510"/>
      <c r="H1112" s="522"/>
      <c r="I1112" s="510"/>
      <c r="J1112" s="510"/>
      <c r="K1112" s="510"/>
    </row>
    <row r="1113" spans="1:11" s="523" customFormat="1">
      <c r="A1113" s="1559"/>
      <c r="B1113" s="1505" t="s">
        <v>2224</v>
      </c>
      <c r="C1113" s="1542"/>
      <c r="D1113" s="1464"/>
      <c r="E1113" s="409"/>
      <c r="F1113" s="1457"/>
      <c r="G1113" s="510"/>
      <c r="H1113" s="522"/>
      <c r="I1113" s="510"/>
      <c r="J1113" s="510"/>
      <c r="K1113" s="510"/>
    </row>
    <row r="1114" spans="1:11" s="523" customFormat="1">
      <c r="A1114" s="1559"/>
      <c r="B1114" s="1505" t="s">
        <v>2225</v>
      </c>
      <c r="C1114" s="1542"/>
      <c r="D1114" s="1464"/>
      <c r="E1114" s="409"/>
      <c r="F1114" s="1457"/>
      <c r="G1114" s="510"/>
      <c r="H1114" s="522"/>
      <c r="I1114" s="510"/>
      <c r="J1114" s="510"/>
      <c r="K1114" s="510"/>
    </row>
    <row r="1115" spans="1:11" s="523" customFormat="1">
      <c r="A1115" s="1559"/>
      <c r="B1115" s="1505" t="s">
        <v>2226</v>
      </c>
      <c r="C1115" s="1542"/>
      <c r="D1115" s="1464"/>
      <c r="E1115" s="409"/>
      <c r="F1115" s="1457"/>
      <c r="G1115" s="510"/>
      <c r="H1115" s="522"/>
      <c r="I1115" s="510"/>
      <c r="J1115" s="510"/>
      <c r="K1115" s="510"/>
    </row>
    <row r="1116" spans="1:11" s="523" customFormat="1">
      <c r="A1116" s="1559"/>
      <c r="B1116" s="1505" t="s">
        <v>2227</v>
      </c>
      <c r="C1116" s="1542"/>
      <c r="D1116" s="1464"/>
      <c r="E1116" s="409"/>
      <c r="F1116" s="1457"/>
      <c r="G1116" s="510"/>
      <c r="H1116" s="522"/>
      <c r="I1116" s="510"/>
      <c r="J1116" s="510"/>
      <c r="K1116" s="510"/>
    </row>
    <row r="1117" spans="1:11" s="523" customFormat="1">
      <c r="A1117" s="1559"/>
      <c r="B1117" s="1501" t="s">
        <v>2228</v>
      </c>
      <c r="C1117" s="1542"/>
      <c r="D1117" s="1464"/>
      <c r="E1117" s="409"/>
      <c r="F1117" s="1457"/>
      <c r="G1117" s="510"/>
      <c r="H1117" s="522"/>
      <c r="I1117" s="510"/>
      <c r="J1117" s="510"/>
      <c r="K1117" s="510"/>
    </row>
    <row r="1118" spans="1:11" s="523" customFormat="1">
      <c r="A1118" s="1559"/>
      <c r="B1118" s="1505" t="s">
        <v>2229</v>
      </c>
      <c r="C1118" s="1542"/>
      <c r="D1118" s="1464"/>
      <c r="E1118" s="409"/>
      <c r="F1118" s="1457"/>
      <c r="G1118" s="510"/>
      <c r="H1118" s="522"/>
      <c r="I1118" s="510"/>
      <c r="J1118" s="510"/>
      <c r="K1118" s="510"/>
    </row>
    <row r="1119" spans="1:11" s="523" customFormat="1">
      <c r="A1119" s="1559"/>
      <c r="B1119" s="1505" t="s">
        <v>2230</v>
      </c>
      <c r="C1119" s="1542"/>
      <c r="D1119" s="1464"/>
      <c r="E1119" s="409"/>
      <c r="F1119" s="1457"/>
      <c r="G1119" s="510"/>
      <c r="H1119" s="522"/>
      <c r="I1119" s="510"/>
      <c r="J1119" s="510"/>
      <c r="K1119" s="510"/>
    </row>
    <row r="1120" spans="1:11" s="523" customFormat="1">
      <c r="A1120" s="1559"/>
      <c r="B1120" s="1505" t="s">
        <v>2231</v>
      </c>
      <c r="C1120" s="1542"/>
      <c r="D1120" s="1464"/>
      <c r="E1120" s="409"/>
      <c r="F1120" s="1457"/>
      <c r="G1120" s="510"/>
      <c r="H1120" s="522"/>
      <c r="I1120" s="510"/>
      <c r="J1120" s="510"/>
      <c r="K1120" s="510"/>
    </row>
    <row r="1121" spans="1:11" s="523" customFormat="1">
      <c r="A1121" s="1559"/>
      <c r="B1121" s="1505" t="s">
        <v>2232</v>
      </c>
      <c r="C1121" s="1542"/>
      <c r="D1121" s="1464"/>
      <c r="E1121" s="409"/>
      <c r="F1121" s="1457"/>
      <c r="G1121" s="510"/>
      <c r="H1121" s="522"/>
      <c r="I1121" s="510"/>
      <c r="J1121" s="510"/>
      <c r="K1121" s="510"/>
    </row>
    <row r="1122" spans="1:11" s="523" customFormat="1">
      <c r="A1122" s="1559"/>
      <c r="B1122" s="1505" t="s">
        <v>2233</v>
      </c>
      <c r="C1122" s="1542"/>
      <c r="D1122" s="1464"/>
      <c r="E1122" s="409"/>
      <c r="F1122" s="1457"/>
      <c r="G1122" s="510"/>
      <c r="H1122" s="522"/>
      <c r="I1122" s="510"/>
      <c r="J1122" s="510"/>
      <c r="K1122" s="510"/>
    </row>
    <row r="1123" spans="1:11" s="523" customFormat="1">
      <c r="A1123" s="1559"/>
      <c r="B1123" s="1505" t="s">
        <v>2234</v>
      </c>
      <c r="C1123" s="1542"/>
      <c r="D1123" s="1464"/>
      <c r="E1123" s="409"/>
      <c r="F1123" s="1457"/>
      <c r="G1123" s="510"/>
      <c r="H1123" s="522"/>
      <c r="I1123" s="510"/>
      <c r="J1123" s="510"/>
      <c r="K1123" s="510"/>
    </row>
    <row r="1124" spans="1:11" s="523" customFormat="1">
      <c r="A1124" s="1559"/>
      <c r="B1124" s="1501" t="s">
        <v>2235</v>
      </c>
      <c r="C1124" s="1542"/>
      <c r="D1124" s="1464"/>
      <c r="E1124" s="409"/>
      <c r="F1124" s="1457"/>
      <c r="G1124" s="510"/>
      <c r="H1124" s="522"/>
      <c r="I1124" s="510"/>
      <c r="J1124" s="510"/>
      <c r="K1124" s="510"/>
    </row>
    <row r="1125" spans="1:11" s="523" customFormat="1">
      <c r="A1125" s="1559"/>
      <c r="B1125" s="1505" t="s">
        <v>2236</v>
      </c>
      <c r="C1125" s="1542"/>
      <c r="D1125" s="1464"/>
      <c r="E1125" s="409"/>
      <c r="F1125" s="1457"/>
      <c r="G1125" s="510"/>
      <c r="H1125" s="522"/>
      <c r="I1125" s="510"/>
      <c r="J1125" s="510"/>
      <c r="K1125" s="510"/>
    </row>
    <row r="1126" spans="1:11" s="523" customFormat="1">
      <c r="A1126" s="1559"/>
      <c r="B1126" s="1505" t="s">
        <v>2237</v>
      </c>
      <c r="C1126" s="1542"/>
      <c r="D1126" s="1464"/>
      <c r="E1126" s="409"/>
      <c r="F1126" s="1457"/>
      <c r="G1126" s="510"/>
      <c r="H1126" s="522"/>
      <c r="I1126" s="510"/>
      <c r="J1126" s="510"/>
      <c r="K1126" s="510"/>
    </row>
    <row r="1127" spans="1:11" s="523" customFormat="1">
      <c r="A1127" s="1559"/>
      <c r="B1127" s="1505" t="s">
        <v>2238</v>
      </c>
      <c r="C1127" s="1542"/>
      <c r="D1127" s="1464"/>
      <c r="E1127" s="409"/>
      <c r="F1127" s="1457"/>
      <c r="G1127" s="510"/>
      <c r="H1127" s="522"/>
      <c r="I1127" s="510"/>
      <c r="J1127" s="510"/>
      <c r="K1127" s="510"/>
    </row>
    <row r="1128" spans="1:11" s="523" customFormat="1">
      <c r="A1128" s="1559"/>
      <c r="B1128" s="1505" t="s">
        <v>2239</v>
      </c>
      <c r="C1128" s="1542"/>
      <c r="D1128" s="1464"/>
      <c r="E1128" s="409"/>
      <c r="F1128" s="1457"/>
      <c r="G1128" s="510"/>
      <c r="H1128" s="522"/>
      <c r="I1128" s="510"/>
      <c r="J1128" s="510"/>
      <c r="K1128" s="510"/>
    </row>
    <row r="1129" spans="1:11" s="523" customFormat="1">
      <c r="A1129" s="1559"/>
      <c r="B1129" s="1505" t="s">
        <v>2240</v>
      </c>
      <c r="C1129" s="1542"/>
      <c r="D1129" s="1464"/>
      <c r="E1129" s="409"/>
      <c r="F1129" s="1457"/>
      <c r="G1129" s="510"/>
      <c r="H1129" s="522"/>
      <c r="I1129" s="510"/>
      <c r="J1129" s="510"/>
      <c r="K1129" s="510"/>
    </row>
    <row r="1130" spans="1:11" s="523" customFormat="1">
      <c r="A1130" s="1559"/>
      <c r="B1130" s="1501" t="s">
        <v>2241</v>
      </c>
      <c r="C1130" s="1542"/>
      <c r="D1130" s="1464"/>
      <c r="E1130" s="409"/>
      <c r="F1130" s="1457"/>
      <c r="G1130" s="510"/>
      <c r="H1130" s="522"/>
      <c r="I1130" s="510"/>
      <c r="J1130" s="510"/>
      <c r="K1130" s="510"/>
    </row>
    <row r="1131" spans="1:11" s="523" customFormat="1" ht="30">
      <c r="A1131" s="1559"/>
      <c r="B1131" s="1505" t="s">
        <v>2242</v>
      </c>
      <c r="C1131" s="1542"/>
      <c r="D1131" s="1464"/>
      <c r="E1131" s="409"/>
      <c r="F1131" s="1457"/>
      <c r="G1131" s="510"/>
      <c r="H1131" s="522"/>
      <c r="I1131" s="510"/>
      <c r="J1131" s="510"/>
      <c r="K1131" s="510"/>
    </row>
    <row r="1132" spans="1:11" s="523" customFormat="1">
      <c r="A1132" s="1559"/>
      <c r="B1132" s="1501" t="s">
        <v>2243</v>
      </c>
      <c r="C1132" s="1542"/>
      <c r="D1132" s="1464"/>
      <c r="E1132" s="409"/>
      <c r="F1132" s="1457"/>
      <c r="G1132" s="510"/>
      <c r="H1132" s="522"/>
      <c r="I1132" s="510"/>
      <c r="J1132" s="510"/>
      <c r="K1132" s="510"/>
    </row>
    <row r="1133" spans="1:11" s="523" customFormat="1">
      <c r="A1133" s="1559"/>
      <c r="B1133" s="1505" t="s">
        <v>2244</v>
      </c>
      <c r="C1133" s="1542"/>
      <c r="D1133" s="1464"/>
      <c r="E1133" s="409"/>
      <c r="F1133" s="1457"/>
      <c r="G1133" s="510"/>
      <c r="H1133" s="522"/>
      <c r="I1133" s="510"/>
      <c r="J1133" s="510"/>
      <c r="K1133" s="510"/>
    </row>
    <row r="1134" spans="1:11" s="523" customFormat="1">
      <c r="A1134" s="1559"/>
      <c r="B1134" s="1505" t="s">
        <v>2245</v>
      </c>
      <c r="C1134" s="1542"/>
      <c r="D1134" s="1464"/>
      <c r="E1134" s="409"/>
      <c r="F1134" s="1457"/>
      <c r="G1134" s="510"/>
      <c r="H1134" s="522"/>
      <c r="I1134" s="510"/>
      <c r="J1134" s="510"/>
      <c r="K1134" s="510"/>
    </row>
    <row r="1135" spans="1:11" s="523" customFormat="1">
      <c r="A1135" s="1559"/>
      <c r="B1135" s="1505" t="s">
        <v>2246</v>
      </c>
      <c r="C1135" s="1542"/>
      <c r="D1135" s="1464"/>
      <c r="E1135" s="409"/>
      <c r="F1135" s="1457"/>
      <c r="G1135" s="510"/>
      <c r="H1135" s="522"/>
      <c r="I1135" s="510"/>
      <c r="J1135" s="510"/>
      <c r="K1135" s="510"/>
    </row>
    <row r="1136" spans="1:11" s="523" customFormat="1">
      <c r="A1136" s="1559"/>
      <c r="B1136" s="1505" t="s">
        <v>2247</v>
      </c>
      <c r="C1136" s="1542"/>
      <c r="D1136" s="1464"/>
      <c r="E1136" s="409"/>
      <c r="F1136" s="1457"/>
      <c r="G1136" s="510"/>
      <c r="H1136" s="522"/>
      <c r="I1136" s="510"/>
      <c r="J1136" s="510"/>
      <c r="K1136" s="510"/>
    </row>
    <row r="1137" spans="1:11" s="523" customFormat="1">
      <c r="A1137" s="1559"/>
      <c r="B1137" s="1505" t="s">
        <v>2248</v>
      </c>
      <c r="C1137" s="1542"/>
      <c r="D1137" s="1464"/>
      <c r="E1137" s="409"/>
      <c r="F1137" s="1457"/>
      <c r="G1137" s="510"/>
      <c r="H1137" s="522"/>
      <c r="I1137" s="510"/>
      <c r="J1137" s="510"/>
      <c r="K1137" s="510"/>
    </row>
    <row r="1138" spans="1:11" s="523" customFormat="1">
      <c r="A1138" s="1559"/>
      <c r="B1138" s="1505" t="s">
        <v>2249</v>
      </c>
      <c r="C1138" s="1542"/>
      <c r="D1138" s="1464"/>
      <c r="E1138" s="409"/>
      <c r="F1138" s="1457"/>
      <c r="G1138" s="510"/>
      <c r="H1138" s="522"/>
      <c r="I1138" s="510"/>
      <c r="J1138" s="510"/>
      <c r="K1138" s="510"/>
    </row>
    <row r="1139" spans="1:11" s="523" customFormat="1">
      <c r="A1139" s="1559"/>
      <c r="B1139" s="1505" t="s">
        <v>2250</v>
      </c>
      <c r="C1139" s="1542"/>
      <c r="D1139" s="1464"/>
      <c r="E1139" s="409"/>
      <c r="F1139" s="1457"/>
      <c r="G1139" s="510"/>
      <c r="H1139" s="522"/>
      <c r="I1139" s="510"/>
      <c r="J1139" s="510"/>
      <c r="K1139" s="510"/>
    </row>
    <row r="1140" spans="1:11" s="523" customFormat="1">
      <c r="A1140" s="1559"/>
      <c r="B1140" s="1505" t="s">
        <v>2251</v>
      </c>
      <c r="C1140" s="1542"/>
      <c r="D1140" s="1464"/>
      <c r="E1140" s="409"/>
      <c r="F1140" s="1457"/>
      <c r="G1140" s="510"/>
      <c r="H1140" s="522"/>
      <c r="I1140" s="510"/>
      <c r="J1140" s="510"/>
      <c r="K1140" s="510"/>
    </row>
    <row r="1141" spans="1:11" s="523" customFormat="1">
      <c r="A1141" s="1559"/>
      <c r="B1141" s="1505" t="s">
        <v>2252</v>
      </c>
      <c r="C1141" s="1542"/>
      <c r="D1141" s="1464"/>
      <c r="E1141" s="409"/>
      <c r="F1141" s="1457"/>
      <c r="G1141" s="510"/>
      <c r="H1141" s="522"/>
      <c r="I1141" s="510"/>
      <c r="J1141" s="510"/>
      <c r="K1141" s="510"/>
    </row>
    <row r="1142" spans="1:11" s="523" customFormat="1">
      <c r="A1142" s="1559"/>
      <c r="B1142" s="1505" t="s">
        <v>2253</v>
      </c>
      <c r="C1142" s="1542"/>
      <c r="D1142" s="1464"/>
      <c r="E1142" s="409"/>
      <c r="F1142" s="1457"/>
      <c r="G1142" s="510"/>
      <c r="H1142" s="522"/>
      <c r="I1142" s="510"/>
      <c r="J1142" s="510"/>
      <c r="K1142" s="510"/>
    </row>
    <row r="1143" spans="1:11" s="523" customFormat="1">
      <c r="A1143" s="1559"/>
      <c r="B1143" s="1505" t="s">
        <v>2254</v>
      </c>
      <c r="C1143" s="1542"/>
      <c r="D1143" s="1464"/>
      <c r="E1143" s="409"/>
      <c r="F1143" s="1457"/>
      <c r="G1143" s="510"/>
      <c r="H1143" s="522"/>
      <c r="I1143" s="510"/>
      <c r="J1143" s="510"/>
      <c r="K1143" s="510"/>
    </row>
    <row r="1144" spans="1:11" s="523" customFormat="1">
      <c r="A1144" s="1559"/>
      <c r="B1144" s="1501" t="s">
        <v>2255</v>
      </c>
      <c r="C1144" s="1542"/>
      <c r="D1144" s="1464"/>
      <c r="E1144" s="409"/>
      <c r="F1144" s="1457"/>
      <c r="G1144" s="510"/>
      <c r="H1144" s="522"/>
      <c r="I1144" s="510"/>
      <c r="J1144" s="510"/>
      <c r="K1144" s="510"/>
    </row>
    <row r="1145" spans="1:11" s="523" customFormat="1" ht="45">
      <c r="A1145" s="1559"/>
      <c r="B1145" s="1505" t="s">
        <v>2256</v>
      </c>
      <c r="C1145" s="1542"/>
      <c r="D1145" s="1464"/>
      <c r="E1145" s="409"/>
      <c r="F1145" s="1457"/>
      <c r="G1145" s="510"/>
      <c r="H1145" s="522"/>
      <c r="I1145" s="510"/>
      <c r="J1145" s="510"/>
      <c r="K1145" s="510"/>
    </row>
    <row r="1146" spans="1:11" s="523" customFormat="1">
      <c r="A1146" s="1559"/>
      <c r="B1146" s="1505" t="s">
        <v>2257</v>
      </c>
      <c r="C1146" s="1542"/>
      <c r="D1146" s="1464"/>
      <c r="E1146" s="409"/>
      <c r="F1146" s="1457"/>
      <c r="G1146" s="510"/>
      <c r="H1146" s="522"/>
      <c r="I1146" s="510"/>
      <c r="J1146" s="510"/>
      <c r="K1146" s="510"/>
    </row>
    <row r="1147" spans="1:11" s="523" customFormat="1">
      <c r="A1147" s="1559"/>
      <c r="B1147" s="1505" t="s">
        <v>2258</v>
      </c>
      <c r="C1147" s="1542"/>
      <c r="D1147" s="1464"/>
      <c r="E1147" s="409"/>
      <c r="F1147" s="1457"/>
      <c r="G1147" s="510"/>
      <c r="H1147" s="522"/>
      <c r="I1147" s="510"/>
      <c r="J1147" s="510"/>
      <c r="K1147" s="510"/>
    </row>
    <row r="1148" spans="1:11" s="523" customFormat="1">
      <c r="A1148" s="1559"/>
      <c r="B1148" s="1505" t="s">
        <v>2259</v>
      </c>
      <c r="C1148" s="1542"/>
      <c r="D1148" s="1464"/>
      <c r="E1148" s="409"/>
      <c r="F1148" s="1457"/>
      <c r="G1148" s="510"/>
      <c r="H1148" s="522"/>
      <c r="I1148" s="510"/>
      <c r="J1148" s="510"/>
      <c r="K1148" s="510"/>
    </row>
    <row r="1149" spans="1:11" s="523" customFormat="1">
      <c r="A1149" s="1559"/>
      <c r="B1149" s="1505" t="s">
        <v>2260</v>
      </c>
      <c r="C1149" s="1542"/>
      <c r="D1149" s="1464"/>
      <c r="E1149" s="409"/>
      <c r="F1149" s="1457"/>
      <c r="G1149" s="510"/>
      <c r="H1149" s="522"/>
      <c r="I1149" s="510"/>
      <c r="J1149" s="510"/>
      <c r="K1149" s="510"/>
    </row>
    <row r="1150" spans="1:11" s="523" customFormat="1">
      <c r="A1150" s="1559"/>
      <c r="B1150" s="1505" t="s">
        <v>2261</v>
      </c>
      <c r="C1150" s="1542"/>
      <c r="D1150" s="1464"/>
      <c r="E1150" s="409"/>
      <c r="F1150" s="1457"/>
      <c r="G1150" s="510"/>
      <c r="H1150" s="522"/>
      <c r="I1150" s="510"/>
      <c r="J1150" s="510"/>
      <c r="K1150" s="510"/>
    </row>
    <row r="1151" spans="1:11" s="523" customFormat="1">
      <c r="A1151" s="1559"/>
      <c r="B1151" s="1501" t="s">
        <v>2262</v>
      </c>
      <c r="C1151" s="1542"/>
      <c r="D1151" s="1464"/>
      <c r="E1151" s="409"/>
      <c r="F1151" s="1457"/>
      <c r="G1151" s="510"/>
      <c r="H1151" s="522"/>
      <c r="I1151" s="510"/>
      <c r="J1151" s="510"/>
      <c r="K1151" s="510"/>
    </row>
    <row r="1152" spans="1:11" s="523" customFormat="1" ht="30">
      <c r="A1152" s="1559"/>
      <c r="B1152" s="1505" t="s">
        <v>2263</v>
      </c>
      <c r="C1152" s="1542"/>
      <c r="D1152" s="1464"/>
      <c r="E1152" s="409"/>
      <c r="F1152" s="1457"/>
      <c r="G1152" s="510"/>
      <c r="H1152" s="522"/>
      <c r="I1152" s="510"/>
      <c r="J1152" s="510"/>
      <c r="K1152" s="510"/>
    </row>
    <row r="1153" spans="1:11" s="523" customFormat="1">
      <c r="A1153" s="1559"/>
      <c r="B1153" s="1505" t="s">
        <v>2264</v>
      </c>
      <c r="C1153" s="1542"/>
      <c r="D1153" s="1464"/>
      <c r="E1153" s="409"/>
      <c r="F1153" s="1457"/>
      <c r="G1153" s="510"/>
      <c r="H1153" s="522"/>
      <c r="I1153" s="510"/>
      <c r="J1153" s="510"/>
      <c r="K1153" s="510"/>
    </row>
    <row r="1154" spans="1:11" s="523" customFormat="1">
      <c r="A1154" s="1559"/>
      <c r="B1154" s="1505" t="s">
        <v>2265</v>
      </c>
      <c r="C1154" s="1542"/>
      <c r="D1154" s="1464"/>
      <c r="E1154" s="409"/>
      <c r="F1154" s="1457"/>
      <c r="G1154" s="510"/>
      <c r="H1154" s="522"/>
      <c r="I1154" s="510"/>
      <c r="J1154" s="510"/>
      <c r="K1154" s="510"/>
    </row>
    <row r="1155" spans="1:11" s="523" customFormat="1" ht="30">
      <c r="A1155" s="1559"/>
      <c r="B1155" s="1505" t="s">
        <v>2266</v>
      </c>
      <c r="C1155" s="1542"/>
      <c r="D1155" s="1464"/>
      <c r="E1155" s="409"/>
      <c r="F1155" s="1457"/>
      <c r="G1155" s="510"/>
      <c r="H1155" s="522"/>
      <c r="I1155" s="510"/>
      <c r="J1155" s="510"/>
      <c r="K1155" s="510"/>
    </row>
    <row r="1156" spans="1:11" s="523" customFormat="1" ht="30">
      <c r="A1156" s="1559"/>
      <c r="B1156" s="1505" t="s">
        <v>2193</v>
      </c>
      <c r="C1156" s="1542"/>
      <c r="D1156" s="1464"/>
      <c r="E1156" s="409"/>
      <c r="F1156" s="1457"/>
      <c r="G1156" s="510"/>
      <c r="H1156" s="522"/>
      <c r="I1156" s="510"/>
      <c r="J1156" s="510"/>
      <c r="K1156" s="510"/>
    </row>
    <row r="1157" spans="1:11" s="523" customFormat="1">
      <c r="A1157" s="1559"/>
      <c r="B1157" s="1505" t="s">
        <v>50</v>
      </c>
      <c r="C1157" s="1542"/>
      <c r="D1157" s="1464"/>
      <c r="E1157" s="409"/>
      <c r="F1157" s="1457"/>
      <c r="G1157" s="510"/>
      <c r="H1157" s="522"/>
      <c r="I1157" s="510"/>
      <c r="J1157" s="510"/>
      <c r="K1157" s="510"/>
    </row>
    <row r="1158" spans="1:11" s="523" customFormat="1" ht="33" customHeight="1">
      <c r="A1158" s="1559"/>
      <c r="B1158" s="1505" t="s">
        <v>2267</v>
      </c>
      <c r="C1158" s="1542" t="s">
        <v>2021</v>
      </c>
      <c r="D1158" s="1464">
        <v>2</v>
      </c>
      <c r="E1158" s="409"/>
      <c r="F1158" s="1457"/>
      <c r="G1158" s="510"/>
      <c r="H1158" s="522"/>
      <c r="I1158" s="510"/>
      <c r="J1158" s="510"/>
      <c r="K1158" s="510"/>
    </row>
    <row r="1159" spans="1:11" s="523" customFormat="1">
      <c r="A1159" s="1559"/>
      <c r="B1159" s="1662"/>
      <c r="C1159" s="1542"/>
      <c r="D1159" s="1464"/>
      <c r="E1159" s="409"/>
      <c r="F1159" s="1457"/>
      <c r="G1159" s="510"/>
      <c r="H1159" s="522"/>
      <c r="I1159" s="510"/>
      <c r="J1159" s="510"/>
      <c r="K1159" s="510"/>
    </row>
    <row r="1160" spans="1:11" s="523" customFormat="1">
      <c r="A1160" s="1652" t="s">
        <v>2268</v>
      </c>
      <c r="B1160" s="1505" t="s">
        <v>2269</v>
      </c>
      <c r="C1160" s="1542"/>
      <c r="D1160" s="1464"/>
      <c r="E1160" s="409"/>
      <c r="F1160" s="1457"/>
      <c r="G1160" s="510"/>
      <c r="H1160" s="522"/>
      <c r="I1160" s="510"/>
      <c r="J1160" s="510"/>
      <c r="K1160" s="510"/>
    </row>
    <row r="1161" spans="1:11" s="523" customFormat="1">
      <c r="A1161" s="1559"/>
      <c r="B1161" s="1505" t="s">
        <v>2073</v>
      </c>
      <c r="C1161" s="1542"/>
      <c r="D1161" s="1464"/>
      <c r="E1161" s="409"/>
      <c r="F1161" s="1457"/>
      <c r="G1161" s="510"/>
      <c r="H1161" s="522"/>
      <c r="I1161" s="510"/>
      <c r="J1161" s="510"/>
      <c r="K1161" s="510"/>
    </row>
    <row r="1162" spans="1:11" s="523" customFormat="1" ht="45">
      <c r="A1162" s="1559"/>
      <c r="B1162" s="1505" t="s">
        <v>2270</v>
      </c>
      <c r="C1162" s="1542"/>
      <c r="D1162" s="1464"/>
      <c r="E1162" s="409"/>
      <c r="F1162" s="1457"/>
      <c r="G1162" s="510"/>
      <c r="H1162" s="522"/>
      <c r="I1162" s="510"/>
      <c r="J1162" s="510"/>
      <c r="K1162" s="510"/>
    </row>
    <row r="1163" spans="1:11" s="523" customFormat="1">
      <c r="A1163" s="1559"/>
      <c r="B1163" s="1505" t="s">
        <v>2271</v>
      </c>
      <c r="C1163" s="1542"/>
      <c r="D1163" s="1464"/>
      <c r="E1163" s="409"/>
      <c r="F1163" s="1457"/>
      <c r="G1163" s="510"/>
      <c r="H1163" s="522"/>
      <c r="I1163" s="510"/>
      <c r="J1163" s="510"/>
      <c r="K1163" s="510"/>
    </row>
    <row r="1164" spans="1:11" s="523" customFormat="1" ht="30">
      <c r="A1164" s="1559"/>
      <c r="B1164" s="1505" t="s">
        <v>2272</v>
      </c>
      <c r="C1164" s="1542"/>
      <c r="D1164" s="1464"/>
      <c r="E1164" s="409"/>
      <c r="F1164" s="1457"/>
      <c r="G1164" s="510"/>
      <c r="H1164" s="522"/>
      <c r="I1164" s="510"/>
      <c r="J1164" s="510"/>
      <c r="K1164" s="510"/>
    </row>
    <row r="1165" spans="1:11" s="523" customFormat="1">
      <c r="A1165" s="1559"/>
      <c r="B1165" s="1505" t="s">
        <v>2273</v>
      </c>
      <c r="C1165" s="1542"/>
      <c r="D1165" s="1464"/>
      <c r="E1165" s="409"/>
      <c r="F1165" s="1457"/>
      <c r="G1165" s="510"/>
      <c r="H1165" s="522"/>
      <c r="I1165" s="510"/>
      <c r="J1165" s="510"/>
      <c r="K1165" s="510"/>
    </row>
    <row r="1166" spans="1:11" s="523" customFormat="1" ht="30">
      <c r="A1166" s="1559"/>
      <c r="B1166" s="1505" t="s">
        <v>2274</v>
      </c>
      <c r="C1166" s="1542"/>
      <c r="D1166" s="1464"/>
      <c r="E1166" s="409"/>
      <c r="F1166" s="1457"/>
      <c r="G1166" s="510"/>
      <c r="H1166" s="522"/>
      <c r="I1166" s="510"/>
      <c r="J1166" s="510"/>
      <c r="K1166" s="510"/>
    </row>
    <row r="1167" spans="1:11" s="523" customFormat="1">
      <c r="A1167" s="1559"/>
      <c r="B1167" s="1505" t="s">
        <v>2275</v>
      </c>
      <c r="C1167" s="1542"/>
      <c r="D1167" s="1464"/>
      <c r="E1167" s="409"/>
      <c r="F1167" s="1457"/>
      <c r="G1167" s="510"/>
      <c r="H1167" s="522"/>
      <c r="I1167" s="510"/>
      <c r="J1167" s="510"/>
      <c r="K1167" s="510"/>
    </row>
    <row r="1168" spans="1:11" s="523" customFormat="1" ht="30">
      <c r="A1168" s="1559"/>
      <c r="B1168" s="1505" t="s">
        <v>2193</v>
      </c>
      <c r="C1168" s="1542"/>
      <c r="D1168" s="1464"/>
      <c r="E1168" s="364"/>
      <c r="F1168" s="1464"/>
      <c r="G1168" s="510"/>
      <c r="H1168" s="522"/>
      <c r="I1168" s="510"/>
      <c r="J1168" s="510"/>
      <c r="K1168" s="510"/>
    </row>
    <row r="1169" spans="1:11" s="523" customFormat="1">
      <c r="A1169" s="1559"/>
      <c r="B1169" s="1505" t="s">
        <v>50</v>
      </c>
      <c r="C1169" s="1542"/>
      <c r="D1169" s="1464"/>
      <c r="E1169" s="364"/>
      <c r="F1169" s="1464"/>
      <c r="G1169" s="510"/>
      <c r="H1169" s="522"/>
      <c r="I1169" s="510"/>
      <c r="J1169" s="510"/>
      <c r="K1169" s="510"/>
    </row>
    <row r="1170" spans="1:11" s="523" customFormat="1" ht="21.75" customHeight="1">
      <c r="A1170" s="1559"/>
      <c r="B1170" s="1505" t="s">
        <v>2276</v>
      </c>
      <c r="C1170" s="1514" t="s">
        <v>2070</v>
      </c>
      <c r="D1170" s="1432">
        <v>2</v>
      </c>
      <c r="E1170" s="409"/>
      <c r="F1170" s="1457"/>
      <c r="G1170" s="510"/>
      <c r="H1170" s="522"/>
      <c r="I1170" s="510"/>
      <c r="J1170" s="510"/>
      <c r="K1170" s="510"/>
    </row>
    <row r="1171" spans="1:11" s="523" customFormat="1">
      <c r="A1171" s="1559"/>
      <c r="B1171" s="1505"/>
      <c r="C1171" s="1542"/>
      <c r="D1171" s="1464"/>
      <c r="E1171" s="356"/>
      <c r="F1171" s="1464"/>
      <c r="G1171" s="510"/>
      <c r="H1171" s="522"/>
      <c r="I1171" s="510"/>
      <c r="J1171" s="510"/>
      <c r="K1171" s="510"/>
    </row>
    <row r="1172" spans="1:11" s="523" customFormat="1">
      <c r="A1172" s="1652" t="s">
        <v>2277</v>
      </c>
      <c r="B1172" s="1505" t="s">
        <v>2278</v>
      </c>
      <c r="C1172" s="1542"/>
      <c r="D1172" s="1464"/>
      <c r="E1172" s="356"/>
      <c r="F1172" s="1464"/>
      <c r="G1172" s="510"/>
      <c r="H1172" s="522"/>
      <c r="I1172" s="510"/>
      <c r="J1172" s="510"/>
      <c r="K1172" s="510"/>
    </row>
    <row r="1173" spans="1:11" s="523" customFormat="1" ht="30">
      <c r="A1173" s="1559"/>
      <c r="B1173" s="1505" t="s">
        <v>2279</v>
      </c>
      <c r="C1173" s="1542"/>
      <c r="D1173" s="1464"/>
      <c r="E1173" s="356"/>
      <c r="F1173" s="1464"/>
      <c r="G1173" s="510"/>
      <c r="H1173" s="522"/>
      <c r="I1173" s="510"/>
      <c r="J1173" s="510"/>
      <c r="K1173" s="510"/>
    </row>
    <row r="1174" spans="1:11" s="523" customFormat="1" ht="30">
      <c r="A1174" s="1559"/>
      <c r="B1174" s="1505" t="s">
        <v>2280</v>
      </c>
      <c r="C1174" s="1542"/>
      <c r="D1174" s="1464"/>
      <c r="E1174" s="356"/>
      <c r="F1174" s="1464"/>
      <c r="G1174" s="510"/>
      <c r="H1174" s="522"/>
      <c r="I1174" s="510"/>
      <c r="J1174" s="510"/>
      <c r="K1174" s="510"/>
    </row>
    <row r="1175" spans="1:11" s="523" customFormat="1">
      <c r="A1175" s="1559"/>
      <c r="B1175" s="1505" t="s">
        <v>2281</v>
      </c>
      <c r="C1175" s="1542"/>
      <c r="D1175" s="1464"/>
      <c r="E1175" s="356"/>
      <c r="F1175" s="1464"/>
      <c r="G1175" s="510"/>
      <c r="H1175" s="522"/>
      <c r="I1175" s="510"/>
      <c r="J1175" s="510"/>
      <c r="K1175" s="510"/>
    </row>
    <row r="1176" spans="1:11" s="523" customFormat="1">
      <c r="A1176" s="1559"/>
      <c r="B1176" s="1505" t="s">
        <v>2282</v>
      </c>
      <c r="C1176" s="1542"/>
      <c r="D1176" s="1464"/>
      <c r="E1176" s="356"/>
      <c r="F1176" s="1464"/>
      <c r="G1176" s="510"/>
      <c r="H1176" s="522"/>
      <c r="I1176" s="510"/>
      <c r="J1176" s="510"/>
      <c r="K1176" s="510"/>
    </row>
    <row r="1177" spans="1:11" s="523" customFormat="1" ht="30">
      <c r="A1177" s="1559"/>
      <c r="B1177" s="1505" t="s">
        <v>2283</v>
      </c>
      <c r="C1177" s="1542"/>
      <c r="D1177" s="1464"/>
      <c r="E1177" s="356"/>
      <c r="F1177" s="1464"/>
      <c r="G1177" s="510"/>
      <c r="H1177" s="522"/>
      <c r="I1177" s="510"/>
      <c r="J1177" s="510"/>
      <c r="K1177" s="510"/>
    </row>
    <row r="1178" spans="1:11" s="523" customFormat="1">
      <c r="A1178" s="1559"/>
      <c r="B1178" s="1505" t="s">
        <v>50</v>
      </c>
      <c r="C1178" s="1542"/>
      <c r="D1178" s="1464"/>
      <c r="E1178" s="356"/>
      <c r="F1178" s="1464"/>
      <c r="G1178" s="510"/>
      <c r="H1178" s="522"/>
      <c r="I1178" s="510"/>
      <c r="J1178" s="510"/>
      <c r="K1178" s="510"/>
    </row>
    <row r="1179" spans="1:11" s="523" customFormat="1">
      <c r="A1179" s="1559"/>
      <c r="B1179" s="1505" t="s">
        <v>2284</v>
      </c>
      <c r="C1179" s="1542" t="s">
        <v>2021</v>
      </c>
      <c r="D1179" s="1464">
        <v>1</v>
      </c>
      <c r="E1179" s="409"/>
      <c r="F1179" s="1457"/>
      <c r="G1179" s="510"/>
      <c r="H1179" s="522"/>
      <c r="I1179" s="510"/>
      <c r="J1179" s="510"/>
      <c r="K1179" s="510"/>
    </row>
    <row r="1180" spans="1:11" s="523" customFormat="1">
      <c r="A1180" s="1559"/>
      <c r="B1180" s="1505"/>
      <c r="C1180" s="1542"/>
      <c r="D1180" s="1464"/>
      <c r="E1180" s="356"/>
      <c r="F1180" s="1464"/>
      <c r="G1180" s="510"/>
      <c r="H1180" s="522"/>
      <c r="I1180" s="510"/>
      <c r="J1180" s="510"/>
      <c r="K1180" s="510"/>
    </row>
    <row r="1181" spans="1:11" s="523" customFormat="1">
      <c r="A1181" s="1652" t="s">
        <v>2285</v>
      </c>
      <c r="B1181" s="1505" t="s">
        <v>2286</v>
      </c>
      <c r="C1181" s="1542"/>
      <c r="D1181" s="1464"/>
      <c r="E1181" s="356"/>
      <c r="F1181" s="1457"/>
      <c r="G1181" s="510"/>
      <c r="H1181" s="522"/>
      <c r="I1181" s="510"/>
      <c r="J1181" s="510"/>
      <c r="K1181" s="510"/>
    </row>
    <row r="1182" spans="1:11" s="523" customFormat="1">
      <c r="A1182" s="1559"/>
      <c r="B1182" s="1505" t="s">
        <v>2073</v>
      </c>
      <c r="C1182" s="1542"/>
      <c r="D1182" s="1464"/>
      <c r="E1182" s="356"/>
      <c r="F1182" s="1457"/>
      <c r="G1182" s="510"/>
      <c r="H1182" s="522"/>
      <c r="I1182" s="510"/>
      <c r="J1182" s="510"/>
      <c r="K1182" s="510"/>
    </row>
    <row r="1183" spans="1:11" s="523" customFormat="1">
      <c r="A1183" s="1559"/>
      <c r="B1183" s="1505" t="s">
        <v>2287</v>
      </c>
      <c r="C1183" s="1542"/>
      <c r="D1183" s="1464"/>
      <c r="E1183" s="356"/>
      <c r="F1183" s="1457"/>
      <c r="G1183" s="510"/>
      <c r="H1183" s="522"/>
      <c r="I1183" s="510"/>
      <c r="J1183" s="510"/>
      <c r="K1183" s="510"/>
    </row>
    <row r="1184" spans="1:11" s="523" customFormat="1">
      <c r="A1184" s="1559"/>
      <c r="B1184" s="1505" t="s">
        <v>2288</v>
      </c>
      <c r="C1184" s="1542"/>
      <c r="D1184" s="1464"/>
      <c r="E1184" s="356"/>
      <c r="F1184" s="1457"/>
      <c r="G1184" s="510"/>
      <c r="H1184" s="522"/>
      <c r="I1184" s="510"/>
      <c r="J1184" s="510"/>
      <c r="K1184" s="510"/>
    </row>
    <row r="1185" spans="1:11" s="523" customFormat="1">
      <c r="A1185" s="1559"/>
      <c r="B1185" s="1505" t="s">
        <v>2289</v>
      </c>
      <c r="C1185" s="1542"/>
      <c r="D1185" s="1464"/>
      <c r="E1185" s="356"/>
      <c r="F1185" s="1457"/>
      <c r="G1185" s="510"/>
      <c r="H1185" s="522"/>
      <c r="I1185" s="510"/>
      <c r="J1185" s="510"/>
      <c r="K1185" s="510"/>
    </row>
    <row r="1186" spans="1:11" s="523" customFormat="1">
      <c r="A1186" s="1559"/>
      <c r="B1186" s="1505" t="s">
        <v>2290</v>
      </c>
      <c r="C1186" s="1542"/>
      <c r="D1186" s="1464"/>
      <c r="E1186" s="356"/>
      <c r="F1186" s="1457"/>
      <c r="G1186" s="510"/>
      <c r="H1186" s="522"/>
      <c r="I1186" s="510"/>
      <c r="J1186" s="510"/>
      <c r="K1186" s="510"/>
    </row>
    <row r="1187" spans="1:11" s="523" customFormat="1">
      <c r="A1187" s="1559"/>
      <c r="B1187" s="1505" t="s">
        <v>2291</v>
      </c>
      <c r="C1187" s="1542"/>
      <c r="D1187" s="1464"/>
      <c r="E1187" s="356"/>
      <c r="F1187" s="1457"/>
      <c r="G1187" s="510"/>
      <c r="H1187" s="522"/>
      <c r="I1187" s="510"/>
      <c r="J1187" s="510"/>
      <c r="K1187" s="510"/>
    </row>
    <row r="1188" spans="1:11" s="523" customFormat="1">
      <c r="A1188" s="1559"/>
      <c r="B1188" s="1505" t="s">
        <v>2292</v>
      </c>
      <c r="C1188" s="1542"/>
      <c r="D1188" s="1464"/>
      <c r="E1188" s="356"/>
      <c r="F1188" s="1457"/>
      <c r="G1188" s="510"/>
      <c r="H1188" s="522"/>
      <c r="I1188" s="510"/>
      <c r="J1188" s="510"/>
      <c r="K1188" s="510"/>
    </row>
    <row r="1189" spans="1:11" s="523" customFormat="1">
      <c r="A1189" s="1559"/>
      <c r="B1189" s="1505" t="s">
        <v>2293</v>
      </c>
      <c r="C1189" s="1542"/>
      <c r="D1189" s="1464"/>
      <c r="E1189" s="356"/>
      <c r="F1189" s="1457"/>
      <c r="G1189" s="510"/>
      <c r="H1189" s="522"/>
      <c r="I1189" s="510"/>
      <c r="J1189" s="510"/>
      <c r="K1189" s="510"/>
    </row>
    <row r="1190" spans="1:11" s="523" customFormat="1">
      <c r="A1190" s="1559"/>
      <c r="B1190" s="1505" t="s">
        <v>2294</v>
      </c>
      <c r="C1190" s="1542"/>
      <c r="D1190" s="1464"/>
      <c r="E1190" s="356"/>
      <c r="F1190" s="1457"/>
      <c r="G1190" s="510"/>
      <c r="H1190" s="522"/>
      <c r="I1190" s="510"/>
      <c r="J1190" s="510"/>
      <c r="K1190" s="510"/>
    </row>
    <row r="1191" spans="1:11" s="523" customFormat="1">
      <c r="A1191" s="1559"/>
      <c r="B1191" s="1505" t="s">
        <v>2295</v>
      </c>
      <c r="C1191" s="1542"/>
      <c r="D1191" s="1464"/>
      <c r="E1191" s="356"/>
      <c r="F1191" s="1457"/>
      <c r="G1191" s="510"/>
      <c r="H1191" s="522"/>
      <c r="I1191" s="510"/>
      <c r="J1191" s="510"/>
      <c r="K1191" s="510"/>
    </row>
    <row r="1192" spans="1:11" s="523" customFormat="1">
      <c r="A1192" s="1559"/>
      <c r="B1192" s="1505" t="s">
        <v>2296</v>
      </c>
      <c r="C1192" s="1542"/>
      <c r="D1192" s="1464"/>
      <c r="E1192" s="356"/>
      <c r="F1192" s="1457"/>
      <c r="G1192" s="510"/>
      <c r="H1192" s="522"/>
      <c r="I1192" s="510"/>
      <c r="J1192" s="510"/>
      <c r="K1192" s="510"/>
    </row>
    <row r="1193" spans="1:11" s="523" customFormat="1">
      <c r="A1193" s="1559"/>
      <c r="B1193" s="1505" t="s">
        <v>2297</v>
      </c>
      <c r="C1193" s="1542"/>
      <c r="D1193" s="1464"/>
      <c r="E1193" s="356"/>
      <c r="F1193" s="1457"/>
      <c r="G1193" s="510"/>
      <c r="H1193" s="522"/>
      <c r="I1193" s="510"/>
      <c r="J1193" s="510"/>
      <c r="K1193" s="510"/>
    </row>
    <row r="1194" spans="1:11" s="523" customFormat="1">
      <c r="A1194" s="1559"/>
      <c r="B1194" s="1505" t="s">
        <v>2298</v>
      </c>
      <c r="C1194" s="1542"/>
      <c r="D1194" s="1464"/>
      <c r="E1194" s="356"/>
      <c r="F1194" s="1457"/>
      <c r="G1194" s="510"/>
      <c r="H1194" s="522"/>
      <c r="I1194" s="510"/>
      <c r="J1194" s="510"/>
      <c r="K1194" s="510"/>
    </row>
    <row r="1195" spans="1:11" s="523" customFormat="1">
      <c r="A1195" s="1559"/>
      <c r="B1195" s="1505" t="s">
        <v>2299</v>
      </c>
      <c r="C1195" s="1542"/>
      <c r="D1195" s="1464"/>
      <c r="E1195" s="356"/>
      <c r="F1195" s="1457"/>
      <c r="G1195" s="510"/>
      <c r="H1195" s="522"/>
      <c r="I1195" s="510"/>
      <c r="J1195" s="510"/>
      <c r="K1195" s="510"/>
    </row>
    <row r="1196" spans="1:11" s="523" customFormat="1">
      <c r="A1196" s="1559"/>
      <c r="B1196" s="1505" t="s">
        <v>2300</v>
      </c>
      <c r="C1196" s="1542"/>
      <c r="D1196" s="1464"/>
      <c r="E1196" s="356"/>
      <c r="F1196" s="1457"/>
      <c r="G1196" s="510"/>
      <c r="H1196" s="522"/>
      <c r="I1196" s="510"/>
      <c r="J1196" s="510"/>
      <c r="K1196" s="510"/>
    </row>
    <row r="1197" spans="1:11" s="523" customFormat="1">
      <c r="A1197" s="1559"/>
      <c r="B1197" s="1505" t="s">
        <v>2301</v>
      </c>
      <c r="C1197" s="1542"/>
      <c r="D1197" s="1464"/>
      <c r="E1197" s="356"/>
      <c r="F1197" s="1457"/>
      <c r="G1197" s="510"/>
      <c r="H1197" s="522"/>
      <c r="I1197" s="510"/>
      <c r="J1197" s="510"/>
      <c r="K1197" s="510"/>
    </row>
    <row r="1198" spans="1:11" s="523" customFormat="1">
      <c r="A1198" s="1559"/>
      <c r="B1198" s="1505" t="s">
        <v>2302</v>
      </c>
      <c r="C1198" s="1542"/>
      <c r="D1198" s="1464"/>
      <c r="E1198" s="356"/>
      <c r="F1198" s="1457"/>
      <c r="G1198" s="510"/>
      <c r="H1198" s="522"/>
      <c r="I1198" s="510"/>
      <c r="J1198" s="510"/>
      <c r="K1198" s="510"/>
    </row>
    <row r="1199" spans="1:11" s="523" customFormat="1">
      <c r="A1199" s="1559"/>
      <c r="B1199" s="1505" t="s">
        <v>2303</v>
      </c>
      <c r="C1199" s="1542"/>
      <c r="D1199" s="1464"/>
      <c r="E1199" s="356"/>
      <c r="F1199" s="1457"/>
      <c r="G1199" s="510"/>
      <c r="H1199" s="522"/>
      <c r="I1199" s="510"/>
      <c r="J1199" s="510"/>
      <c r="K1199" s="510"/>
    </row>
    <row r="1200" spans="1:11" s="502" customFormat="1">
      <c r="A1200" s="1559"/>
      <c r="B1200" s="1505" t="s">
        <v>2304</v>
      </c>
      <c r="C1200" s="1542"/>
      <c r="D1200" s="1464"/>
      <c r="E1200" s="356"/>
      <c r="F1200" s="1457"/>
      <c r="G1200" s="501"/>
      <c r="H1200" s="500"/>
      <c r="I1200" s="501"/>
      <c r="J1200" s="501"/>
      <c r="K1200" s="501"/>
    </row>
    <row r="1201" spans="1:11" s="523" customFormat="1" ht="30">
      <c r="A1201" s="1559"/>
      <c r="B1201" s="1505" t="s">
        <v>2193</v>
      </c>
      <c r="C1201" s="1542"/>
      <c r="D1201" s="1464"/>
      <c r="E1201" s="409"/>
      <c r="F1201" s="1457"/>
      <c r="G1201" s="510"/>
      <c r="H1201" s="522"/>
      <c r="I1201" s="510"/>
      <c r="J1201" s="510"/>
      <c r="K1201" s="510"/>
    </row>
    <row r="1202" spans="1:11" s="523" customFormat="1">
      <c r="A1202" s="1559"/>
      <c r="B1202" s="1505" t="s">
        <v>50</v>
      </c>
      <c r="C1202" s="1542"/>
      <c r="D1202" s="1464"/>
      <c r="E1202" s="409"/>
      <c r="F1202" s="1457"/>
      <c r="G1202" s="510"/>
      <c r="H1202" s="522"/>
      <c r="I1202" s="510"/>
      <c r="J1202" s="510"/>
      <c r="K1202" s="510"/>
    </row>
    <row r="1203" spans="1:11" s="523" customFormat="1">
      <c r="A1203" s="1559"/>
      <c r="B1203" s="1505" t="s">
        <v>2305</v>
      </c>
      <c r="C1203" s="1542" t="s">
        <v>2021</v>
      </c>
      <c r="D1203" s="1464">
        <v>1</v>
      </c>
      <c r="E1203" s="409"/>
      <c r="F1203" s="1457"/>
      <c r="G1203" s="510"/>
      <c r="H1203" s="522"/>
      <c r="I1203" s="510"/>
      <c r="J1203" s="510"/>
      <c r="K1203" s="510"/>
    </row>
    <row r="1204" spans="1:11" s="523" customFormat="1">
      <c r="A1204" s="1653"/>
      <c r="B1204" s="1495"/>
      <c r="C1204" s="1544"/>
      <c r="D1204" s="1650"/>
      <c r="E1204" s="415"/>
      <c r="F1204" s="1459"/>
      <c r="G1204" s="510"/>
      <c r="H1204" s="522"/>
      <c r="I1204" s="510"/>
      <c r="J1204" s="510"/>
      <c r="K1204" s="510"/>
    </row>
    <row r="1205" spans="1:11" s="523" customFormat="1">
      <c r="A1205" s="1652" t="s">
        <v>2306</v>
      </c>
      <c r="B1205" s="1505" t="s">
        <v>2307</v>
      </c>
      <c r="C1205" s="1542"/>
      <c r="D1205" s="1464"/>
      <c r="E1205" s="356"/>
      <c r="F1205" s="1457"/>
      <c r="G1205" s="510"/>
      <c r="H1205" s="522"/>
      <c r="I1205" s="510"/>
      <c r="J1205" s="510"/>
      <c r="K1205" s="510"/>
    </row>
    <row r="1206" spans="1:11" s="523" customFormat="1" ht="30">
      <c r="A1206" s="1652"/>
      <c r="B1206" s="1505" t="s">
        <v>2308</v>
      </c>
      <c r="C1206" s="1542" t="s">
        <v>2021</v>
      </c>
      <c r="D1206" s="1464">
        <v>1</v>
      </c>
      <c r="E1206" s="409"/>
      <c r="F1206" s="1457"/>
      <c r="G1206" s="510"/>
      <c r="H1206" s="522"/>
      <c r="I1206" s="510"/>
      <c r="J1206" s="510"/>
      <c r="K1206" s="510"/>
    </row>
    <row r="1207" spans="1:11" s="523" customFormat="1">
      <c r="A1207" s="1652"/>
      <c r="B1207" s="1501"/>
      <c r="C1207" s="1542"/>
      <c r="D1207" s="1464"/>
      <c r="E1207" s="409"/>
      <c r="F1207" s="1457"/>
      <c r="G1207" s="510"/>
      <c r="H1207" s="522"/>
      <c r="I1207" s="510"/>
      <c r="J1207" s="510"/>
      <c r="K1207" s="510"/>
    </row>
    <row r="1208" spans="1:11" s="523" customFormat="1">
      <c r="A1208" s="1652" t="s">
        <v>2309</v>
      </c>
      <c r="B1208" s="1505" t="s">
        <v>2310</v>
      </c>
      <c r="C1208" s="1542" t="s">
        <v>2021</v>
      </c>
      <c r="D1208" s="1464">
        <v>1</v>
      </c>
      <c r="E1208" s="409"/>
      <c r="F1208" s="1457"/>
      <c r="G1208" s="510"/>
      <c r="H1208" s="522"/>
      <c r="I1208" s="510"/>
      <c r="J1208" s="510"/>
      <c r="K1208" s="510"/>
    </row>
    <row r="1209" spans="1:11" s="502" customFormat="1">
      <c r="A1209" s="1652"/>
      <c r="B1209" s="1505"/>
      <c r="C1209" s="1542"/>
      <c r="D1209" s="1464"/>
      <c r="E1209" s="409"/>
      <c r="F1209" s="1457"/>
      <c r="G1209" s="501"/>
      <c r="H1209" s="500"/>
      <c r="I1209" s="501"/>
      <c r="J1209" s="501"/>
      <c r="K1209" s="501"/>
    </row>
    <row r="1210" spans="1:11" s="523" customFormat="1" ht="30">
      <c r="A1210" s="1652" t="s">
        <v>2311</v>
      </c>
      <c r="B1210" s="1505" t="s">
        <v>2312</v>
      </c>
      <c r="C1210" s="1542"/>
      <c r="D1210" s="1464"/>
      <c r="E1210" s="409"/>
      <c r="F1210" s="1457"/>
      <c r="G1210" s="510"/>
      <c r="H1210" s="522"/>
      <c r="I1210" s="510"/>
      <c r="J1210" s="510"/>
      <c r="K1210" s="510"/>
    </row>
    <row r="1211" spans="1:11" s="523" customFormat="1" ht="75">
      <c r="A1211" s="1559"/>
      <c r="B1211" s="1505" t="s">
        <v>2313</v>
      </c>
      <c r="C1211" s="1542"/>
      <c r="D1211" s="1464"/>
      <c r="E1211" s="409"/>
      <c r="F1211" s="1457"/>
      <c r="G1211" s="510"/>
      <c r="H1211" s="522"/>
      <c r="I1211" s="510"/>
      <c r="J1211" s="510"/>
      <c r="K1211" s="510"/>
    </row>
    <row r="1212" spans="1:11" s="523" customFormat="1">
      <c r="A1212" s="1559"/>
      <c r="B1212" s="1505" t="s">
        <v>2314</v>
      </c>
      <c r="C1212" s="1542" t="s">
        <v>2021</v>
      </c>
      <c r="D1212" s="1464">
        <v>1</v>
      </c>
      <c r="E1212" s="409"/>
      <c r="F1212" s="1457"/>
      <c r="G1212" s="510"/>
      <c r="H1212" s="522"/>
      <c r="I1212" s="510"/>
      <c r="J1212" s="510"/>
      <c r="K1212" s="510"/>
    </row>
    <row r="1213" spans="1:11" s="523" customFormat="1">
      <c r="A1213" s="1653"/>
      <c r="B1213" s="1495"/>
      <c r="C1213" s="1544"/>
      <c r="D1213" s="1650"/>
      <c r="E1213" s="410"/>
      <c r="F1213" s="1459"/>
      <c r="G1213" s="510"/>
      <c r="H1213" s="522"/>
      <c r="I1213" s="510"/>
      <c r="J1213" s="510"/>
      <c r="K1213" s="510"/>
    </row>
    <row r="1214" spans="1:11" s="523" customFormat="1">
      <c r="A1214" s="1652" t="s">
        <v>2315</v>
      </c>
      <c r="B1214" s="1505" t="s">
        <v>2316</v>
      </c>
      <c r="C1214" s="1542"/>
      <c r="D1214" s="1464"/>
      <c r="E1214" s="409"/>
      <c r="F1214" s="1457"/>
      <c r="G1214" s="510"/>
      <c r="H1214" s="522"/>
      <c r="I1214" s="510"/>
      <c r="J1214" s="510"/>
      <c r="K1214" s="510"/>
    </row>
    <row r="1215" spans="1:11" s="523" customFormat="1">
      <c r="A1215" s="1559"/>
      <c r="B1215" s="1505" t="s">
        <v>2317</v>
      </c>
      <c r="C1215" s="1542"/>
      <c r="D1215" s="1464"/>
      <c r="E1215" s="409"/>
      <c r="F1215" s="1457"/>
      <c r="G1215" s="510"/>
      <c r="H1215" s="522"/>
      <c r="I1215" s="510"/>
      <c r="J1215" s="510"/>
      <c r="K1215" s="510"/>
    </row>
    <row r="1216" spans="1:11" s="523" customFormat="1">
      <c r="A1216" s="1559"/>
      <c r="B1216" s="1505" t="s">
        <v>2318</v>
      </c>
      <c r="C1216" s="1542"/>
      <c r="D1216" s="1464"/>
      <c r="E1216" s="409"/>
      <c r="F1216" s="1457"/>
      <c r="G1216" s="510"/>
      <c r="H1216" s="522"/>
      <c r="I1216" s="510"/>
      <c r="J1216" s="510"/>
      <c r="K1216" s="510"/>
    </row>
    <row r="1217" spans="1:11" s="523" customFormat="1">
      <c r="A1217" s="1559"/>
      <c r="B1217" s="1505" t="s">
        <v>2319</v>
      </c>
      <c r="C1217" s="1542"/>
      <c r="D1217" s="1464"/>
      <c r="E1217" s="409"/>
      <c r="F1217" s="1457"/>
      <c r="G1217" s="510"/>
      <c r="H1217" s="522"/>
      <c r="I1217" s="510"/>
      <c r="J1217" s="510"/>
      <c r="K1217" s="510"/>
    </row>
    <row r="1218" spans="1:11" s="523" customFormat="1">
      <c r="A1218" s="1559"/>
      <c r="B1218" s="1505" t="s">
        <v>2320</v>
      </c>
      <c r="C1218" s="1542"/>
      <c r="D1218" s="1464"/>
      <c r="E1218" s="409"/>
      <c r="F1218" s="1457"/>
      <c r="G1218" s="510"/>
      <c r="H1218" s="522"/>
      <c r="I1218" s="510"/>
      <c r="J1218" s="510"/>
      <c r="K1218" s="510"/>
    </row>
    <row r="1219" spans="1:11" s="523" customFormat="1">
      <c r="A1219" s="1559"/>
      <c r="B1219" s="1505" t="s">
        <v>2321</v>
      </c>
      <c r="C1219" s="1542"/>
      <c r="D1219" s="1464"/>
      <c r="E1219" s="409"/>
      <c r="F1219" s="1457"/>
      <c r="G1219" s="510"/>
      <c r="H1219" s="522"/>
      <c r="I1219" s="510"/>
      <c r="J1219" s="510"/>
      <c r="K1219" s="510"/>
    </row>
    <row r="1220" spans="1:11" s="523" customFormat="1">
      <c r="A1220" s="1559"/>
      <c r="B1220" s="1505" t="s">
        <v>2322</v>
      </c>
      <c r="C1220" s="1542"/>
      <c r="D1220" s="1464"/>
      <c r="E1220" s="409"/>
      <c r="F1220" s="1457"/>
      <c r="G1220" s="510"/>
      <c r="H1220" s="522"/>
      <c r="I1220" s="510"/>
      <c r="J1220" s="510"/>
      <c r="K1220" s="510"/>
    </row>
    <row r="1221" spans="1:11" s="523" customFormat="1">
      <c r="A1221" s="1559"/>
      <c r="B1221" s="1505" t="s">
        <v>2323</v>
      </c>
      <c r="C1221" s="1542"/>
      <c r="D1221" s="1464"/>
      <c r="E1221" s="409"/>
      <c r="F1221" s="1457"/>
      <c r="G1221" s="510"/>
      <c r="H1221" s="522"/>
      <c r="I1221" s="510"/>
      <c r="J1221" s="510"/>
      <c r="K1221" s="510"/>
    </row>
    <row r="1222" spans="1:11" s="523" customFormat="1">
      <c r="A1222" s="1559"/>
      <c r="B1222" s="1505" t="s">
        <v>2324</v>
      </c>
      <c r="C1222" s="1542"/>
      <c r="D1222" s="1464"/>
      <c r="E1222" s="409"/>
      <c r="F1222" s="1457"/>
      <c r="G1222" s="510"/>
      <c r="H1222" s="522"/>
      <c r="I1222" s="510"/>
      <c r="J1222" s="510"/>
      <c r="K1222" s="510"/>
    </row>
    <row r="1223" spans="1:11" s="523" customFormat="1">
      <c r="A1223" s="1559"/>
      <c r="B1223" s="1505" t="s">
        <v>2325</v>
      </c>
      <c r="C1223" s="1542" t="s">
        <v>2021</v>
      </c>
      <c r="D1223" s="1464">
        <v>1</v>
      </c>
      <c r="E1223" s="409"/>
      <c r="F1223" s="1457"/>
      <c r="G1223" s="510"/>
      <c r="H1223" s="522"/>
      <c r="I1223" s="510"/>
      <c r="J1223" s="510"/>
      <c r="K1223" s="510"/>
    </row>
    <row r="1224" spans="1:11" s="523" customFormat="1">
      <c r="A1224" s="1559"/>
      <c r="B1224" s="1505"/>
      <c r="C1224" s="1542"/>
      <c r="D1224" s="1464"/>
      <c r="E1224" s="409"/>
      <c r="F1224" s="1457"/>
      <c r="G1224" s="510"/>
      <c r="H1224" s="522"/>
      <c r="I1224" s="510"/>
      <c r="J1224" s="510"/>
      <c r="K1224" s="510"/>
    </row>
    <row r="1225" spans="1:11" s="523" customFormat="1">
      <c r="A1225" s="1652" t="s">
        <v>2326</v>
      </c>
      <c r="B1225" s="1505" t="s">
        <v>2327</v>
      </c>
      <c r="C1225" s="1542"/>
      <c r="D1225" s="1464"/>
      <c r="E1225" s="409"/>
      <c r="F1225" s="1457"/>
      <c r="G1225" s="510"/>
      <c r="H1225" s="522"/>
      <c r="I1225" s="510"/>
      <c r="J1225" s="510"/>
      <c r="K1225" s="510"/>
    </row>
    <row r="1226" spans="1:11" s="502" customFormat="1" ht="30">
      <c r="A1226" s="1559"/>
      <c r="B1226" s="1505" t="s">
        <v>2328</v>
      </c>
      <c r="C1226" s="1542"/>
      <c r="D1226" s="1464"/>
      <c r="E1226" s="409"/>
      <c r="F1226" s="1457"/>
      <c r="G1226" s="501"/>
      <c r="H1226" s="500"/>
      <c r="I1226" s="501"/>
      <c r="J1226" s="501"/>
      <c r="K1226" s="501"/>
    </row>
    <row r="1227" spans="1:11" s="523" customFormat="1" ht="30">
      <c r="A1227" s="1559"/>
      <c r="B1227" s="1505" t="s">
        <v>2329</v>
      </c>
      <c r="C1227" s="1542"/>
      <c r="D1227" s="1464"/>
      <c r="E1227" s="409"/>
      <c r="F1227" s="1457"/>
      <c r="G1227" s="510"/>
      <c r="H1227" s="522"/>
      <c r="I1227" s="510"/>
      <c r="J1227" s="510"/>
      <c r="K1227" s="510"/>
    </row>
    <row r="1228" spans="1:11" s="502" customFormat="1" ht="30">
      <c r="A1228" s="1559"/>
      <c r="B1228" s="1505" t="s">
        <v>2330</v>
      </c>
      <c r="C1228" s="1542"/>
      <c r="D1228" s="1464"/>
      <c r="E1228" s="409"/>
      <c r="F1228" s="1457"/>
      <c r="G1228" s="501"/>
      <c r="H1228" s="500"/>
      <c r="I1228" s="501"/>
      <c r="J1228" s="501"/>
      <c r="K1228" s="501"/>
    </row>
    <row r="1229" spans="1:11" s="523" customFormat="1">
      <c r="A1229" s="1559"/>
      <c r="B1229" s="1505" t="s">
        <v>2331</v>
      </c>
      <c r="C1229" s="1460"/>
      <c r="D1229" s="1460"/>
      <c r="E1229" s="360"/>
      <c r="F1229" s="1460"/>
      <c r="G1229" s="510"/>
      <c r="H1229" s="522"/>
      <c r="I1229" s="510"/>
      <c r="J1229" s="510"/>
      <c r="K1229" s="510"/>
    </row>
    <row r="1230" spans="1:11" s="523" customFormat="1">
      <c r="A1230" s="1653"/>
      <c r="B1230" s="1495"/>
      <c r="C1230" s="1544"/>
      <c r="D1230" s="1650"/>
      <c r="E1230" s="410"/>
      <c r="F1230" s="1459"/>
      <c r="G1230" s="510"/>
      <c r="H1230" s="522"/>
      <c r="I1230" s="510"/>
      <c r="J1230" s="510"/>
      <c r="K1230" s="510"/>
    </row>
    <row r="1231" spans="1:11" s="523" customFormat="1" ht="135">
      <c r="A1231" s="1433" t="s">
        <v>3434</v>
      </c>
      <c r="B1231" s="1505" t="s">
        <v>3435</v>
      </c>
      <c r="C1231" s="1514" t="s">
        <v>2021</v>
      </c>
      <c r="D1231" s="1432">
        <v>1</v>
      </c>
      <c r="E1231" s="409"/>
      <c r="F1231" s="1457"/>
      <c r="G1231" s="510"/>
      <c r="H1231" s="522"/>
      <c r="I1231" s="510"/>
      <c r="J1231" s="510"/>
      <c r="K1231" s="510"/>
    </row>
    <row r="1232" spans="1:11" s="523" customFormat="1">
      <c r="A1232" s="1653"/>
      <c r="B1232" s="1495"/>
      <c r="C1232" s="1544"/>
      <c r="D1232" s="1650"/>
      <c r="E1232" s="410"/>
      <c r="F1232" s="1459"/>
      <c r="G1232" s="510"/>
      <c r="H1232" s="522"/>
      <c r="I1232" s="510"/>
      <c r="J1232" s="510"/>
      <c r="K1232" s="510"/>
    </row>
    <row r="1233" spans="1:20" s="523" customFormat="1" ht="30.75" thickBot="1">
      <c r="A1233" s="1559"/>
      <c r="B1233" s="1505" t="s">
        <v>1996</v>
      </c>
      <c r="C1233" s="1542" t="s">
        <v>2021</v>
      </c>
      <c r="D1233" s="1464">
        <v>1</v>
      </c>
      <c r="E1233" s="353">
        <v>0</v>
      </c>
      <c r="F1233" s="1457">
        <f>D1233*E1233</f>
        <v>0</v>
      </c>
      <c r="G1233" s="510"/>
      <c r="H1233" s="522"/>
      <c r="I1233" s="510"/>
      <c r="J1233" s="510"/>
      <c r="K1233" s="510"/>
    </row>
    <row r="1234" spans="1:20" s="523" customFormat="1" ht="30.75" thickBot="1">
      <c r="A1234" s="1664"/>
      <c r="B1234" s="1550" t="s">
        <v>2332</v>
      </c>
      <c r="C1234" s="1664"/>
      <c r="D1234" s="1665"/>
      <c r="E1234" s="416"/>
      <c r="F1234" s="1466">
        <f>SUM(F867:F1233)</f>
        <v>0</v>
      </c>
      <c r="G1234" s="510"/>
      <c r="H1234" s="522"/>
      <c r="I1234" s="510"/>
      <c r="J1234" s="510"/>
      <c r="K1234" s="510"/>
    </row>
    <row r="1235" spans="1:20" s="523" customFormat="1">
      <c r="A1235" s="1542"/>
      <c r="B1235" s="1501"/>
      <c r="C1235" s="1542"/>
      <c r="D1235" s="1464"/>
      <c r="E1235" s="409"/>
      <c r="F1235" s="1467"/>
      <c r="G1235" s="510"/>
      <c r="H1235" s="522"/>
      <c r="I1235" s="510"/>
      <c r="J1235" s="510"/>
      <c r="K1235" s="510"/>
    </row>
    <row r="1236" spans="1:20">
      <c r="A1236" s="1485"/>
      <c r="B1236" s="1501" t="s">
        <v>3970</v>
      </c>
      <c r="C1236" s="1496"/>
      <c r="D1236" s="1496"/>
      <c r="E1236" s="417"/>
      <c r="F1236" s="1468"/>
      <c r="G1236" s="550"/>
      <c r="H1236" s="551"/>
      <c r="I1236" s="550"/>
      <c r="J1236" s="550"/>
      <c r="K1236" s="550"/>
      <c r="L1236" s="503"/>
      <c r="M1236" s="503"/>
      <c r="N1236" s="503"/>
      <c r="O1236" s="503"/>
      <c r="P1236" s="503"/>
      <c r="Q1236" s="503"/>
      <c r="R1236" s="503"/>
      <c r="S1236" s="503"/>
      <c r="T1236" s="503"/>
    </row>
    <row r="1237" spans="1:20">
      <c r="A1237" s="1666"/>
      <c r="B1237" s="1536" t="s">
        <v>1021</v>
      </c>
      <c r="C1237" s="1536" t="s">
        <v>1596</v>
      </c>
      <c r="D1237" s="1469" t="s">
        <v>8</v>
      </c>
      <c r="E1237" s="418" t="s">
        <v>1597</v>
      </c>
      <c r="F1237" s="1469" t="s">
        <v>1598</v>
      </c>
      <c r="G1237" s="500"/>
      <c r="H1237" s="501"/>
      <c r="K1237" s="502"/>
      <c r="T1237" s="503"/>
    </row>
    <row r="1238" spans="1:20" ht="45">
      <c r="A1238" s="1485">
        <v>1</v>
      </c>
      <c r="B1238" s="1505" t="s">
        <v>3971</v>
      </c>
      <c r="C1238" s="1484" t="s">
        <v>36</v>
      </c>
      <c r="D1238" s="1484">
        <v>1</v>
      </c>
      <c r="E1238" s="353">
        <v>0</v>
      </c>
      <c r="F1238" s="1470">
        <f>D1238*E1238</f>
        <v>0</v>
      </c>
    </row>
    <row r="1239" spans="1:20" ht="75">
      <c r="A1239" s="1485">
        <v>2</v>
      </c>
      <c r="B1239" s="1505" t="s">
        <v>3972</v>
      </c>
      <c r="C1239" s="1484" t="s">
        <v>36</v>
      </c>
      <c r="D1239" s="1484">
        <v>1</v>
      </c>
      <c r="E1239" s="353">
        <v>0</v>
      </c>
      <c r="F1239" s="1470">
        <f>D1239*E1239</f>
        <v>0</v>
      </c>
    </row>
    <row r="1240" spans="1:20" ht="15.75" thickBot="1">
      <c r="A1240" s="1653"/>
      <c r="B1240" s="1532"/>
      <c r="C1240" s="1667"/>
      <c r="D1240" s="1668"/>
      <c r="E1240" s="419"/>
      <c r="F1240" s="1471"/>
    </row>
    <row r="1241" spans="1:20" ht="15.75" thickBot="1">
      <c r="A1241" s="1669"/>
      <c r="B1241" s="1550" t="s">
        <v>3973</v>
      </c>
      <c r="C1241" s="1670"/>
      <c r="D1241" s="1670"/>
      <c r="E1241" s="420"/>
      <c r="F1241" s="1472">
        <f>SUM(F1238:F1239)</f>
        <v>0</v>
      </c>
    </row>
    <row r="1242" spans="1:20">
      <c r="A1242" s="1484"/>
      <c r="B1242" s="1505"/>
      <c r="C1242" s="1484"/>
      <c r="D1242" s="1484"/>
      <c r="E1242" s="359"/>
      <c r="F1242" s="1419"/>
    </row>
    <row r="1243" spans="1:20">
      <c r="A1243" s="1484"/>
      <c r="B1243" s="1505"/>
      <c r="C1243" s="1484"/>
      <c r="D1243" s="1484"/>
      <c r="E1243" s="359"/>
      <c r="F1243" s="1419"/>
    </row>
    <row r="1244" spans="1:20">
      <c r="A1244" s="1484"/>
      <c r="B1244" s="1671" t="s">
        <v>2333</v>
      </c>
      <c r="C1244" s="1672"/>
      <c r="D1244" s="1673"/>
      <c r="E1244" s="421"/>
      <c r="F1244" s="1473"/>
    </row>
    <row r="1245" spans="1:20">
      <c r="A1245" s="1484"/>
      <c r="B1245" s="1674"/>
      <c r="C1245" s="1672"/>
      <c r="D1245" s="1673"/>
      <c r="E1245" s="421"/>
      <c r="F1245" s="1473"/>
    </row>
    <row r="1246" spans="1:20">
      <c r="A1246" s="1484"/>
      <c r="B1246" s="1674" t="str">
        <f>B65</f>
        <v>SKUPAJ RAZSVETLJAVA:</v>
      </c>
      <c r="C1246" s="1675"/>
      <c r="D1246" s="1675"/>
      <c r="E1246" s="1682"/>
      <c r="F1246" s="1474">
        <f>ROUND(F65,2)</f>
        <v>0</v>
      </c>
    </row>
    <row r="1247" spans="1:20">
      <c r="A1247" s="1484"/>
      <c r="B1247" s="1676" t="str">
        <f>B487</f>
        <v>SKUPAJ INŠTALACIJSKI MATERIAL:</v>
      </c>
      <c r="C1247" s="1675"/>
      <c r="D1247" s="1675"/>
      <c r="E1247" s="1682"/>
      <c r="F1247" s="1474">
        <f>ROUND(F487,2)</f>
        <v>0</v>
      </c>
    </row>
    <row r="1248" spans="1:20">
      <c r="A1248" s="1484"/>
      <c r="B1248" s="1674" t="str">
        <f>B558</f>
        <v>SKUPAJ PREZRAČEVANJE, OGREVANJE:</v>
      </c>
      <c r="C1248" s="1675"/>
      <c r="D1248" s="1675"/>
      <c r="E1248" s="1682"/>
      <c r="F1248" s="1474">
        <f>ROUND(F558,2)</f>
        <v>0</v>
      </c>
    </row>
    <row r="1249" spans="1:6">
      <c r="A1249" s="1484"/>
      <c r="B1249" s="1674" t="str">
        <f>B594</f>
        <v>SKUPAJ UNIVERZALNO OŽIČENJE:</v>
      </c>
      <c r="C1249" s="1675"/>
      <c r="D1249" s="1675"/>
      <c r="E1249" s="1682"/>
      <c r="F1249" s="1474">
        <f>ROUND(F594,2)</f>
        <v>0</v>
      </c>
    </row>
    <row r="1250" spans="1:6">
      <c r="A1250" s="1484"/>
      <c r="B1250" s="1676" t="str">
        <f>B646</f>
        <v>SKUPAJ JAVLJANJE POŽARA:</v>
      </c>
      <c r="C1250" s="1675"/>
      <c r="D1250" s="1675"/>
      <c r="E1250" s="1682"/>
      <c r="F1250" s="1474">
        <f>ROUND(F646,2)</f>
        <v>0</v>
      </c>
    </row>
    <row r="1251" spans="1:6">
      <c r="A1251" s="1484"/>
      <c r="B1251" s="1676" t="str">
        <f>B670</f>
        <v>SKUPAJ KONTROLA PRISTOPA</v>
      </c>
      <c r="C1251" s="1675"/>
      <c r="D1251" s="1675"/>
      <c r="E1251" s="1682"/>
      <c r="F1251" s="1474">
        <f>ROUND(F670,2)</f>
        <v>0</v>
      </c>
    </row>
    <row r="1252" spans="1:6">
      <c r="A1252" s="1484"/>
      <c r="B1252" s="1676" t="str">
        <f>B687</f>
        <v>SKUPAJ DOMOFONI:</v>
      </c>
      <c r="C1252" s="1675"/>
      <c r="D1252" s="1675"/>
      <c r="E1252" s="1682"/>
      <c r="F1252" s="1474">
        <f>ROUND(F687,2)</f>
        <v>0</v>
      </c>
    </row>
    <row r="1253" spans="1:6">
      <c r="A1253" s="1484"/>
      <c r="B1253" s="1676" t="str">
        <f>B731</f>
        <v>SKUPAJ OZVOČENJE, URE, KAMERE:</v>
      </c>
      <c r="C1253" s="1675"/>
      <c r="D1253" s="1675"/>
      <c r="E1253" s="1682"/>
      <c r="F1253" s="1474">
        <f>ROUND(F731,2)</f>
        <v>0</v>
      </c>
    </row>
    <row r="1254" spans="1:6">
      <c r="A1254" s="1484"/>
      <c r="B1254" s="1676" t="str">
        <f>B787</f>
        <v>SKUPAJ SKN:</v>
      </c>
      <c r="C1254" s="1675"/>
      <c r="D1254" s="1675"/>
      <c r="E1254" s="1682"/>
      <c r="F1254" s="1474">
        <f>ROUND(F787,2)</f>
        <v>0</v>
      </c>
    </row>
    <row r="1255" spans="1:6">
      <c r="A1255" s="1484"/>
      <c r="B1255" s="1676" t="str">
        <f>B862</f>
        <v>SKUPAJ CNS:</v>
      </c>
      <c r="C1255" s="1675"/>
      <c r="D1255" s="1675"/>
      <c r="E1255" s="1682"/>
      <c r="F1255" s="1474">
        <f>ROUND(F862,2)</f>
        <v>0</v>
      </c>
    </row>
    <row r="1256" spans="1:6">
      <c r="A1256" s="1484"/>
      <c r="B1256" s="1676" t="s">
        <v>2334</v>
      </c>
      <c r="C1256" s="1675"/>
      <c r="D1256" s="1675"/>
      <c r="E1256" s="1682"/>
      <c r="F1256" s="1474">
        <f>ROUND(F1234,2)</f>
        <v>0</v>
      </c>
    </row>
    <row r="1257" spans="1:6">
      <c r="A1257" s="1484"/>
      <c r="B1257" s="1676" t="s">
        <v>3974</v>
      </c>
      <c r="C1257" s="1675"/>
      <c r="D1257" s="1675"/>
      <c r="E1257" s="1682"/>
      <c r="F1257" s="1474">
        <f>ROUND(F1241,2)</f>
        <v>0</v>
      </c>
    </row>
    <row r="1258" spans="1:6" ht="15.75" thickBot="1">
      <c r="A1258" s="1484"/>
      <c r="B1258" s="1677" t="s">
        <v>50</v>
      </c>
      <c r="C1258" s="1678"/>
      <c r="D1258" s="1679"/>
      <c r="E1258" s="1683"/>
      <c r="F1258" s="1475" t="s">
        <v>50</v>
      </c>
    </row>
    <row r="1259" spans="1:6" ht="15.75" thickTop="1">
      <c r="A1259" s="1484"/>
      <c r="B1259" s="1680" t="s">
        <v>4761</v>
      </c>
      <c r="C1259" s="1681"/>
      <c r="D1259" s="1673"/>
      <c r="E1259" s="1684"/>
      <c r="F1259" s="1474">
        <f>SUM(F1246:F1258)</f>
        <v>0</v>
      </c>
    </row>
    <row r="1260" spans="1:6">
      <c r="A1260" s="1484"/>
      <c r="B1260" s="1674"/>
      <c r="C1260" s="1672"/>
      <c r="D1260" s="1673"/>
      <c r="E1260" s="422"/>
      <c r="F1260" s="1473"/>
    </row>
    <row r="1261" spans="1:6">
      <c r="A1261" s="1484"/>
      <c r="B1261" s="1674"/>
      <c r="C1261" s="1681"/>
      <c r="D1261" s="1673"/>
      <c r="E1261" s="422"/>
      <c r="F1261" s="1474"/>
    </row>
  </sheetData>
  <sheetProtection algorithmName="SHA-512" hashValue="bKzx1VJ9jCYuTYRGEz3xe26H3s6C1RQxyqmmV3ExJ9Tg+eEh+krIOL03WuBOsVBTqtCgN7kLuu09yTAYMRUarg==" saltValue="fs4lODQ2KljWvRLb0teK/Q==" spinCount="100000" sheet="1" objects="1" scenarios="1" formatCells="0" formatColumns="0" formatRows="0" selectLockedCells="1"/>
  <protectedRanges>
    <protectedRange sqref="E1:E1048576" name="Obseg1"/>
  </protectedRanges>
  <autoFilter ref="A1:V1261" xr:uid="{7EE43DD9-1FE6-45AD-A18D-6A91EBA49A7D}"/>
  <mergeCells count="24">
    <mergeCell ref="A403:A404"/>
    <mergeCell ref="C403:C404"/>
    <mergeCell ref="D403:D404"/>
    <mergeCell ref="A405:A406"/>
    <mergeCell ref="C405:C406"/>
    <mergeCell ref="D405:D406"/>
    <mergeCell ref="A407:A408"/>
    <mergeCell ref="C407:C408"/>
    <mergeCell ref="D407:D408"/>
    <mergeCell ref="A409:A410"/>
    <mergeCell ref="C409:C410"/>
    <mergeCell ref="D409:D410"/>
    <mergeCell ref="A426:A427"/>
    <mergeCell ref="C426:C427"/>
    <mergeCell ref="D426:D427"/>
    <mergeCell ref="A428:A429"/>
    <mergeCell ref="C428:C429"/>
    <mergeCell ref="D428:D429"/>
    <mergeCell ref="A430:A431"/>
    <mergeCell ref="C430:C431"/>
    <mergeCell ref="D430:D431"/>
    <mergeCell ref="A432:A433"/>
    <mergeCell ref="C432:C433"/>
    <mergeCell ref="D432:D433"/>
  </mergeCells>
  <conditionalFormatting sqref="E218 E736:F741">
    <cfRule type="cellIs" dxfId="7" priority="5" stopIfTrue="1" operator="equal">
      <formula>0</formula>
    </cfRule>
  </conditionalFormatting>
  <conditionalFormatting sqref="E226">
    <cfRule type="cellIs" dxfId="6" priority="4" stopIfTrue="1" operator="equal">
      <formula>0</formula>
    </cfRule>
  </conditionalFormatting>
  <conditionalFormatting sqref="E9:F63 E72:F108 E110:F163 E165:F166 E168:F169 E171:F190 E199:F199 E208:F208 E216:F216 E224:F224 E231:F231 E256:F256 E270:F270 E272:F272 E282:F282 E289:F289 E315:F315 E334:F334 E354:F354 E380:F380 E401:F401 E425:F425 E446 E453:F453 E457:F461 E464:F466 E468:F468 E470:F470 E472:F474 E476:F482 E484:F486 E495:F501 E503:F503 E516:F516 E554:F554 E556:F556 E564:F573 E583:F583 E585:F585 E587:F592 E600:F644 E653:F668 E676:F686 E743:F744 E746:F746 E748:F753 E755:F755 E757:F757 E759:F759 E761:F762 E764:F764 E766:F766 E768:F768 E773:F777 E779:F779 E781:F781 E783 E785 E798 E805 E819 E826 E830 E838 E859 E1233 E1238:E1239">
    <cfRule type="cellIs" dxfId="5" priority="3" stopIfTrue="1" operator="equal">
      <formula>0</formula>
    </cfRule>
  </conditionalFormatting>
  <conditionalFormatting sqref="E694:F730">
    <cfRule type="cellIs" dxfId="4" priority="2" stopIfTrue="1" operator="equal">
      <formula>0</formula>
    </cfRule>
  </conditionalFormatting>
  <conditionalFormatting sqref="E770:F770">
    <cfRule type="cellIs" dxfId="3" priority="1" stopIfTrue="1" operator="equal">
      <formula>0</formula>
    </cfRule>
  </conditionalFormatting>
  <conditionalFormatting sqref="F406:F420">
    <cfRule type="cellIs" dxfId="2" priority="7" stopIfTrue="1" operator="equal">
      <formula>0</formula>
    </cfRule>
  </conditionalFormatting>
  <conditionalFormatting sqref="F427:F435">
    <cfRule type="cellIs" dxfId="1" priority="6" stopIfTrue="1" operator="equal">
      <formula>0</formula>
    </cfRule>
  </conditionalFormatting>
  <conditionalFormatting sqref="F444:F451 D485 F783:F785 G790 G794:G797 F860:F861">
    <cfRule type="cellIs" dxfId="0" priority="8" stopIfTrue="1" operator="equal">
      <formula>0</formula>
    </cfRule>
  </conditionalFormatting>
  <printOptions gridLines="1"/>
  <pageMargins left="0.25" right="0.25" top="0.75" bottom="0.75" header="0.3" footer="0.3"/>
  <pageSetup paperSize="9" scale="93" orientation="portrait" r:id="rId1"/>
  <headerFooter>
    <oddHeader>&amp;LMAT.EL d.o.o.&amp;Cverzija 3&amp;RPREDRAČUN DEL
ELEKTRIČNO STROKE</oddHeader>
    <oddFooter>&amp;LURGENTNI CENTER PTUJ &amp;CApril 2021&amp;RStran št.: &amp;P</oddFooter>
  </headerFooter>
  <rowBreaks count="28" manualBreakCount="28">
    <brk id="25" max="5" man="1"/>
    <brk id="37" max="5" man="1"/>
    <brk id="176" max="16383" man="1"/>
    <brk id="215" max="16383" man="1"/>
    <brk id="255" max="16383" man="1"/>
    <brk id="281" max="16383" man="1"/>
    <brk id="314" max="16383" man="1"/>
    <brk id="379" max="16383" man="1"/>
    <brk id="427" max="16383" man="1"/>
    <brk id="455" max="16383" man="1"/>
    <brk id="515" max="16383" man="1"/>
    <brk id="701" max="16383" man="1"/>
    <brk id="733" max="16383" man="1"/>
    <brk id="769" max="16383" man="1"/>
    <brk id="789" max="16383" man="1"/>
    <brk id="820" max="16383" man="1"/>
    <brk id="831" max="16383" man="1"/>
    <brk id="876" max="16383" man="1"/>
    <brk id="930" max="16383" man="1"/>
    <brk id="965" max="16383" man="1"/>
    <brk id="981" max="16383" man="1"/>
    <brk id="1040" max="16383" man="1"/>
    <brk id="1061" max="16383" man="1"/>
    <brk id="1116" max="16383" man="1"/>
    <brk id="1159" max="16383" man="1"/>
    <brk id="1180" max="16383" man="1"/>
    <brk id="1224" max="16383" man="1"/>
    <brk id="124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EDAFF-E3E2-4184-A87C-3F5CDD101DBA}">
  <dimension ref="A1:H5240"/>
  <sheetViews>
    <sheetView showWhiteSpace="0" view="pageBreakPreview" topLeftCell="A5157" zoomScale="115" zoomScaleNormal="100" zoomScaleSheetLayoutView="115" workbookViewId="0">
      <selection activeCell="E5164" sqref="E5164"/>
    </sheetView>
  </sheetViews>
  <sheetFormatPr defaultColWidth="9.140625" defaultRowHeight="12.75"/>
  <cols>
    <col min="1" max="1" width="4.42578125" style="552" customWidth="1"/>
    <col min="2" max="2" width="51" style="1365" customWidth="1"/>
    <col min="3" max="3" width="5" style="552" customWidth="1"/>
    <col min="4" max="4" width="6.42578125" style="552" bestFit="1" customWidth="1"/>
    <col min="5" max="5" width="9.28515625" style="1367" customWidth="1"/>
    <col min="6" max="6" width="14.42578125" style="1366" bestFit="1" customWidth="1"/>
    <col min="7" max="16384" width="9.140625" style="552"/>
  </cols>
  <sheetData>
    <row r="1" spans="1:6">
      <c r="A1" s="883" t="s">
        <v>2335</v>
      </c>
      <c r="B1" s="884"/>
      <c r="C1" s="885"/>
      <c r="D1" s="886"/>
      <c r="E1" s="887"/>
      <c r="F1" s="888"/>
    </row>
    <row r="2" spans="1:6">
      <c r="A2" s="889" t="s">
        <v>2336</v>
      </c>
      <c r="B2" s="890"/>
      <c r="C2" s="891"/>
      <c r="D2" s="892"/>
      <c r="E2" s="893"/>
      <c r="F2" s="894"/>
    </row>
    <row r="3" spans="1:6">
      <c r="A3" s="895"/>
      <c r="B3" s="896"/>
      <c r="C3" s="897"/>
      <c r="D3" s="898"/>
      <c r="E3" s="899"/>
      <c r="F3" s="900"/>
    </row>
    <row r="4" spans="1:6" s="555" customFormat="1" ht="36">
      <c r="A4" s="901" t="s">
        <v>2337</v>
      </c>
      <c r="B4" s="553" t="s">
        <v>1021</v>
      </c>
      <c r="C4" s="902" t="s">
        <v>0</v>
      </c>
      <c r="D4" s="903" t="s">
        <v>1</v>
      </c>
      <c r="E4" s="904" t="s">
        <v>2338</v>
      </c>
      <c r="F4" s="554" t="s">
        <v>2339</v>
      </c>
    </row>
    <row r="5" spans="1:6" s="911" customFormat="1">
      <c r="A5" s="905"/>
      <c r="B5" s="906"/>
      <c r="C5" s="907"/>
      <c r="D5" s="908"/>
      <c r="E5" s="909"/>
      <c r="F5" s="910"/>
    </row>
    <row r="6" spans="1:6" s="918" customFormat="1" ht="18">
      <c r="A6" s="912" t="s">
        <v>32</v>
      </c>
      <c r="B6" s="913" t="s">
        <v>2371</v>
      </c>
      <c r="C6" s="914"/>
      <c r="D6" s="915"/>
      <c r="E6" s="916"/>
      <c r="F6" s="917"/>
    </row>
    <row r="7" spans="1:6" s="925" customFormat="1" ht="15.75">
      <c r="A7" s="919"/>
      <c r="B7" s="920" t="s">
        <v>2372</v>
      </c>
      <c r="C7" s="921"/>
      <c r="D7" s="922"/>
      <c r="E7" s="923"/>
      <c r="F7" s="924"/>
    </row>
    <row r="8" spans="1:6" s="925" customFormat="1" ht="15.75">
      <c r="A8" s="926"/>
      <c r="B8" s="927"/>
      <c r="C8" s="928"/>
      <c r="D8" s="929"/>
      <c r="E8" s="930"/>
      <c r="F8" s="931"/>
    </row>
    <row r="9" spans="1:6" s="925" customFormat="1">
      <c r="A9" s="1701" t="s">
        <v>2373</v>
      </c>
      <c r="B9" s="1702"/>
      <c r="C9" s="932"/>
      <c r="D9" s="932"/>
      <c r="E9" s="933"/>
      <c r="F9" s="934"/>
    </row>
    <row r="10" spans="1:6" s="938" customFormat="1">
      <c r="A10" s="935" t="s">
        <v>5</v>
      </c>
      <c r="B10" s="1700" t="s">
        <v>2374</v>
      </c>
      <c r="C10" s="1700"/>
      <c r="D10" s="1700"/>
      <c r="E10" s="1700"/>
      <c r="F10" s="937"/>
    </row>
    <row r="11" spans="1:6" s="938" customFormat="1" ht="37.5" customHeight="1">
      <c r="A11" s="935" t="s">
        <v>14</v>
      </c>
      <c r="B11" s="1700" t="s">
        <v>2375</v>
      </c>
      <c r="C11" s="1700"/>
      <c r="D11" s="1700"/>
      <c r="E11" s="1700"/>
      <c r="F11" s="937"/>
    </row>
    <row r="12" spans="1:6" s="938" customFormat="1" ht="64.5" customHeight="1">
      <c r="A12" s="935" t="s">
        <v>62</v>
      </c>
      <c r="B12" s="1700" t="s">
        <v>2376</v>
      </c>
      <c r="C12" s="1700"/>
      <c r="D12" s="1700"/>
      <c r="E12" s="1700"/>
      <c r="F12" s="937"/>
    </row>
    <row r="13" spans="1:6" s="938" customFormat="1" ht="30" customHeight="1">
      <c r="A13" s="935" t="s">
        <v>32</v>
      </c>
      <c r="B13" s="1700" t="s">
        <v>2377</v>
      </c>
      <c r="C13" s="1700"/>
      <c r="D13" s="1700"/>
      <c r="E13" s="1700"/>
      <c r="F13" s="937"/>
    </row>
    <row r="14" spans="1:6" s="938" customFormat="1">
      <c r="A14" s="935" t="s">
        <v>975</v>
      </c>
      <c r="B14" s="1700" t="s">
        <v>2378</v>
      </c>
      <c r="C14" s="1700"/>
      <c r="D14" s="1700"/>
      <c r="E14" s="1700"/>
      <c r="F14" s="937"/>
    </row>
    <row r="15" spans="1:6" s="938" customFormat="1" ht="20.25" customHeight="1">
      <c r="A15" s="935" t="s">
        <v>42</v>
      </c>
      <c r="B15" s="1700" t="s">
        <v>2379</v>
      </c>
      <c r="C15" s="1700"/>
      <c r="D15" s="1700"/>
      <c r="E15" s="1700"/>
      <c r="F15" s="937"/>
    </row>
    <row r="16" spans="1:6" s="938" customFormat="1" ht="28.5" customHeight="1">
      <c r="A16" s="935" t="s">
        <v>43</v>
      </c>
      <c r="B16" s="1700" t="s">
        <v>2380</v>
      </c>
      <c r="C16" s="1700"/>
      <c r="D16" s="1700"/>
      <c r="E16" s="1700"/>
      <c r="F16" s="937"/>
    </row>
    <row r="17" spans="1:6" s="938" customFormat="1" ht="27" customHeight="1">
      <c r="A17" s="935" t="s">
        <v>1052</v>
      </c>
      <c r="B17" s="1703" t="s">
        <v>2381</v>
      </c>
      <c r="C17" s="1703"/>
      <c r="D17" s="1703"/>
      <c r="E17" s="1703"/>
      <c r="F17" s="937"/>
    </row>
    <row r="18" spans="1:6" s="938" customFormat="1" ht="24.75" customHeight="1">
      <c r="A18" s="935" t="s">
        <v>1054</v>
      </c>
      <c r="B18" s="1703" t="s">
        <v>2382</v>
      </c>
      <c r="C18" s="1703"/>
      <c r="D18" s="1703"/>
      <c r="E18" s="1703"/>
      <c r="F18" s="937"/>
    </row>
    <row r="19" spans="1:6" s="938" customFormat="1" ht="24.75" customHeight="1">
      <c r="A19" s="935" t="s">
        <v>2383</v>
      </c>
      <c r="B19" s="1703" t="s">
        <v>2384</v>
      </c>
      <c r="C19" s="1703"/>
      <c r="D19" s="1703"/>
      <c r="E19" s="1703"/>
      <c r="F19" s="937"/>
    </row>
    <row r="20" spans="1:6" s="938" customFormat="1" ht="25.5" customHeight="1">
      <c r="A20" s="935" t="s">
        <v>2385</v>
      </c>
      <c r="B20" s="1703" t="s">
        <v>2386</v>
      </c>
      <c r="C20" s="1703"/>
      <c r="D20" s="1703"/>
      <c r="E20" s="1703"/>
      <c r="F20" s="937"/>
    </row>
    <row r="21" spans="1:6" s="938" customFormat="1">
      <c r="A21" s="935" t="s">
        <v>2387</v>
      </c>
      <c r="B21" s="1703" t="s">
        <v>2388</v>
      </c>
      <c r="C21" s="1703"/>
      <c r="D21" s="1703"/>
      <c r="E21" s="1703"/>
      <c r="F21" s="937"/>
    </row>
    <row r="22" spans="1:6" s="938" customFormat="1">
      <c r="A22" s="935" t="s">
        <v>2389</v>
      </c>
      <c r="B22" s="1700" t="s">
        <v>2390</v>
      </c>
      <c r="C22" s="1700"/>
      <c r="D22" s="1700"/>
      <c r="E22" s="1700"/>
      <c r="F22" s="937"/>
    </row>
    <row r="23" spans="1:6" s="938" customFormat="1" ht="41.25" customHeight="1">
      <c r="A23" s="935" t="s">
        <v>2391</v>
      </c>
      <c r="B23" s="1703" t="s">
        <v>2392</v>
      </c>
      <c r="C23" s="1703"/>
      <c r="D23" s="1703"/>
      <c r="E23" s="1703"/>
      <c r="F23" s="937"/>
    </row>
    <row r="24" spans="1:6" s="938" customFormat="1">
      <c r="A24" s="935" t="s">
        <v>2393</v>
      </c>
      <c r="B24" s="1700" t="s">
        <v>2394</v>
      </c>
      <c r="C24" s="1700"/>
      <c r="D24" s="1700"/>
      <c r="E24" s="1700"/>
      <c r="F24" s="937"/>
    </row>
    <row r="25" spans="1:6" s="938" customFormat="1">
      <c r="A25" s="939"/>
      <c r="B25" s="940"/>
      <c r="C25" s="936"/>
      <c r="D25" s="936"/>
      <c r="E25" s="941"/>
      <c r="F25" s="937"/>
    </row>
    <row r="26" spans="1:6" s="938" customFormat="1">
      <c r="A26" s="939"/>
      <c r="B26" s="940" t="s">
        <v>3975</v>
      </c>
      <c r="C26" s="936"/>
      <c r="D26" s="936"/>
      <c r="E26" s="941"/>
      <c r="F26" s="937"/>
    </row>
    <row r="27" spans="1:6" s="925" customFormat="1">
      <c r="A27" s="942"/>
      <c r="B27" s="943"/>
      <c r="C27" s="944"/>
      <c r="D27" s="944"/>
      <c r="E27" s="945"/>
      <c r="F27" s="946"/>
    </row>
    <row r="28" spans="1:6" s="925" customFormat="1">
      <c r="A28" s="942"/>
      <c r="B28" s="943"/>
      <c r="C28" s="944"/>
      <c r="D28" s="944"/>
      <c r="E28" s="945"/>
      <c r="F28" s="946"/>
    </row>
    <row r="29" spans="1:6" s="925" customFormat="1">
      <c r="A29" s="942"/>
      <c r="B29" s="943"/>
      <c r="C29" s="944"/>
      <c r="D29" s="944"/>
      <c r="E29" s="945"/>
      <c r="F29" s="946"/>
    </row>
    <row r="30" spans="1:6" s="925" customFormat="1">
      <c r="A30" s="942"/>
      <c r="B30" s="943"/>
      <c r="C30" s="944"/>
      <c r="D30" s="944"/>
      <c r="E30" s="945"/>
      <c r="F30" s="946"/>
    </row>
    <row r="31" spans="1:6" s="925" customFormat="1">
      <c r="A31" s="942"/>
      <c r="B31" s="943"/>
      <c r="C31" s="944"/>
      <c r="D31" s="944"/>
      <c r="E31" s="945"/>
      <c r="F31" s="946"/>
    </row>
    <row r="32" spans="1:6" s="925" customFormat="1">
      <c r="A32" s="942"/>
      <c r="B32" s="943"/>
      <c r="C32" s="944"/>
      <c r="D32" s="944"/>
      <c r="E32" s="945"/>
      <c r="F32" s="946"/>
    </row>
    <row r="33" spans="1:6" s="925" customFormat="1">
      <c r="A33" s="942"/>
      <c r="B33" s="943"/>
      <c r="C33" s="944"/>
      <c r="D33" s="944"/>
      <c r="E33" s="945"/>
      <c r="F33" s="946"/>
    </row>
    <row r="34" spans="1:6" s="925" customFormat="1">
      <c r="A34" s="942"/>
      <c r="B34" s="943"/>
      <c r="C34" s="944"/>
      <c r="D34" s="944"/>
      <c r="E34" s="945"/>
      <c r="F34" s="946"/>
    </row>
    <row r="35" spans="1:6" s="925" customFormat="1">
      <c r="A35" s="942"/>
      <c r="B35" s="943"/>
      <c r="C35" s="944"/>
      <c r="D35" s="944"/>
      <c r="E35" s="945"/>
      <c r="F35" s="946"/>
    </row>
    <row r="36" spans="1:6" s="925" customFormat="1">
      <c r="A36" s="942"/>
      <c r="B36" s="943"/>
      <c r="C36" s="944"/>
      <c r="D36" s="944"/>
      <c r="E36" s="945"/>
      <c r="F36" s="946"/>
    </row>
    <row r="37" spans="1:6" s="925" customFormat="1">
      <c r="A37" s="942"/>
      <c r="B37" s="943"/>
      <c r="C37" s="944"/>
      <c r="D37" s="944"/>
      <c r="E37" s="945"/>
      <c r="F37" s="946"/>
    </row>
    <row r="38" spans="1:6" s="925" customFormat="1">
      <c r="A38" s="942"/>
      <c r="B38" s="943"/>
      <c r="C38" s="944"/>
      <c r="D38" s="944"/>
      <c r="E38" s="945"/>
      <c r="F38" s="946"/>
    </row>
    <row r="39" spans="1:6" s="925" customFormat="1">
      <c r="A39" s="942"/>
      <c r="B39" s="943"/>
      <c r="C39" s="944"/>
      <c r="D39" s="944"/>
      <c r="E39" s="945"/>
      <c r="F39" s="946"/>
    </row>
    <row r="40" spans="1:6" s="925" customFormat="1">
      <c r="A40" s="942"/>
      <c r="B40" s="943"/>
      <c r="C40" s="944"/>
      <c r="D40" s="944"/>
      <c r="E40" s="945"/>
      <c r="F40" s="946"/>
    </row>
    <row r="41" spans="1:6" s="925" customFormat="1">
      <c r="A41" s="942"/>
      <c r="B41" s="943"/>
      <c r="C41" s="944"/>
      <c r="D41" s="944"/>
      <c r="E41" s="945"/>
      <c r="F41" s="946"/>
    </row>
    <row r="42" spans="1:6" s="925" customFormat="1">
      <c r="A42" s="942"/>
      <c r="B42" s="943"/>
      <c r="C42" s="944"/>
      <c r="D42" s="944"/>
      <c r="E42" s="945"/>
      <c r="F42" s="946"/>
    </row>
    <row r="43" spans="1:6" s="925" customFormat="1">
      <c r="A43" s="942"/>
      <c r="B43" s="943"/>
      <c r="C43" s="944"/>
      <c r="D43" s="944"/>
      <c r="E43" s="945"/>
      <c r="F43" s="946"/>
    </row>
    <row r="44" spans="1:6" s="925" customFormat="1" ht="15">
      <c r="A44" s="947"/>
      <c r="B44" s="948" t="s">
        <v>2395</v>
      </c>
      <c r="C44" s="947"/>
      <c r="D44" s="947"/>
      <c r="E44" s="817"/>
      <c r="F44" s="949"/>
    </row>
    <row r="45" spans="1:6" s="925" customFormat="1" ht="15">
      <c r="A45" s="950"/>
      <c r="B45" s="951"/>
      <c r="C45" s="952"/>
      <c r="D45" s="953"/>
      <c r="E45" s="818"/>
      <c r="F45" s="954"/>
    </row>
    <row r="46" spans="1:6" s="925" customFormat="1" ht="153">
      <c r="A46" s="955" t="s">
        <v>2518</v>
      </c>
      <c r="B46" s="956" t="s">
        <v>3976</v>
      </c>
      <c r="C46" s="957" t="s">
        <v>36</v>
      </c>
      <c r="D46" s="957">
        <v>5</v>
      </c>
      <c r="E46" s="819">
        <v>0</v>
      </c>
      <c r="F46" s="958">
        <f>SUM(D46*E46)</f>
        <v>0</v>
      </c>
    </row>
    <row r="47" spans="1:6" s="925" customFormat="1">
      <c r="A47" s="955"/>
      <c r="B47" s="959"/>
      <c r="C47" s="957"/>
      <c r="D47" s="957"/>
      <c r="E47" s="819"/>
      <c r="F47" s="958"/>
    </row>
    <row r="48" spans="1:6" s="925" customFormat="1" ht="102">
      <c r="A48" s="955" t="s">
        <v>2397</v>
      </c>
      <c r="B48" s="956" t="s">
        <v>3977</v>
      </c>
      <c r="C48" s="957" t="s">
        <v>36</v>
      </c>
      <c r="D48" s="957">
        <v>2</v>
      </c>
      <c r="E48" s="819">
        <v>0</v>
      </c>
      <c r="F48" s="958">
        <f>SUM(D48*E48)</f>
        <v>0</v>
      </c>
    </row>
    <row r="49" spans="1:6" s="925" customFormat="1" ht="51">
      <c r="A49" s="955"/>
      <c r="B49" s="960" t="s">
        <v>2398</v>
      </c>
      <c r="C49" s="957"/>
      <c r="D49" s="957"/>
      <c r="E49" s="819"/>
      <c r="F49" s="958"/>
    </row>
    <row r="50" spans="1:6" s="925" customFormat="1">
      <c r="A50" s="955"/>
      <c r="B50" s="960"/>
      <c r="C50" s="961"/>
      <c r="D50" s="957"/>
      <c r="E50" s="819"/>
      <c r="F50" s="958"/>
    </row>
    <row r="51" spans="1:6" s="925" customFormat="1" ht="178.5">
      <c r="A51" s="955" t="s">
        <v>2399</v>
      </c>
      <c r="B51" s="956" t="s">
        <v>2400</v>
      </c>
      <c r="C51" s="961" t="s">
        <v>36</v>
      </c>
      <c r="D51" s="957">
        <v>4</v>
      </c>
      <c r="E51" s="44">
        <v>0</v>
      </c>
      <c r="F51" s="963">
        <f>E51*D51</f>
        <v>0</v>
      </c>
    </row>
    <row r="52" spans="1:6" s="925" customFormat="1">
      <c r="A52" s="955"/>
      <c r="B52" s="964" t="s">
        <v>3978</v>
      </c>
      <c r="C52" s="961"/>
      <c r="D52" s="957"/>
      <c r="E52" s="44"/>
      <c r="F52" s="963"/>
    </row>
    <row r="53" spans="1:6" s="925" customFormat="1">
      <c r="A53" s="955"/>
      <c r="B53" s="956"/>
      <c r="C53" s="961"/>
      <c r="D53" s="957"/>
      <c r="E53" s="44"/>
      <c r="F53" s="963"/>
    </row>
    <row r="54" spans="1:6" s="925" customFormat="1" ht="191.25">
      <c r="A54" s="955" t="s">
        <v>2401</v>
      </c>
      <c r="B54" s="956" t="s">
        <v>2402</v>
      </c>
      <c r="C54" s="961" t="s">
        <v>36</v>
      </c>
      <c r="D54" s="957">
        <v>1</v>
      </c>
      <c r="E54" s="44">
        <v>0</v>
      </c>
      <c r="F54" s="963">
        <f>E54*D54</f>
        <v>0</v>
      </c>
    </row>
    <row r="55" spans="1:6" s="925" customFormat="1">
      <c r="A55" s="955"/>
      <c r="B55" s="964" t="s">
        <v>3978</v>
      </c>
      <c r="C55" s="961"/>
      <c r="D55" s="957"/>
      <c r="E55" s="44"/>
      <c r="F55" s="963"/>
    </row>
    <row r="56" spans="1:6" s="925" customFormat="1">
      <c r="A56" s="955"/>
      <c r="B56" s="956"/>
      <c r="C56" s="961"/>
      <c r="D56" s="957"/>
      <c r="E56" s="44"/>
      <c r="F56" s="963"/>
    </row>
    <row r="57" spans="1:6" s="965" customFormat="1" ht="153">
      <c r="A57" s="955" t="s">
        <v>2403</v>
      </c>
      <c r="B57" s="956" t="s">
        <v>2404</v>
      </c>
      <c r="C57" s="961" t="s">
        <v>36</v>
      </c>
      <c r="D57" s="957">
        <v>15</v>
      </c>
      <c r="E57" s="44">
        <v>0</v>
      </c>
      <c r="F57" s="963">
        <f>E57*D57</f>
        <v>0</v>
      </c>
    </row>
    <row r="58" spans="1:6" s="965" customFormat="1">
      <c r="A58" s="955"/>
      <c r="B58" s="964" t="s">
        <v>3978</v>
      </c>
      <c r="C58" s="961"/>
      <c r="D58" s="957"/>
      <c r="E58" s="44"/>
      <c r="F58" s="963"/>
    </row>
    <row r="59" spans="1:6">
      <c r="A59" s="955"/>
      <c r="B59" s="956"/>
      <c r="C59" s="961"/>
      <c r="D59" s="957"/>
      <c r="E59" s="44"/>
      <c r="F59" s="963"/>
    </row>
    <row r="60" spans="1:6" ht="63.75">
      <c r="A60" s="966" t="s">
        <v>2405</v>
      </c>
      <c r="B60" s="967" t="s">
        <v>2406</v>
      </c>
      <c r="C60" s="957" t="s">
        <v>1030</v>
      </c>
      <c r="D60" s="957">
        <v>18</v>
      </c>
      <c r="E60" s="819">
        <v>0</v>
      </c>
      <c r="F60" s="958">
        <f>SUM(D60*E60)</f>
        <v>0</v>
      </c>
    </row>
    <row r="61" spans="1:6">
      <c r="A61" s="966"/>
      <c r="B61" s="968"/>
      <c r="C61" s="969"/>
      <c r="D61" s="969"/>
      <c r="E61" s="819"/>
      <c r="F61" s="958"/>
    </row>
    <row r="62" spans="1:6" ht="63.75">
      <c r="A62" s="970" t="s">
        <v>2407</v>
      </c>
      <c r="B62" s="971" t="s">
        <v>2408</v>
      </c>
      <c r="C62" s="972" t="s">
        <v>1030</v>
      </c>
      <c r="D62" s="972">
        <v>2</v>
      </c>
      <c r="E62" s="38">
        <v>0</v>
      </c>
      <c r="F62" s="973">
        <f>SUM(D62*E62)</f>
        <v>0</v>
      </c>
    </row>
    <row r="63" spans="1:6">
      <c r="A63" s="970"/>
      <c r="B63" s="971"/>
      <c r="C63" s="972"/>
      <c r="D63" s="972"/>
      <c r="E63" s="38"/>
      <c r="F63" s="973"/>
    </row>
    <row r="64" spans="1:6" ht="76.5">
      <c r="A64" s="970" t="s">
        <v>2409</v>
      </c>
      <c r="B64" s="971" t="s">
        <v>3979</v>
      </c>
      <c r="C64" s="972" t="s">
        <v>1030</v>
      </c>
      <c r="D64" s="972">
        <v>2</v>
      </c>
      <c r="E64" s="38">
        <v>0</v>
      </c>
      <c r="F64" s="973">
        <f>SUM(D64*E64)</f>
        <v>0</v>
      </c>
    </row>
    <row r="65" spans="1:6">
      <c r="A65" s="970"/>
      <c r="B65" s="971"/>
      <c r="C65" s="972"/>
      <c r="D65" s="972"/>
      <c r="E65" s="38"/>
      <c r="F65" s="973"/>
    </row>
    <row r="66" spans="1:6" ht="25.5">
      <c r="A66" s="970" t="s">
        <v>2410</v>
      </c>
      <c r="B66" s="974" t="s">
        <v>2411</v>
      </c>
      <c r="C66" s="972" t="s">
        <v>1030</v>
      </c>
      <c r="D66" s="972">
        <v>22</v>
      </c>
      <c r="E66" s="38">
        <v>0</v>
      </c>
      <c r="F66" s="973">
        <f>SUM(D66*E66)</f>
        <v>0</v>
      </c>
    </row>
    <row r="67" spans="1:6">
      <c r="A67" s="970"/>
      <c r="B67" s="974"/>
      <c r="C67" s="972"/>
      <c r="D67" s="972"/>
      <c r="E67" s="38"/>
      <c r="F67" s="973"/>
    </row>
    <row r="68" spans="1:6" s="965" customFormat="1" ht="51">
      <c r="A68" s="955" t="s">
        <v>2383</v>
      </c>
      <c r="B68" s="975" t="s">
        <v>2412</v>
      </c>
      <c r="C68" s="957" t="s">
        <v>36</v>
      </c>
      <c r="D68" s="957">
        <v>2</v>
      </c>
      <c r="E68" s="38">
        <v>0</v>
      </c>
      <c r="F68" s="973">
        <f>SUM(D68*E68)</f>
        <v>0</v>
      </c>
    </row>
    <row r="69" spans="1:6" s="965" customFormat="1">
      <c r="A69" s="955"/>
      <c r="B69" s="975"/>
      <c r="C69" s="957"/>
      <c r="D69" s="957"/>
      <c r="E69" s="819"/>
      <c r="F69" s="958"/>
    </row>
    <row r="70" spans="1:6" ht="38.25">
      <c r="A70" s="966" t="s">
        <v>2385</v>
      </c>
      <c r="B70" s="976" t="s">
        <v>2413</v>
      </c>
      <c r="C70" s="957"/>
      <c r="D70" s="957"/>
      <c r="E70" s="819"/>
      <c r="F70" s="958"/>
    </row>
    <row r="71" spans="1:6" ht="25.5">
      <c r="A71" s="966"/>
      <c r="B71" s="977" t="s">
        <v>2414</v>
      </c>
      <c r="C71" s="957"/>
      <c r="D71" s="957"/>
      <c r="E71" s="819"/>
      <c r="F71" s="958"/>
    </row>
    <row r="72" spans="1:6" ht="51">
      <c r="A72" s="955"/>
      <c r="B72" s="978" t="s">
        <v>2415</v>
      </c>
      <c r="C72" s="969"/>
      <c r="D72" s="957"/>
      <c r="E72" s="819"/>
      <c r="F72" s="958"/>
    </row>
    <row r="73" spans="1:6">
      <c r="A73" s="955"/>
      <c r="B73" s="977" t="s">
        <v>2416</v>
      </c>
      <c r="C73" s="957" t="s">
        <v>36</v>
      </c>
      <c r="D73" s="957">
        <v>5</v>
      </c>
      <c r="E73" s="47">
        <v>0</v>
      </c>
      <c r="F73" s="958">
        <f>SUM(D73*E73)</f>
        <v>0</v>
      </c>
    </row>
    <row r="74" spans="1:6">
      <c r="A74" s="955"/>
      <c r="B74" s="979"/>
      <c r="C74" s="957"/>
      <c r="D74" s="957"/>
      <c r="E74" s="819"/>
      <c r="F74" s="958"/>
    </row>
    <row r="75" spans="1:6">
      <c r="A75" s="970" t="s">
        <v>2387</v>
      </c>
      <c r="B75" s="980" t="s">
        <v>2417</v>
      </c>
      <c r="C75" s="981"/>
      <c r="D75" s="981"/>
      <c r="E75" s="39" t="s">
        <v>79</v>
      </c>
      <c r="F75" s="982"/>
    </row>
    <row r="76" spans="1:6">
      <c r="A76" s="970"/>
      <c r="B76" s="980" t="s">
        <v>2418</v>
      </c>
      <c r="C76" s="981" t="s">
        <v>36</v>
      </c>
      <c r="D76" s="981">
        <v>2</v>
      </c>
      <c r="E76" s="39">
        <v>0</v>
      </c>
      <c r="F76" s="982">
        <f>E76*D76</f>
        <v>0</v>
      </c>
    </row>
    <row r="77" spans="1:6" ht="51">
      <c r="A77" s="970"/>
      <c r="B77" s="960" t="s">
        <v>2419</v>
      </c>
      <c r="C77" s="981"/>
      <c r="D77" s="981"/>
      <c r="E77" s="39" t="s">
        <v>79</v>
      </c>
      <c r="F77" s="983"/>
    </row>
    <row r="78" spans="1:6">
      <c r="A78" s="970"/>
      <c r="B78" s="984"/>
      <c r="C78" s="981"/>
      <c r="D78" s="981"/>
      <c r="E78" s="40"/>
      <c r="F78" s="983"/>
    </row>
    <row r="79" spans="1:6">
      <c r="A79" s="970" t="s">
        <v>2389</v>
      </c>
      <c r="B79" s="980" t="s">
        <v>2420</v>
      </c>
      <c r="C79" s="981"/>
      <c r="D79" s="981"/>
      <c r="E79" s="39" t="s">
        <v>79</v>
      </c>
      <c r="F79" s="983"/>
    </row>
    <row r="80" spans="1:6">
      <c r="A80" s="970"/>
      <c r="B80" s="980" t="s">
        <v>2421</v>
      </c>
      <c r="C80" s="981"/>
      <c r="D80" s="981"/>
      <c r="E80" s="39" t="s">
        <v>79</v>
      </c>
      <c r="F80" s="983"/>
    </row>
    <row r="81" spans="1:6" ht="25.5">
      <c r="A81" s="970"/>
      <c r="B81" s="980" t="s">
        <v>2422</v>
      </c>
      <c r="C81" s="981"/>
      <c r="D81" s="981"/>
      <c r="E81" s="39" t="s">
        <v>79</v>
      </c>
      <c r="F81" s="983"/>
    </row>
    <row r="82" spans="1:6">
      <c r="A82" s="970"/>
      <c r="B82" s="980" t="s">
        <v>2423</v>
      </c>
      <c r="C82" s="981"/>
      <c r="D82" s="981"/>
      <c r="E82" s="39" t="s">
        <v>79</v>
      </c>
      <c r="F82" s="983"/>
    </row>
    <row r="83" spans="1:6">
      <c r="A83" s="970"/>
      <c r="B83" s="980" t="s">
        <v>2418</v>
      </c>
      <c r="C83" s="981" t="s">
        <v>36</v>
      </c>
      <c r="D83" s="981">
        <v>1</v>
      </c>
      <c r="E83" s="39">
        <v>0</v>
      </c>
      <c r="F83" s="983">
        <f>E83*D83</f>
        <v>0</v>
      </c>
    </row>
    <row r="84" spans="1:6" ht="51">
      <c r="A84" s="970"/>
      <c r="B84" s="960" t="s">
        <v>2419</v>
      </c>
      <c r="C84" s="981"/>
      <c r="D84" s="981"/>
      <c r="E84" s="39" t="s">
        <v>79</v>
      </c>
      <c r="F84" s="983"/>
    </row>
    <row r="85" spans="1:6">
      <c r="A85" s="970"/>
      <c r="B85" s="960"/>
      <c r="C85" s="981"/>
      <c r="D85" s="981"/>
      <c r="E85" s="39"/>
      <c r="F85" s="983"/>
    </row>
    <row r="86" spans="1:6" ht="25.5">
      <c r="A86" s="970" t="s">
        <v>2391</v>
      </c>
      <c r="B86" s="980" t="s">
        <v>2424</v>
      </c>
      <c r="C86" s="981"/>
      <c r="D86" s="981"/>
      <c r="E86" s="39" t="s">
        <v>79</v>
      </c>
      <c r="F86" s="983"/>
    </row>
    <row r="87" spans="1:6">
      <c r="A87" s="970"/>
      <c r="B87" s="980" t="s">
        <v>2418</v>
      </c>
      <c r="C87" s="981" t="s">
        <v>36</v>
      </c>
      <c r="D87" s="981">
        <v>3</v>
      </c>
      <c r="E87" s="39">
        <v>0</v>
      </c>
      <c r="F87" s="983">
        <f>E87*D87</f>
        <v>0</v>
      </c>
    </row>
    <row r="88" spans="1:6" ht="51">
      <c r="A88" s="970"/>
      <c r="B88" s="960" t="s">
        <v>2425</v>
      </c>
      <c r="C88" s="981"/>
      <c r="D88" s="981"/>
      <c r="E88" s="39" t="s">
        <v>79</v>
      </c>
      <c r="F88" s="983"/>
    </row>
    <row r="89" spans="1:6">
      <c r="A89" s="970"/>
      <c r="B89" s="960"/>
      <c r="C89" s="985"/>
      <c r="D89" s="981"/>
      <c r="E89" s="39"/>
      <c r="F89" s="983"/>
    </row>
    <row r="90" spans="1:6" ht="38.25">
      <c r="A90" s="986" t="s">
        <v>2393</v>
      </c>
      <c r="B90" s="968" t="s">
        <v>3980</v>
      </c>
      <c r="C90" s="987"/>
      <c r="D90" s="988"/>
      <c r="E90" s="51"/>
      <c r="F90" s="990"/>
    </row>
    <row r="91" spans="1:6">
      <c r="A91" s="986"/>
      <c r="B91" s="968" t="s">
        <v>2427</v>
      </c>
      <c r="C91" s="961" t="s">
        <v>1030</v>
      </c>
      <c r="D91" s="957">
        <v>4</v>
      </c>
      <c r="E91" s="51">
        <v>0</v>
      </c>
      <c r="F91" s="963">
        <f>E91*D91</f>
        <v>0</v>
      </c>
    </row>
    <row r="92" spans="1:6">
      <c r="A92" s="986"/>
      <c r="B92" s="968" t="s">
        <v>2428</v>
      </c>
      <c r="C92" s="961" t="s">
        <v>1030</v>
      </c>
      <c r="D92" s="957">
        <v>4</v>
      </c>
      <c r="E92" s="51">
        <v>0</v>
      </c>
      <c r="F92" s="963">
        <f>E92*D92</f>
        <v>0</v>
      </c>
    </row>
    <row r="93" spans="1:6">
      <c r="A93" s="986"/>
      <c r="B93" s="968"/>
      <c r="C93" s="961"/>
      <c r="D93" s="957"/>
      <c r="E93" s="51"/>
      <c r="F93" s="963"/>
    </row>
    <row r="94" spans="1:6" ht="25.5">
      <c r="A94" s="986" t="s">
        <v>2429</v>
      </c>
      <c r="B94" s="968" t="s">
        <v>2430</v>
      </c>
      <c r="C94" s="987"/>
      <c r="D94" s="988"/>
      <c r="E94" s="43"/>
      <c r="F94" s="963"/>
    </row>
    <row r="95" spans="1:6">
      <c r="A95" s="986"/>
      <c r="B95" s="968" t="s">
        <v>2432</v>
      </c>
      <c r="C95" s="961" t="s">
        <v>1030</v>
      </c>
      <c r="D95" s="957">
        <v>26</v>
      </c>
      <c r="E95" s="44">
        <v>0</v>
      </c>
      <c r="F95" s="958">
        <f>E95*D95</f>
        <v>0</v>
      </c>
    </row>
    <row r="96" spans="1:6">
      <c r="A96" s="986"/>
      <c r="B96" s="968" t="s">
        <v>2433</v>
      </c>
      <c r="C96" s="961" t="s">
        <v>1030</v>
      </c>
      <c r="D96" s="957">
        <v>4</v>
      </c>
      <c r="E96" s="44">
        <v>0</v>
      </c>
      <c r="F96" s="958">
        <f>E96*D96</f>
        <v>0</v>
      </c>
    </row>
    <row r="97" spans="1:6">
      <c r="A97" s="986"/>
      <c r="B97" s="968" t="s">
        <v>2428</v>
      </c>
      <c r="C97" s="961" t="s">
        <v>1030</v>
      </c>
      <c r="D97" s="957">
        <v>2</v>
      </c>
      <c r="E97" s="44">
        <v>0</v>
      </c>
      <c r="F97" s="958">
        <f>E97*D97</f>
        <v>0</v>
      </c>
    </row>
    <row r="98" spans="1:6">
      <c r="A98" s="986"/>
      <c r="B98" s="968" t="s">
        <v>2427</v>
      </c>
      <c r="C98" s="961" t="s">
        <v>1030</v>
      </c>
      <c r="D98" s="957">
        <v>8</v>
      </c>
      <c r="E98" s="44">
        <v>0</v>
      </c>
      <c r="F98" s="958">
        <f>E98*D98</f>
        <v>0</v>
      </c>
    </row>
    <row r="99" spans="1:6">
      <c r="A99" s="955"/>
      <c r="B99" s="967"/>
      <c r="C99" s="957"/>
      <c r="D99" s="957"/>
      <c r="E99" s="51"/>
      <c r="F99" s="958"/>
    </row>
    <row r="100" spans="1:6" ht="51">
      <c r="A100" s="955" t="s">
        <v>2434</v>
      </c>
      <c r="B100" s="967" t="s">
        <v>2435</v>
      </c>
      <c r="C100" s="957"/>
      <c r="D100" s="957"/>
      <c r="E100" s="51"/>
      <c r="F100" s="958"/>
    </row>
    <row r="101" spans="1:6">
      <c r="A101" s="955"/>
      <c r="B101" s="968" t="s">
        <v>2436</v>
      </c>
      <c r="C101" s="957" t="s">
        <v>1613</v>
      </c>
      <c r="D101" s="957">
        <v>180</v>
      </c>
      <c r="E101" s="44">
        <v>0</v>
      </c>
      <c r="F101" s="958">
        <f>E101*D101</f>
        <v>0</v>
      </c>
    </row>
    <row r="102" spans="1:6">
      <c r="A102" s="955"/>
      <c r="B102" s="968" t="s">
        <v>2437</v>
      </c>
      <c r="C102" s="957" t="s">
        <v>1613</v>
      </c>
      <c r="D102" s="957">
        <v>20</v>
      </c>
      <c r="E102" s="44">
        <v>0</v>
      </c>
      <c r="F102" s="958">
        <f>E102*D102</f>
        <v>0</v>
      </c>
    </row>
    <row r="103" spans="1:6">
      <c r="A103" s="955"/>
      <c r="B103" s="968" t="s">
        <v>2438</v>
      </c>
      <c r="C103" s="957" t="s">
        <v>1613</v>
      </c>
      <c r="D103" s="957">
        <v>76</v>
      </c>
      <c r="E103" s="44">
        <v>0</v>
      </c>
      <c r="F103" s="958">
        <f>E103*D103</f>
        <v>0</v>
      </c>
    </row>
    <row r="104" spans="1:6">
      <c r="A104" s="955"/>
      <c r="B104" s="968" t="s">
        <v>2439</v>
      </c>
      <c r="C104" s="957" t="s">
        <v>1613</v>
      </c>
      <c r="D104" s="957">
        <v>10</v>
      </c>
      <c r="E104" s="44">
        <v>0</v>
      </c>
      <c r="F104" s="958">
        <f>E104*D104</f>
        <v>0</v>
      </c>
    </row>
    <row r="105" spans="1:6">
      <c r="A105" s="955"/>
      <c r="B105" s="968"/>
      <c r="C105" s="957"/>
      <c r="D105" s="957"/>
      <c r="E105" s="819"/>
      <c r="F105" s="958"/>
    </row>
    <row r="106" spans="1:6" ht="51">
      <c r="A106" s="955" t="s">
        <v>2440</v>
      </c>
      <c r="B106" s="968" t="s">
        <v>2441</v>
      </c>
      <c r="C106" s="957"/>
      <c r="D106" s="957"/>
      <c r="E106" s="819"/>
      <c r="F106" s="958"/>
    </row>
    <row r="107" spans="1:6">
      <c r="A107" s="955"/>
      <c r="B107" s="968" t="s">
        <v>2442</v>
      </c>
      <c r="C107" s="957" t="s">
        <v>1030</v>
      </c>
      <c r="D107" s="957">
        <v>11</v>
      </c>
      <c r="E107" s="819">
        <v>0</v>
      </c>
      <c r="F107" s="958">
        <f>SUM(D107*E107)</f>
        <v>0</v>
      </c>
    </row>
    <row r="108" spans="1:6">
      <c r="A108" s="955"/>
      <c r="B108" s="968"/>
      <c r="C108" s="961"/>
      <c r="D108" s="957"/>
      <c r="E108" s="819"/>
      <c r="F108" s="958"/>
    </row>
    <row r="109" spans="1:6" ht="51">
      <c r="A109" s="955" t="s">
        <v>2443</v>
      </c>
      <c r="B109" s="968" t="s">
        <v>2444</v>
      </c>
      <c r="C109" s="957" t="s">
        <v>1030</v>
      </c>
      <c r="D109" s="957">
        <v>13</v>
      </c>
      <c r="E109" s="819">
        <v>0</v>
      </c>
      <c r="F109" s="958">
        <f>SUM(D109*E109)</f>
        <v>0</v>
      </c>
    </row>
    <row r="110" spans="1:6">
      <c r="A110" s="955"/>
      <c r="B110" s="968"/>
      <c r="C110" s="961"/>
      <c r="D110" s="957"/>
      <c r="E110" s="819"/>
      <c r="F110" s="958"/>
    </row>
    <row r="111" spans="1:6" ht="51">
      <c r="A111" s="955" t="s">
        <v>2445</v>
      </c>
      <c r="B111" s="968" t="s">
        <v>3981</v>
      </c>
      <c r="C111" s="957" t="s">
        <v>1030</v>
      </c>
      <c r="D111" s="957">
        <v>4</v>
      </c>
      <c r="E111" s="819">
        <v>0</v>
      </c>
      <c r="F111" s="958">
        <f>SUM(D111*E111)</f>
        <v>0</v>
      </c>
    </row>
    <row r="112" spans="1:6">
      <c r="A112" s="955"/>
      <c r="B112" s="968"/>
      <c r="C112" s="991"/>
      <c r="D112" s="957"/>
      <c r="E112" s="819"/>
      <c r="F112" s="958"/>
    </row>
    <row r="113" spans="1:6" ht="63.75">
      <c r="A113" s="986" t="s">
        <v>2447</v>
      </c>
      <c r="B113" s="992" t="s">
        <v>2448</v>
      </c>
      <c r="C113" s="993"/>
      <c r="D113" s="994"/>
      <c r="E113" s="51"/>
      <c r="F113" s="958"/>
    </row>
    <row r="114" spans="1:6">
      <c r="A114" s="986"/>
      <c r="B114" s="995" t="s">
        <v>2455</v>
      </c>
      <c r="C114" s="996" t="s">
        <v>1613</v>
      </c>
      <c r="D114" s="972">
        <v>275</v>
      </c>
      <c r="E114" s="822">
        <v>0</v>
      </c>
      <c r="F114" s="997">
        <f>E114*D114</f>
        <v>0</v>
      </c>
    </row>
    <row r="115" spans="1:6">
      <c r="A115" s="998"/>
      <c r="B115" s="995" t="s">
        <v>2449</v>
      </c>
      <c r="C115" s="996" t="s">
        <v>1613</v>
      </c>
      <c r="D115" s="972">
        <v>210</v>
      </c>
      <c r="E115" s="822">
        <v>0</v>
      </c>
      <c r="F115" s="997">
        <f>E115*D115</f>
        <v>0</v>
      </c>
    </row>
    <row r="116" spans="1:6">
      <c r="A116" s="998"/>
      <c r="B116" s="995" t="s">
        <v>2450</v>
      </c>
      <c r="C116" s="996" t="s">
        <v>1613</v>
      </c>
      <c r="D116" s="972">
        <v>20</v>
      </c>
      <c r="E116" s="822">
        <v>0</v>
      </c>
      <c r="F116" s="997">
        <f>E116*D116</f>
        <v>0</v>
      </c>
    </row>
    <row r="117" spans="1:6">
      <c r="A117" s="955"/>
      <c r="B117" s="992" t="s">
        <v>2451</v>
      </c>
      <c r="C117" s="961" t="s">
        <v>1613</v>
      </c>
      <c r="D117" s="957">
        <v>275</v>
      </c>
      <c r="E117" s="51">
        <v>0</v>
      </c>
      <c r="F117" s="556">
        <f>E117*D117</f>
        <v>0</v>
      </c>
    </row>
    <row r="118" spans="1:6">
      <c r="A118" s="955"/>
      <c r="B118" s="992"/>
      <c r="C118" s="957"/>
      <c r="D118" s="957"/>
      <c r="E118" s="51"/>
      <c r="F118" s="963"/>
    </row>
    <row r="119" spans="1:6" ht="51">
      <c r="A119" s="986" t="s">
        <v>2453</v>
      </c>
      <c r="B119" s="992" t="s">
        <v>2454</v>
      </c>
      <c r="C119" s="988"/>
      <c r="D119" s="999"/>
      <c r="E119" s="51"/>
      <c r="F119" s="958"/>
    </row>
    <row r="120" spans="1:6">
      <c r="A120" s="986"/>
      <c r="B120" s="992" t="s">
        <v>2455</v>
      </c>
      <c r="C120" s="961" t="s">
        <v>1613</v>
      </c>
      <c r="D120" s="957">
        <v>480</v>
      </c>
      <c r="E120" s="51">
        <v>0</v>
      </c>
      <c r="F120" s="556">
        <f>E120*D120</f>
        <v>0</v>
      </c>
    </row>
    <row r="121" spans="1:6">
      <c r="A121" s="986"/>
      <c r="B121" s="992" t="s">
        <v>2449</v>
      </c>
      <c r="C121" s="961" t="s">
        <v>1613</v>
      </c>
      <c r="D121" s="957">
        <v>340</v>
      </c>
      <c r="E121" s="51">
        <v>0</v>
      </c>
      <c r="F121" s="556">
        <f>E121*D121</f>
        <v>0</v>
      </c>
    </row>
    <row r="122" spans="1:6">
      <c r="A122" s="986"/>
      <c r="B122" s="992" t="s">
        <v>2450</v>
      </c>
      <c r="C122" s="961" t="s">
        <v>1613</v>
      </c>
      <c r="D122" s="957">
        <v>106</v>
      </c>
      <c r="E122" s="51">
        <v>0</v>
      </c>
      <c r="F122" s="556">
        <f>E122*D122</f>
        <v>0</v>
      </c>
    </row>
    <row r="123" spans="1:6">
      <c r="A123" s="955"/>
      <c r="B123" s="992" t="s">
        <v>2451</v>
      </c>
      <c r="C123" s="961" t="s">
        <v>1613</v>
      </c>
      <c r="D123" s="957">
        <v>186</v>
      </c>
      <c r="E123" s="51">
        <v>0</v>
      </c>
      <c r="F123" s="556">
        <f>E123*D123</f>
        <v>0</v>
      </c>
    </row>
    <row r="124" spans="1:6">
      <c r="A124" s="1000"/>
      <c r="B124" s="1001"/>
      <c r="C124" s="1002"/>
      <c r="D124" s="1002"/>
      <c r="E124" s="41"/>
      <c r="F124" s="1003"/>
    </row>
    <row r="125" spans="1:6" ht="255">
      <c r="A125" s="986" t="s">
        <v>2456</v>
      </c>
      <c r="B125" s="968" t="s">
        <v>2457</v>
      </c>
      <c r="C125" s="993"/>
      <c r="D125" s="994"/>
      <c r="E125" s="51"/>
      <c r="F125" s="958"/>
    </row>
    <row r="126" spans="1:6">
      <c r="A126" s="986"/>
      <c r="B126" s="995" t="s">
        <v>3982</v>
      </c>
      <c r="C126" s="996" t="s">
        <v>1613</v>
      </c>
      <c r="D126" s="972">
        <v>30</v>
      </c>
      <c r="E126" s="822">
        <v>0</v>
      </c>
      <c r="F126" s="982">
        <f t="shared" ref="F126:F128" si="0">E126*D126</f>
        <v>0</v>
      </c>
    </row>
    <row r="127" spans="1:6">
      <c r="A127" s="998"/>
      <c r="B127" s="995" t="s">
        <v>2458</v>
      </c>
      <c r="C127" s="996" t="s">
        <v>1613</v>
      </c>
      <c r="D127" s="972">
        <v>70</v>
      </c>
      <c r="E127" s="822">
        <v>0</v>
      </c>
      <c r="F127" s="982">
        <f t="shared" si="0"/>
        <v>0</v>
      </c>
    </row>
    <row r="128" spans="1:6">
      <c r="A128" s="998"/>
      <c r="B128" s="995" t="s">
        <v>2459</v>
      </c>
      <c r="C128" s="996" t="s">
        <v>1613</v>
      </c>
      <c r="D128" s="972">
        <v>5</v>
      </c>
      <c r="E128" s="822">
        <v>0</v>
      </c>
      <c r="F128" s="982">
        <f t="shared" si="0"/>
        <v>0</v>
      </c>
    </row>
    <row r="129" spans="1:6">
      <c r="A129" s="998"/>
      <c r="B129" s="995"/>
      <c r="C129" s="996"/>
      <c r="D129" s="972"/>
      <c r="E129" s="822"/>
      <c r="F129" s="982"/>
    </row>
    <row r="130" spans="1:6" ht="306">
      <c r="A130" s="986" t="s">
        <v>2460</v>
      </c>
      <c r="B130" s="968" t="s">
        <v>2461</v>
      </c>
      <c r="C130" s="993"/>
      <c r="D130" s="994"/>
      <c r="E130" s="51"/>
      <c r="F130" s="958"/>
    </row>
    <row r="131" spans="1:6">
      <c r="A131" s="998"/>
      <c r="B131" s="995" t="s">
        <v>2459</v>
      </c>
      <c r="C131" s="996" t="s">
        <v>1613</v>
      </c>
      <c r="D131" s="972">
        <v>15</v>
      </c>
      <c r="E131" s="822">
        <v>0</v>
      </c>
      <c r="F131" s="982">
        <f t="shared" ref="F131:F132" si="1">E131*D131</f>
        <v>0</v>
      </c>
    </row>
    <row r="132" spans="1:6">
      <c r="A132" s="998"/>
      <c r="B132" s="995" t="s">
        <v>2462</v>
      </c>
      <c r="C132" s="996" t="s">
        <v>1613</v>
      </c>
      <c r="D132" s="972">
        <v>75</v>
      </c>
      <c r="E132" s="822">
        <v>0</v>
      </c>
      <c r="F132" s="982">
        <f t="shared" si="1"/>
        <v>0</v>
      </c>
    </row>
    <row r="133" spans="1:6">
      <c r="A133" s="998"/>
      <c r="B133" s="995"/>
      <c r="C133" s="996"/>
      <c r="D133" s="972"/>
      <c r="E133" s="822"/>
      <c r="F133" s="982"/>
    </row>
    <row r="134" spans="1:6" ht="51">
      <c r="A134" s="955" t="s">
        <v>2463</v>
      </c>
      <c r="B134" s="992" t="s">
        <v>2464</v>
      </c>
      <c r="C134" s="1004"/>
      <c r="D134" s="1005"/>
      <c r="E134" s="54"/>
      <c r="F134" s="963"/>
    </row>
    <row r="135" spans="1:6">
      <c r="A135" s="966"/>
      <c r="B135" s="1006" t="s">
        <v>2431</v>
      </c>
      <c r="C135" s="1004" t="s">
        <v>1613</v>
      </c>
      <c r="D135" s="1005">
        <v>25</v>
      </c>
      <c r="E135" s="54">
        <v>0</v>
      </c>
      <c r="F135" s="963">
        <f>D135*E135</f>
        <v>0</v>
      </c>
    </row>
    <row r="136" spans="1:6">
      <c r="A136" s="966"/>
      <c r="B136" s="1006" t="s">
        <v>2606</v>
      </c>
      <c r="C136" s="1004" t="s">
        <v>1613</v>
      </c>
      <c r="D136" s="1005">
        <v>150</v>
      </c>
      <c r="E136" s="54">
        <v>0</v>
      </c>
      <c r="F136" s="963">
        <f>D136*E136</f>
        <v>0</v>
      </c>
    </row>
    <row r="137" spans="1:6">
      <c r="A137" s="966"/>
      <c r="B137" s="1006" t="s">
        <v>2427</v>
      </c>
      <c r="C137" s="1004" t="s">
        <v>1613</v>
      </c>
      <c r="D137" s="1005">
        <v>40</v>
      </c>
      <c r="E137" s="54">
        <v>0</v>
      </c>
      <c r="F137" s="963">
        <f>D137*E137</f>
        <v>0</v>
      </c>
    </row>
    <row r="138" spans="1:6">
      <c r="A138" s="966"/>
      <c r="B138" s="1006"/>
      <c r="C138" s="1004"/>
      <c r="D138" s="1005"/>
      <c r="E138" s="55"/>
      <c r="F138" s="963"/>
    </row>
    <row r="139" spans="1:6" ht="76.5">
      <c r="A139" s="955" t="s">
        <v>2465</v>
      </c>
      <c r="B139" s="1007" t="s">
        <v>2466</v>
      </c>
      <c r="C139" s="957" t="s">
        <v>36</v>
      </c>
      <c r="D139" s="957">
        <v>2</v>
      </c>
      <c r="E139" s="819">
        <v>0</v>
      </c>
      <c r="F139" s="958">
        <f>SUM(D139*E139)</f>
        <v>0</v>
      </c>
    </row>
    <row r="140" spans="1:6">
      <c r="A140" s="955"/>
      <c r="B140" s="992"/>
      <c r="C140" s="1008"/>
      <c r="D140" s="1009"/>
      <c r="E140" s="823"/>
      <c r="F140" s="1010"/>
    </row>
    <row r="141" spans="1:6" ht="76.5">
      <c r="A141" s="955" t="s">
        <v>2467</v>
      </c>
      <c r="B141" s="1007" t="s">
        <v>3983</v>
      </c>
      <c r="C141" s="957" t="s">
        <v>36</v>
      </c>
      <c r="D141" s="957">
        <v>1</v>
      </c>
      <c r="E141" s="819">
        <v>0</v>
      </c>
      <c r="F141" s="958">
        <f>SUM(D141*E141)</f>
        <v>0</v>
      </c>
    </row>
    <row r="142" spans="1:6">
      <c r="A142" s="955"/>
      <c r="B142" s="992"/>
      <c r="C142" s="1008"/>
      <c r="D142" s="1009"/>
      <c r="E142" s="823"/>
      <c r="F142" s="1010"/>
    </row>
    <row r="143" spans="1:6" ht="63.75">
      <c r="A143" s="955" t="s">
        <v>2468</v>
      </c>
      <c r="B143" s="1007" t="s">
        <v>3984</v>
      </c>
      <c r="C143" s="957" t="s">
        <v>36</v>
      </c>
      <c r="D143" s="957">
        <v>8</v>
      </c>
      <c r="E143" s="819">
        <v>0</v>
      </c>
      <c r="F143" s="958">
        <f>SUM(D143*E143)</f>
        <v>0</v>
      </c>
    </row>
    <row r="144" spans="1:6">
      <c r="A144" s="955"/>
      <c r="B144" s="992"/>
      <c r="C144" s="961"/>
      <c r="D144" s="957"/>
      <c r="E144" s="819"/>
      <c r="F144" s="958"/>
    </row>
    <row r="145" spans="1:6" ht="63.75">
      <c r="A145" s="955" t="s">
        <v>2469</v>
      </c>
      <c r="B145" s="1007" t="s">
        <v>3985</v>
      </c>
      <c r="C145" s="957" t="s">
        <v>36</v>
      </c>
      <c r="D145" s="957">
        <v>9</v>
      </c>
      <c r="E145" s="819">
        <v>0</v>
      </c>
      <c r="F145" s="958">
        <f>SUM(D145*E145)</f>
        <v>0</v>
      </c>
    </row>
    <row r="146" spans="1:6">
      <c r="A146" s="955"/>
      <c r="B146" s="992"/>
      <c r="C146" s="961"/>
      <c r="D146" s="957"/>
      <c r="E146" s="819"/>
      <c r="F146" s="958"/>
    </row>
    <row r="147" spans="1:6" ht="89.25">
      <c r="A147" s="955" t="s">
        <v>2470</v>
      </c>
      <c r="B147" s="1011" t="s">
        <v>2471</v>
      </c>
      <c r="C147" s="1012"/>
      <c r="D147" s="1013"/>
      <c r="E147" s="42"/>
      <c r="F147" s="1003"/>
    </row>
    <row r="148" spans="1:6" ht="25.5">
      <c r="A148" s="955"/>
      <c r="B148" s="1014" t="s">
        <v>2472</v>
      </c>
      <c r="C148" s="1013" t="s">
        <v>36</v>
      </c>
      <c r="D148" s="1013">
        <v>3</v>
      </c>
      <c r="E148" s="41">
        <v>0</v>
      </c>
      <c r="F148" s="1003">
        <f t="shared" ref="F148" si="2">SUM(D148*E148)</f>
        <v>0</v>
      </c>
    </row>
    <row r="149" spans="1:6">
      <c r="A149" s="955"/>
      <c r="B149" s="1011"/>
      <c r="C149" s="1015"/>
      <c r="D149" s="1013"/>
      <c r="E149" s="41"/>
      <c r="F149" s="1003"/>
    </row>
    <row r="150" spans="1:6" ht="25.5">
      <c r="A150" s="955" t="s">
        <v>2473</v>
      </c>
      <c r="B150" s="1011" t="s">
        <v>2474</v>
      </c>
      <c r="C150" s="1016" t="s">
        <v>1030</v>
      </c>
      <c r="D150" s="1002">
        <v>3</v>
      </c>
      <c r="E150" s="41">
        <v>0</v>
      </c>
      <c r="F150" s="1003">
        <f t="shared" ref="F150" si="3">SUM(D150*E150)</f>
        <v>0</v>
      </c>
    </row>
    <row r="151" spans="1:6">
      <c r="A151" s="955"/>
      <c r="B151" s="1011"/>
      <c r="C151" s="1016"/>
      <c r="D151" s="1002"/>
      <c r="E151" s="41"/>
      <c r="F151" s="1003"/>
    </row>
    <row r="152" spans="1:6" ht="51">
      <c r="A152" s="986" t="s">
        <v>2475</v>
      </c>
      <c r="B152" s="968" t="s">
        <v>2476</v>
      </c>
      <c r="C152" s="987"/>
      <c r="D152" s="988"/>
      <c r="E152" s="43"/>
      <c r="F152" s="963"/>
    </row>
    <row r="153" spans="1:6">
      <c r="A153" s="986"/>
      <c r="B153" s="978" t="s">
        <v>2477</v>
      </c>
      <c r="C153" s="987" t="s">
        <v>8</v>
      </c>
      <c r="D153" s="988">
        <v>3</v>
      </c>
      <c r="E153" s="44">
        <v>0</v>
      </c>
      <c r="F153" s="958">
        <f>E153*D153</f>
        <v>0</v>
      </c>
    </row>
    <row r="154" spans="1:6">
      <c r="A154" s="1017"/>
      <c r="B154" s="1018" t="s">
        <v>2478</v>
      </c>
      <c r="C154" s="985" t="s">
        <v>8</v>
      </c>
      <c r="D154" s="981">
        <v>3</v>
      </c>
      <c r="E154" s="45">
        <v>0</v>
      </c>
      <c r="F154" s="973">
        <f>E154*D154</f>
        <v>0</v>
      </c>
    </row>
    <row r="155" spans="1:6">
      <c r="A155" s="986"/>
      <c r="B155" s="978"/>
      <c r="C155" s="987"/>
      <c r="D155" s="988"/>
      <c r="E155" s="44"/>
      <c r="F155" s="958"/>
    </row>
    <row r="156" spans="1:6" ht="51">
      <c r="A156" s="955" t="s">
        <v>2479</v>
      </c>
      <c r="B156" s="1019" t="s">
        <v>2480</v>
      </c>
      <c r="C156" s="991" t="s">
        <v>2481</v>
      </c>
      <c r="D156" s="1005">
        <v>60</v>
      </c>
      <c r="E156" s="54">
        <v>0</v>
      </c>
      <c r="F156" s="963">
        <f>D156*E156</f>
        <v>0</v>
      </c>
    </row>
    <row r="157" spans="1:6">
      <c r="A157" s="955"/>
      <c r="B157" s="1020" t="s">
        <v>2482</v>
      </c>
      <c r="C157" s="988" t="s">
        <v>36</v>
      </c>
      <c r="D157" s="1021">
        <v>6</v>
      </c>
      <c r="E157" s="46">
        <v>0</v>
      </c>
      <c r="F157" s="963">
        <f>E157*D157</f>
        <v>0</v>
      </c>
    </row>
    <row r="158" spans="1:6">
      <c r="A158" s="955"/>
      <c r="B158" s="1020" t="s">
        <v>2483</v>
      </c>
      <c r="C158" s="988" t="s">
        <v>36</v>
      </c>
      <c r="D158" s="1021">
        <v>8</v>
      </c>
      <c r="E158" s="46">
        <v>0</v>
      </c>
      <c r="F158" s="963">
        <f>E158*D158</f>
        <v>0</v>
      </c>
    </row>
    <row r="159" spans="1:6">
      <c r="A159" s="955"/>
      <c r="B159" s="1020" t="s">
        <v>2484</v>
      </c>
      <c r="C159" s="988" t="s">
        <v>36</v>
      </c>
      <c r="D159" s="1021">
        <v>6</v>
      </c>
      <c r="E159" s="46">
        <v>0</v>
      </c>
      <c r="F159" s="963">
        <f>E159*D159</f>
        <v>0</v>
      </c>
    </row>
    <row r="160" spans="1:6">
      <c r="A160" s="955"/>
      <c r="B160" s="1007"/>
      <c r="C160" s="1009"/>
      <c r="D160" s="1009"/>
      <c r="E160" s="823"/>
      <c r="F160" s="1010"/>
    </row>
    <row r="161" spans="1:6" ht="51">
      <c r="A161" s="955" t="s">
        <v>2485</v>
      </c>
      <c r="B161" s="968" t="s">
        <v>2486</v>
      </c>
      <c r="C161" s="957"/>
      <c r="D161" s="957"/>
      <c r="E161" s="47"/>
      <c r="F161" s="958"/>
    </row>
    <row r="162" spans="1:6">
      <c r="A162" s="955"/>
      <c r="B162" s="968" t="s">
        <v>2487</v>
      </c>
      <c r="C162" s="957" t="s">
        <v>1030</v>
      </c>
      <c r="D162" s="957">
        <v>8</v>
      </c>
      <c r="E162" s="47">
        <v>0</v>
      </c>
      <c r="F162" s="958">
        <f>SUM(D162*E162)</f>
        <v>0</v>
      </c>
    </row>
    <row r="163" spans="1:6">
      <c r="A163" s="955"/>
      <c r="B163" s="968" t="s">
        <v>2488</v>
      </c>
      <c r="C163" s="957" t="s">
        <v>1030</v>
      </c>
      <c r="D163" s="957">
        <v>12</v>
      </c>
      <c r="E163" s="47">
        <v>0</v>
      </c>
      <c r="F163" s="958">
        <f>SUM(D163*E163)</f>
        <v>0</v>
      </c>
    </row>
    <row r="164" spans="1:6">
      <c r="A164" s="955"/>
      <c r="B164" s="968"/>
      <c r="C164" s="961"/>
      <c r="D164" s="957"/>
      <c r="E164" s="819"/>
      <c r="F164" s="958"/>
    </row>
    <row r="165" spans="1:6" ht="51">
      <c r="A165" s="955" t="s">
        <v>2489</v>
      </c>
      <c r="B165" s="968" t="s">
        <v>2490</v>
      </c>
      <c r="C165" s="957" t="s">
        <v>41</v>
      </c>
      <c r="D165" s="957">
        <v>5</v>
      </c>
      <c r="E165" s="47">
        <v>0</v>
      </c>
      <c r="F165" s="958">
        <f>SUM(D165*E165)</f>
        <v>0</v>
      </c>
    </row>
    <row r="166" spans="1:6">
      <c r="A166" s="955"/>
      <c r="B166" s="968"/>
      <c r="C166" s="961"/>
      <c r="D166" s="957"/>
      <c r="E166" s="819"/>
      <c r="F166" s="958"/>
    </row>
    <row r="167" spans="1:6" ht="51">
      <c r="A167" s="955" t="s">
        <v>2491</v>
      </c>
      <c r="B167" s="968" t="s">
        <v>2492</v>
      </c>
      <c r="C167" s="957" t="s">
        <v>1030</v>
      </c>
      <c r="D167" s="957">
        <v>2</v>
      </c>
      <c r="E167" s="47">
        <v>0</v>
      </c>
      <c r="F167" s="958">
        <f>SUM(D167*E167)</f>
        <v>0</v>
      </c>
    </row>
    <row r="168" spans="1:6">
      <c r="A168" s="955"/>
      <c r="B168" s="968"/>
      <c r="C168" s="961"/>
      <c r="D168" s="957"/>
      <c r="E168" s="819"/>
      <c r="F168" s="958"/>
    </row>
    <row r="169" spans="1:6" ht="38.25">
      <c r="A169" s="955" t="s">
        <v>2493</v>
      </c>
      <c r="B169" s="968" t="s">
        <v>2494</v>
      </c>
      <c r="C169" s="957" t="s">
        <v>1613</v>
      </c>
      <c r="D169" s="957">
        <v>8</v>
      </c>
      <c r="E169" s="47">
        <v>0</v>
      </c>
      <c r="F169" s="958">
        <f>SUM(D169*E169)</f>
        <v>0</v>
      </c>
    </row>
    <row r="170" spans="1:6">
      <c r="A170" s="955"/>
      <c r="B170" s="968"/>
      <c r="C170" s="961"/>
      <c r="D170" s="957"/>
      <c r="E170" s="819"/>
      <c r="F170" s="958"/>
    </row>
    <row r="171" spans="1:6" ht="25.5">
      <c r="A171" s="955" t="s">
        <v>2495</v>
      </c>
      <c r="B171" s="968" t="s">
        <v>3986</v>
      </c>
      <c r="C171" s="961" t="s">
        <v>36</v>
      </c>
      <c r="D171" s="957">
        <v>5</v>
      </c>
      <c r="E171" s="47">
        <v>0</v>
      </c>
      <c r="F171" s="958">
        <f>SUM(D171*E171)</f>
        <v>0</v>
      </c>
    </row>
    <row r="172" spans="1:6">
      <c r="A172" s="955"/>
      <c r="B172" s="968"/>
      <c r="C172" s="961"/>
      <c r="D172" s="957"/>
      <c r="E172" s="47"/>
      <c r="F172" s="1022"/>
    </row>
    <row r="173" spans="1:6">
      <c r="A173" s="1000" t="s">
        <v>2497</v>
      </c>
      <c r="B173" s="1011" t="s">
        <v>2496</v>
      </c>
      <c r="C173" s="1016" t="s">
        <v>2481</v>
      </c>
      <c r="D173" s="1002">
        <v>30</v>
      </c>
      <c r="E173" s="42">
        <v>0</v>
      </c>
      <c r="F173" s="1023">
        <f>SUM(D173*E173)</f>
        <v>0</v>
      </c>
    </row>
    <row r="174" spans="1:6">
      <c r="A174" s="1000"/>
      <c r="B174" s="1011"/>
      <c r="C174" s="1016"/>
      <c r="D174" s="1002"/>
      <c r="E174" s="42"/>
      <c r="F174" s="1023"/>
    </row>
    <row r="175" spans="1:6" ht="38.25">
      <c r="A175" s="955" t="s">
        <v>2499</v>
      </c>
      <c r="B175" s="968" t="s">
        <v>2498</v>
      </c>
      <c r="C175" s="957" t="s">
        <v>41</v>
      </c>
      <c r="D175" s="957">
        <v>400</v>
      </c>
      <c r="E175" s="47">
        <v>0</v>
      </c>
      <c r="F175" s="958">
        <f>SUM(D175*E175)</f>
        <v>0</v>
      </c>
    </row>
    <row r="176" spans="1:6">
      <c r="A176" s="955"/>
      <c r="B176" s="968"/>
      <c r="C176" s="961"/>
      <c r="D176" s="957"/>
      <c r="E176" s="819"/>
      <c r="F176" s="958"/>
    </row>
    <row r="177" spans="1:6" ht="38.25">
      <c r="A177" s="955" t="s">
        <v>2501</v>
      </c>
      <c r="B177" s="968" t="s">
        <v>2500</v>
      </c>
      <c r="C177" s="957" t="s">
        <v>2481</v>
      </c>
      <c r="D177" s="957">
        <v>20</v>
      </c>
      <c r="E177" s="47">
        <v>0</v>
      </c>
      <c r="F177" s="958">
        <f>SUM(D177*E177)</f>
        <v>0</v>
      </c>
    </row>
    <row r="178" spans="1:6">
      <c r="A178" s="955"/>
      <c r="B178" s="968"/>
      <c r="C178" s="961"/>
      <c r="D178" s="957"/>
      <c r="E178" s="819"/>
      <c r="F178" s="958"/>
    </row>
    <row r="179" spans="1:6" ht="51">
      <c r="A179" s="1000" t="s">
        <v>2503</v>
      </c>
      <c r="B179" s="1011" t="s">
        <v>2502</v>
      </c>
      <c r="C179" s="1016" t="s">
        <v>2481</v>
      </c>
      <c r="D179" s="1002">
        <v>45</v>
      </c>
      <c r="E179" s="41">
        <v>0</v>
      </c>
      <c r="F179" s="1003">
        <f>SUM(D179*E179)</f>
        <v>0</v>
      </c>
    </row>
    <row r="180" spans="1:6">
      <c r="A180" s="1000"/>
      <c r="B180" s="1011"/>
      <c r="C180" s="1016"/>
      <c r="D180" s="1002"/>
      <c r="E180" s="41"/>
      <c r="F180" s="1003"/>
    </row>
    <row r="181" spans="1:6">
      <c r="A181" s="955" t="s">
        <v>2505</v>
      </c>
      <c r="B181" s="1024" t="s">
        <v>2504</v>
      </c>
      <c r="C181" s="961" t="s">
        <v>36</v>
      </c>
      <c r="D181" s="957">
        <v>1</v>
      </c>
      <c r="E181" s="819">
        <v>0</v>
      </c>
      <c r="F181" s="958">
        <f>SUM(D181*E181)</f>
        <v>0</v>
      </c>
    </row>
    <row r="182" spans="1:6">
      <c r="A182" s="955"/>
      <c r="B182" s="1024"/>
      <c r="C182" s="961"/>
      <c r="D182" s="957"/>
      <c r="E182" s="819"/>
      <c r="F182" s="958"/>
    </row>
    <row r="183" spans="1:6" ht="38.25">
      <c r="A183" s="955" t="s">
        <v>2507</v>
      </c>
      <c r="B183" s="975" t="s">
        <v>2506</v>
      </c>
      <c r="C183" s="957" t="s">
        <v>36</v>
      </c>
      <c r="D183" s="957">
        <v>1</v>
      </c>
      <c r="E183" s="47">
        <v>0</v>
      </c>
      <c r="F183" s="958">
        <f>SUM(D183*E183)</f>
        <v>0</v>
      </c>
    </row>
    <row r="184" spans="1:6">
      <c r="A184" s="955"/>
      <c r="B184" s="975"/>
      <c r="C184" s="957"/>
      <c r="D184" s="957"/>
      <c r="E184" s="47"/>
      <c r="F184" s="958"/>
    </row>
    <row r="185" spans="1:6" ht="63.75">
      <c r="A185" s="1025" t="s">
        <v>2509</v>
      </c>
      <c r="B185" s="992" t="s">
        <v>2508</v>
      </c>
      <c r="C185" s="1026" t="s">
        <v>36</v>
      </c>
      <c r="D185" s="1005">
        <v>1</v>
      </c>
      <c r="E185" s="55">
        <v>0</v>
      </c>
      <c r="F185" s="958">
        <f>D185*E185</f>
        <v>0</v>
      </c>
    </row>
    <row r="186" spans="1:6">
      <c r="A186" s="1025"/>
      <c r="B186" s="992"/>
      <c r="C186" s="1026"/>
      <c r="D186" s="1005"/>
      <c r="E186" s="55"/>
      <c r="F186" s="958"/>
    </row>
    <row r="187" spans="1:6" ht="38.25">
      <c r="A187" s="1025" t="s">
        <v>2511</v>
      </c>
      <c r="B187" s="992" t="s">
        <v>2510</v>
      </c>
      <c r="C187" s="1026" t="s">
        <v>36</v>
      </c>
      <c r="D187" s="1005">
        <v>1</v>
      </c>
      <c r="E187" s="55">
        <v>0</v>
      </c>
      <c r="F187" s="958">
        <f>D187*E187</f>
        <v>0</v>
      </c>
    </row>
    <row r="188" spans="1:6">
      <c r="A188" s="1025"/>
      <c r="B188" s="992"/>
      <c r="C188" s="1026"/>
      <c r="D188" s="1005"/>
      <c r="E188" s="55"/>
      <c r="F188" s="958"/>
    </row>
    <row r="189" spans="1:6" ht="25.5">
      <c r="A189" s="955" t="s">
        <v>2514</v>
      </c>
      <c r="B189" s="975" t="s">
        <v>2512</v>
      </c>
      <c r="C189" s="957" t="s">
        <v>36</v>
      </c>
      <c r="D189" s="957">
        <v>1</v>
      </c>
      <c r="E189" s="47">
        <v>0</v>
      </c>
      <c r="F189" s="958">
        <f>SUM(D189*E189)</f>
        <v>0</v>
      </c>
    </row>
    <row r="190" spans="1:6">
      <c r="A190" s="1027"/>
      <c r="B190" s="1028"/>
      <c r="C190" s="1029"/>
      <c r="D190" s="1030"/>
      <c r="E190" s="824"/>
      <c r="F190" s="1031"/>
    </row>
    <row r="191" spans="1:6">
      <c r="A191" s="955"/>
      <c r="B191" s="992" t="s">
        <v>1015</v>
      </c>
      <c r="C191" s="1032" t="s">
        <v>2513</v>
      </c>
      <c r="D191" s="957"/>
      <c r="E191" s="819"/>
      <c r="F191" s="958">
        <f>SUM(F46:F190)</f>
        <v>0</v>
      </c>
    </row>
    <row r="192" spans="1:6">
      <c r="A192" s="955"/>
      <c r="B192" s="992"/>
      <c r="C192" s="1032"/>
      <c r="D192" s="957"/>
      <c r="E192" s="819"/>
      <c r="F192" s="958"/>
    </row>
    <row r="193" spans="1:6" ht="38.25">
      <c r="A193" s="955"/>
      <c r="B193" s="1036" t="s">
        <v>2515</v>
      </c>
      <c r="C193" s="988"/>
      <c r="D193" s="988"/>
      <c r="E193" s="825"/>
      <c r="F193" s="958"/>
    </row>
    <row r="194" spans="1:6" ht="25.5">
      <c r="A194" s="1027"/>
      <c r="B194" s="1037" t="s">
        <v>2516</v>
      </c>
      <c r="C194" s="1038"/>
      <c r="D194" s="1038"/>
      <c r="E194" s="826"/>
      <c r="F194" s="1031"/>
    </row>
    <row r="195" spans="1:6" ht="13.5" thickBot="1">
      <c r="A195" s="1039"/>
      <c r="B195" s="1040" t="str">
        <f>B44</f>
        <v>VODOVOD in KANALIZACIJA 1. NADSTROPJE</v>
      </c>
      <c r="C195" s="1041"/>
      <c r="D195" s="1041"/>
      <c r="E195" s="827"/>
      <c r="F195" s="1042">
        <f>SUM(F191:F194)</f>
        <v>0</v>
      </c>
    </row>
    <row r="196" spans="1:6" ht="13.5" thickTop="1">
      <c r="A196" s="1043"/>
      <c r="B196" s="943"/>
      <c r="C196" s="944"/>
      <c r="D196" s="944"/>
      <c r="E196" s="816"/>
      <c r="F196" s="1044"/>
    </row>
    <row r="197" spans="1:6">
      <c r="A197" s="1045"/>
      <c r="B197" s="943"/>
      <c r="C197" s="944"/>
      <c r="D197" s="944"/>
      <c r="E197" s="816"/>
      <c r="F197" s="1046"/>
    </row>
    <row r="198" spans="1:6">
      <c r="A198" s="1045"/>
      <c r="B198" s="943"/>
      <c r="C198" s="944"/>
      <c r="D198" s="944"/>
      <c r="E198" s="816"/>
      <c r="F198" s="1046"/>
    </row>
    <row r="199" spans="1:6">
      <c r="A199" s="1045"/>
      <c r="B199" s="943"/>
      <c r="C199" s="944"/>
      <c r="D199" s="944"/>
      <c r="E199" s="816"/>
      <c r="F199" s="1046"/>
    </row>
    <row r="200" spans="1:6">
      <c r="A200" s="1045"/>
      <c r="B200" s="943"/>
      <c r="C200" s="944"/>
      <c r="D200" s="944"/>
      <c r="E200" s="816"/>
      <c r="F200" s="1046"/>
    </row>
    <row r="201" spans="1:6">
      <c r="A201" s="1045"/>
      <c r="B201" s="943"/>
      <c r="C201" s="944"/>
      <c r="D201" s="944"/>
      <c r="E201" s="816"/>
      <c r="F201" s="1046"/>
    </row>
    <row r="202" spans="1:6">
      <c r="A202" s="1045"/>
      <c r="B202" s="943"/>
      <c r="C202" s="944"/>
      <c r="D202" s="944"/>
      <c r="E202" s="816"/>
      <c r="F202" s="1046"/>
    </row>
    <row r="203" spans="1:6">
      <c r="A203" s="1045"/>
      <c r="B203" s="943"/>
      <c r="C203" s="944"/>
      <c r="D203" s="944"/>
      <c r="E203" s="816"/>
      <c r="F203" s="1046"/>
    </row>
    <row r="204" spans="1:6">
      <c r="A204" s="1045"/>
      <c r="B204" s="943"/>
      <c r="C204" s="944"/>
      <c r="D204" s="944"/>
      <c r="E204" s="816"/>
      <c r="F204" s="1046"/>
    </row>
    <row r="205" spans="1:6">
      <c r="A205" s="1045"/>
      <c r="B205" s="943"/>
      <c r="C205" s="944"/>
      <c r="D205" s="944"/>
      <c r="E205" s="816"/>
      <c r="F205" s="1046"/>
    </row>
    <row r="206" spans="1:6">
      <c r="A206" s="1045"/>
      <c r="B206" s="943"/>
      <c r="C206" s="944"/>
      <c r="D206" s="944"/>
      <c r="E206" s="816"/>
      <c r="F206" s="1046"/>
    </row>
    <row r="207" spans="1:6">
      <c r="A207" s="1045"/>
      <c r="B207" s="943"/>
      <c r="C207" s="944"/>
      <c r="D207" s="944"/>
      <c r="E207" s="816"/>
      <c r="F207" s="1046"/>
    </row>
    <row r="208" spans="1:6">
      <c r="A208" s="1045"/>
      <c r="B208" s="943"/>
      <c r="C208" s="944"/>
      <c r="D208" s="944"/>
      <c r="E208" s="816"/>
      <c r="F208" s="1046"/>
    </row>
    <row r="209" spans="1:6">
      <c r="A209" s="1045"/>
      <c r="B209" s="943"/>
      <c r="C209" s="944"/>
      <c r="D209" s="944"/>
      <c r="E209" s="816"/>
      <c r="F209" s="1046"/>
    </row>
    <row r="210" spans="1:6">
      <c r="A210" s="1045"/>
      <c r="B210" s="943"/>
      <c r="C210" s="944"/>
      <c r="D210" s="944"/>
      <c r="E210" s="816"/>
      <c r="F210" s="1046"/>
    </row>
    <row r="211" spans="1:6">
      <c r="A211" s="1045"/>
      <c r="B211" s="943"/>
      <c r="C211" s="944"/>
      <c r="D211" s="944"/>
      <c r="E211" s="816"/>
      <c r="F211" s="1046"/>
    </row>
    <row r="212" spans="1:6">
      <c r="A212" s="1045"/>
      <c r="B212" s="943"/>
      <c r="C212" s="944"/>
      <c r="D212" s="944"/>
      <c r="E212" s="816"/>
      <c r="F212" s="1046"/>
    </row>
    <row r="213" spans="1:6">
      <c r="A213" s="1045"/>
      <c r="B213" s="943"/>
      <c r="C213" s="944"/>
      <c r="D213" s="944"/>
      <c r="E213" s="816"/>
      <c r="F213" s="1046"/>
    </row>
    <row r="214" spans="1:6" s="965" customFormat="1" ht="15">
      <c r="A214" s="1047"/>
      <c r="B214" s="1048" t="s">
        <v>2517</v>
      </c>
      <c r="C214" s="1049"/>
      <c r="D214" s="1050"/>
      <c r="E214" s="828"/>
      <c r="F214" s="1051"/>
    </row>
    <row r="215" spans="1:6" s="965" customFormat="1">
      <c r="A215" s="1052"/>
      <c r="B215" s="1053"/>
      <c r="C215" s="1054"/>
      <c r="D215" s="1055"/>
      <c r="E215" s="829"/>
      <c r="F215" s="1056"/>
    </row>
    <row r="216" spans="1:6" s="965" customFormat="1" ht="114.75">
      <c r="A216" s="966" t="s">
        <v>2518</v>
      </c>
      <c r="B216" s="1024" t="s">
        <v>2519</v>
      </c>
      <c r="C216" s="1005" t="s">
        <v>36</v>
      </c>
      <c r="D216" s="1005">
        <v>3</v>
      </c>
      <c r="E216" s="54">
        <v>0</v>
      </c>
      <c r="F216" s="963">
        <f t="shared" ref="F216" si="4">(D216*E216)</f>
        <v>0</v>
      </c>
    </row>
    <row r="217" spans="1:6">
      <c r="A217" s="1057"/>
      <c r="B217" s="1024"/>
      <c r="C217" s="1005"/>
      <c r="D217" s="1005"/>
      <c r="E217" s="54"/>
      <c r="F217" s="963"/>
    </row>
    <row r="218" spans="1:6" ht="165.75">
      <c r="A218" s="966" t="s">
        <v>2397</v>
      </c>
      <c r="B218" s="1024" t="s">
        <v>2520</v>
      </c>
      <c r="C218" s="1058"/>
      <c r="D218" s="1058"/>
      <c r="E218" s="830"/>
      <c r="F218" s="1059"/>
    </row>
    <row r="219" spans="1:6">
      <c r="A219" s="966"/>
      <c r="B219" s="1024" t="s">
        <v>2521</v>
      </c>
      <c r="C219" s="1005" t="s">
        <v>1613</v>
      </c>
      <c r="D219" s="1005">
        <v>125</v>
      </c>
      <c r="E219" s="54">
        <v>0</v>
      </c>
      <c r="F219" s="963">
        <f t="shared" ref="F219" si="5">(D219*E219)</f>
        <v>0</v>
      </c>
    </row>
    <row r="220" spans="1:6" ht="14.25">
      <c r="A220" s="966"/>
      <c r="B220" s="1024"/>
      <c r="C220" s="1058"/>
      <c r="D220" s="1058"/>
      <c r="E220" s="830"/>
      <c r="F220" s="1059"/>
    </row>
    <row r="221" spans="1:6" ht="51">
      <c r="A221" s="966" t="s">
        <v>2399</v>
      </c>
      <c r="B221" s="1024" t="s">
        <v>2522</v>
      </c>
      <c r="C221" s="1005" t="s">
        <v>2481</v>
      </c>
      <c r="D221" s="1005">
        <v>16</v>
      </c>
      <c r="E221" s="54">
        <v>0</v>
      </c>
      <c r="F221" s="963">
        <f t="shared" ref="F221" si="6">(D221*E221)</f>
        <v>0</v>
      </c>
    </row>
    <row r="222" spans="1:6" ht="14.25">
      <c r="A222" s="966"/>
      <c r="B222" s="1024"/>
      <c r="C222" s="1058"/>
      <c r="D222" s="1058"/>
      <c r="E222" s="830"/>
      <c r="F222" s="1059"/>
    </row>
    <row r="223" spans="1:6" ht="51">
      <c r="A223" s="955" t="s">
        <v>2401</v>
      </c>
      <c r="B223" s="968" t="s">
        <v>2523</v>
      </c>
      <c r="C223" s="957" t="s">
        <v>41</v>
      </c>
      <c r="D223" s="957">
        <v>5</v>
      </c>
      <c r="E223" s="47">
        <v>0</v>
      </c>
      <c r="F223" s="958">
        <f>SUM(D223*E223)</f>
        <v>0</v>
      </c>
    </row>
    <row r="224" spans="1:6">
      <c r="A224" s="955"/>
      <c r="B224" s="968"/>
      <c r="C224" s="957"/>
      <c r="D224" s="957"/>
      <c r="E224" s="47"/>
      <c r="F224" s="958"/>
    </row>
    <row r="225" spans="1:6">
      <c r="A225" s="966" t="s">
        <v>2403</v>
      </c>
      <c r="B225" s="1024" t="s">
        <v>2524</v>
      </c>
      <c r="C225" s="1005" t="s">
        <v>36</v>
      </c>
      <c r="D225" s="1005">
        <v>1</v>
      </c>
      <c r="E225" s="54">
        <v>0</v>
      </c>
      <c r="F225" s="963">
        <f t="shared" ref="F225" si="7">(D225*E225)</f>
        <v>0</v>
      </c>
    </row>
    <row r="226" spans="1:6">
      <c r="A226" s="966"/>
      <c r="B226" s="1024"/>
      <c r="C226" s="1005"/>
      <c r="D226" s="1005"/>
      <c r="E226" s="54"/>
      <c r="F226" s="963"/>
    </row>
    <row r="227" spans="1:6" ht="51">
      <c r="A227" s="955" t="s">
        <v>2405</v>
      </c>
      <c r="B227" s="1019" t="s">
        <v>2480</v>
      </c>
      <c r="C227" s="991" t="s">
        <v>2481</v>
      </c>
      <c r="D227" s="1005">
        <v>20</v>
      </c>
      <c r="E227" s="831">
        <v>0</v>
      </c>
      <c r="F227" s="556">
        <f>D227*E227</f>
        <v>0</v>
      </c>
    </row>
    <row r="228" spans="1:6">
      <c r="A228" s="955"/>
      <c r="B228" s="1020" t="s">
        <v>2525</v>
      </c>
      <c r="C228" s="988" t="s">
        <v>36</v>
      </c>
      <c r="D228" s="1021">
        <v>1</v>
      </c>
      <c r="E228" s="48">
        <v>0</v>
      </c>
      <c r="F228" s="556">
        <f>E228*D228</f>
        <v>0</v>
      </c>
    </row>
    <row r="229" spans="1:6">
      <c r="A229" s="955"/>
      <c r="B229" s="1020" t="s">
        <v>2526</v>
      </c>
      <c r="C229" s="988" t="s">
        <v>36</v>
      </c>
      <c r="D229" s="1021">
        <v>2</v>
      </c>
      <c r="E229" s="48">
        <v>0</v>
      </c>
      <c r="F229" s="556">
        <f>E229*D229</f>
        <v>0</v>
      </c>
    </row>
    <row r="230" spans="1:6">
      <c r="A230" s="955"/>
      <c r="B230" s="1020" t="s">
        <v>2484</v>
      </c>
      <c r="C230" s="988" t="s">
        <v>36</v>
      </c>
      <c r="D230" s="1021">
        <v>1</v>
      </c>
      <c r="E230" s="48">
        <v>0</v>
      </c>
      <c r="F230" s="556">
        <f>E230*D230</f>
        <v>0</v>
      </c>
    </row>
    <row r="231" spans="1:6">
      <c r="A231" s="955"/>
      <c r="B231" s="1020" t="s">
        <v>2527</v>
      </c>
      <c r="C231" s="988" t="s">
        <v>36</v>
      </c>
      <c r="D231" s="1021">
        <v>1</v>
      </c>
      <c r="E231" s="48">
        <v>0</v>
      </c>
      <c r="F231" s="556">
        <f>E231*D231</f>
        <v>0</v>
      </c>
    </row>
    <row r="232" spans="1:6">
      <c r="A232" s="955"/>
      <c r="B232" s="1020"/>
      <c r="C232" s="993"/>
      <c r="D232" s="1021"/>
      <c r="E232" s="48"/>
      <c r="F232" s="556"/>
    </row>
    <row r="233" spans="1:6" ht="25.5">
      <c r="A233" s="955" t="s">
        <v>2407</v>
      </c>
      <c r="B233" s="992" t="s">
        <v>2528</v>
      </c>
      <c r="C233" s="991" t="s">
        <v>36</v>
      </c>
      <c r="D233" s="1005">
        <v>1</v>
      </c>
      <c r="E233" s="831">
        <v>0</v>
      </c>
      <c r="F233" s="556">
        <f>D233*E233</f>
        <v>0</v>
      </c>
    </row>
    <row r="234" spans="1:6">
      <c r="A234" s="955"/>
      <c r="B234" s="992"/>
      <c r="C234" s="991"/>
      <c r="D234" s="1005"/>
      <c r="E234" s="831"/>
      <c r="F234" s="556"/>
    </row>
    <row r="235" spans="1:6" ht="25.5">
      <c r="A235" s="955" t="s">
        <v>2409</v>
      </c>
      <c r="B235" s="992" t="s">
        <v>2529</v>
      </c>
      <c r="C235" s="991" t="s">
        <v>36</v>
      </c>
      <c r="D235" s="1005">
        <v>1</v>
      </c>
      <c r="E235" s="831">
        <v>0</v>
      </c>
      <c r="F235" s="556">
        <f>D235*E235</f>
        <v>0</v>
      </c>
    </row>
    <row r="236" spans="1:6">
      <c r="A236" s="966"/>
      <c r="B236" s="1024"/>
      <c r="C236" s="1005"/>
      <c r="D236" s="1005"/>
      <c r="E236" s="54"/>
      <c r="F236" s="963"/>
    </row>
    <row r="237" spans="1:6">
      <c r="A237" s="1060"/>
      <c r="B237" s="1061" t="s">
        <v>1015</v>
      </c>
      <c r="C237" s="1062" t="s">
        <v>2513</v>
      </c>
      <c r="D237" s="1063"/>
      <c r="E237" s="832"/>
      <c r="F237" s="1064">
        <f>SUM(F216:F236)</f>
        <v>0</v>
      </c>
    </row>
    <row r="238" spans="1:6">
      <c r="A238" s="955"/>
      <c r="B238" s="1065"/>
      <c r="C238" s="991"/>
      <c r="D238" s="1005"/>
      <c r="E238" s="55"/>
      <c r="F238" s="958"/>
    </row>
    <row r="239" spans="1:6" ht="38.25">
      <c r="A239" s="955"/>
      <c r="B239" s="992" t="s">
        <v>2530</v>
      </c>
      <c r="C239" s="988"/>
      <c r="D239" s="988"/>
      <c r="E239" s="825"/>
      <c r="F239" s="958"/>
    </row>
    <row r="240" spans="1:6" ht="38.25">
      <c r="A240" s="1027"/>
      <c r="B240" s="1037" t="s">
        <v>2531</v>
      </c>
      <c r="C240" s="1038"/>
      <c r="D240" s="1038"/>
      <c r="E240" s="826"/>
      <c r="F240" s="1031"/>
    </row>
    <row r="241" spans="1:6" ht="15.75" thickBot="1">
      <c r="A241" s="1066"/>
      <c r="B241" s="1067" t="str">
        <f>B214</f>
        <v>DIALIZNI SISTEM 1. NADSTROPJE</v>
      </c>
      <c r="C241" s="557"/>
      <c r="D241" s="1068"/>
      <c r="E241" s="49"/>
      <c r="F241" s="558">
        <f>SUM(F237:F240)</f>
        <v>0</v>
      </c>
    </row>
    <row r="242" spans="1:6" ht="13.5" thickTop="1">
      <c r="A242" s="1045"/>
      <c r="B242" s="943"/>
      <c r="C242" s="944"/>
      <c r="D242" s="944"/>
      <c r="E242" s="816"/>
      <c r="F242" s="1046"/>
    </row>
    <row r="243" spans="1:6" s="925" customFormat="1" ht="15">
      <c r="A243" s="947"/>
      <c r="B243" s="948" t="s">
        <v>2532</v>
      </c>
      <c r="C243" s="947"/>
      <c r="D243" s="947"/>
      <c r="E243" s="817"/>
      <c r="F243" s="949"/>
    </row>
    <row r="244" spans="1:6" s="925" customFormat="1" ht="15">
      <c r="A244" s="950"/>
      <c r="B244" s="951"/>
      <c r="C244" s="952"/>
      <c r="D244" s="953"/>
      <c r="E244" s="818"/>
      <c r="F244" s="954"/>
    </row>
    <row r="245" spans="1:6" s="925" customFormat="1" ht="153">
      <c r="A245" s="955" t="s">
        <v>2518</v>
      </c>
      <c r="B245" s="956" t="s">
        <v>2396</v>
      </c>
      <c r="C245" s="957" t="s">
        <v>36</v>
      </c>
      <c r="D245" s="957">
        <v>2</v>
      </c>
      <c r="E245" s="819">
        <v>0</v>
      </c>
      <c r="F245" s="958">
        <f>SUM(D245*E245)</f>
        <v>0</v>
      </c>
    </row>
    <row r="246" spans="1:6" s="925" customFormat="1">
      <c r="A246" s="955"/>
      <c r="B246" s="959"/>
      <c r="C246" s="957"/>
      <c r="D246" s="957"/>
      <c r="E246" s="819"/>
      <c r="F246" s="958"/>
    </row>
    <row r="247" spans="1:6" s="925" customFormat="1" ht="197.25" customHeight="1">
      <c r="A247" s="955" t="s">
        <v>2397</v>
      </c>
      <c r="B247" s="956" t="s">
        <v>2533</v>
      </c>
      <c r="C247" s="957" t="s">
        <v>36</v>
      </c>
      <c r="D247" s="957">
        <v>1</v>
      </c>
      <c r="E247" s="819">
        <v>0</v>
      </c>
      <c r="F247" s="958">
        <f>SUM(D247*E247)</f>
        <v>0</v>
      </c>
    </row>
    <row r="248" spans="1:6" s="925" customFormat="1">
      <c r="A248" s="955"/>
      <c r="B248" s="1069"/>
      <c r="C248" s="957"/>
      <c r="D248" s="957"/>
      <c r="E248" s="819"/>
      <c r="F248" s="958"/>
    </row>
    <row r="249" spans="1:6" s="925" customFormat="1" ht="178.5">
      <c r="A249" s="955" t="s">
        <v>2399</v>
      </c>
      <c r="B249" s="956" t="s">
        <v>2400</v>
      </c>
      <c r="C249" s="961" t="s">
        <v>36</v>
      </c>
      <c r="D249" s="957">
        <v>1</v>
      </c>
      <c r="E249" s="44">
        <v>0</v>
      </c>
      <c r="F249" s="963">
        <f>E249*D249</f>
        <v>0</v>
      </c>
    </row>
    <row r="250" spans="1:6" s="925" customFormat="1">
      <c r="A250" s="955"/>
      <c r="B250" s="956"/>
      <c r="C250" s="961"/>
      <c r="D250" s="957"/>
      <c r="E250" s="44"/>
      <c r="F250" s="963"/>
    </row>
    <row r="251" spans="1:6" s="965" customFormat="1" ht="153">
      <c r="A251" s="955" t="s">
        <v>2401</v>
      </c>
      <c r="B251" s="956" t="s">
        <v>2404</v>
      </c>
      <c r="C251" s="961" t="s">
        <v>36</v>
      </c>
      <c r="D251" s="957">
        <v>5</v>
      </c>
      <c r="E251" s="44">
        <v>0</v>
      </c>
      <c r="F251" s="963">
        <f>E251*D251</f>
        <v>0</v>
      </c>
    </row>
    <row r="252" spans="1:6">
      <c r="A252" s="955"/>
      <c r="B252" s="956"/>
      <c r="C252" s="961"/>
      <c r="D252" s="957"/>
      <c r="E252" s="44"/>
      <c r="F252" s="963"/>
    </row>
    <row r="253" spans="1:6" ht="25.5">
      <c r="A253" s="955" t="s">
        <v>2403</v>
      </c>
      <c r="B253" s="956" t="s">
        <v>2534</v>
      </c>
      <c r="C253" s="969"/>
      <c r="D253" s="957"/>
      <c r="E253" s="51"/>
      <c r="F253" s="963"/>
    </row>
    <row r="254" spans="1:6" ht="38.25">
      <c r="A254" s="955"/>
      <c r="B254" s="956" t="s">
        <v>2535</v>
      </c>
      <c r="C254" s="957"/>
      <c r="D254" s="957"/>
      <c r="E254" s="51"/>
      <c r="F254" s="963"/>
    </row>
    <row r="255" spans="1:6" ht="38.25">
      <c r="A255" s="955"/>
      <c r="B255" s="956" t="s">
        <v>2536</v>
      </c>
      <c r="C255" s="957"/>
      <c r="D255" s="957"/>
      <c r="E255" s="51"/>
      <c r="F255" s="963"/>
    </row>
    <row r="256" spans="1:6" ht="38.25">
      <c r="A256" s="955"/>
      <c r="B256" s="956" t="s">
        <v>2537</v>
      </c>
      <c r="C256" s="957"/>
      <c r="D256" s="957"/>
      <c r="E256" s="51"/>
      <c r="F256" s="963"/>
    </row>
    <row r="257" spans="1:6">
      <c r="A257" s="955"/>
      <c r="B257" s="956" t="s">
        <v>2538</v>
      </c>
      <c r="C257" s="957"/>
      <c r="D257" s="957"/>
      <c r="E257" s="51"/>
      <c r="F257" s="963"/>
    </row>
    <row r="258" spans="1:6" ht="25.5">
      <c r="A258" s="955"/>
      <c r="B258" s="956" t="s">
        <v>2539</v>
      </c>
      <c r="C258" s="957"/>
      <c r="D258" s="957"/>
      <c r="E258" s="51"/>
      <c r="F258" s="963"/>
    </row>
    <row r="259" spans="1:6">
      <c r="A259" s="955"/>
      <c r="B259" s="956" t="s">
        <v>2540</v>
      </c>
      <c r="C259" s="957"/>
      <c r="D259" s="957"/>
      <c r="E259" s="51"/>
      <c r="F259" s="963"/>
    </row>
    <row r="260" spans="1:6" ht="25.5">
      <c r="A260" s="955"/>
      <c r="B260" s="956" t="s">
        <v>2541</v>
      </c>
      <c r="C260" s="957"/>
      <c r="D260" s="957"/>
      <c r="E260" s="51"/>
      <c r="F260" s="963"/>
    </row>
    <row r="261" spans="1:6">
      <c r="A261" s="955"/>
      <c r="B261" s="956" t="s">
        <v>2542</v>
      </c>
      <c r="C261" s="957"/>
      <c r="D261" s="957"/>
      <c r="E261" s="51"/>
      <c r="F261" s="963"/>
    </row>
    <row r="262" spans="1:6">
      <c r="A262" s="955"/>
      <c r="B262" s="956" t="s">
        <v>2543</v>
      </c>
      <c r="C262" s="957" t="s">
        <v>36</v>
      </c>
      <c r="D262" s="957">
        <v>1</v>
      </c>
      <c r="E262" s="51">
        <v>0</v>
      </c>
      <c r="F262" s="963">
        <f>E262*D262</f>
        <v>0</v>
      </c>
    </row>
    <row r="263" spans="1:6">
      <c r="A263" s="966"/>
      <c r="B263" s="1007"/>
      <c r="C263" s="957"/>
      <c r="D263" s="957"/>
      <c r="E263" s="819"/>
      <c r="F263" s="958"/>
    </row>
    <row r="264" spans="1:6" ht="63.75">
      <c r="A264" s="966" t="s">
        <v>2405</v>
      </c>
      <c r="B264" s="967" t="s">
        <v>2544</v>
      </c>
      <c r="C264" s="957" t="s">
        <v>1030</v>
      </c>
      <c r="D264" s="957">
        <v>3</v>
      </c>
      <c r="E264" s="819">
        <v>0</v>
      </c>
      <c r="F264" s="958">
        <f>SUM(D264*E264)</f>
        <v>0</v>
      </c>
    </row>
    <row r="265" spans="1:6">
      <c r="A265" s="966"/>
      <c r="B265" s="968"/>
      <c r="C265" s="969"/>
      <c r="D265" s="969"/>
      <c r="E265" s="819"/>
      <c r="F265" s="958"/>
    </row>
    <row r="266" spans="1:6" ht="63.75">
      <c r="A266" s="970" t="s">
        <v>2407</v>
      </c>
      <c r="B266" s="971" t="s">
        <v>2545</v>
      </c>
      <c r="C266" s="972" t="s">
        <v>1030</v>
      </c>
      <c r="D266" s="972">
        <v>1</v>
      </c>
      <c r="E266" s="38">
        <v>0</v>
      </c>
      <c r="F266" s="973">
        <f>SUM(D266*E266)</f>
        <v>0</v>
      </c>
    </row>
    <row r="267" spans="1:6">
      <c r="A267" s="970"/>
      <c r="B267" s="971"/>
      <c r="C267" s="972"/>
      <c r="D267" s="972"/>
      <c r="E267" s="38"/>
      <c r="F267" s="973"/>
    </row>
    <row r="268" spans="1:6" ht="25.5">
      <c r="A268" s="970" t="s">
        <v>2409</v>
      </c>
      <c r="B268" s="974" t="s">
        <v>2411</v>
      </c>
      <c r="C268" s="972" t="s">
        <v>1030</v>
      </c>
      <c r="D268" s="972">
        <v>4</v>
      </c>
      <c r="E268" s="38">
        <v>0</v>
      </c>
      <c r="F268" s="973">
        <f>SUM(D268*E268)</f>
        <v>0</v>
      </c>
    </row>
    <row r="269" spans="1:6">
      <c r="A269" s="970"/>
      <c r="B269" s="974"/>
      <c r="C269" s="972"/>
      <c r="D269" s="972"/>
      <c r="E269" s="38"/>
      <c r="F269" s="973"/>
    </row>
    <row r="270" spans="1:6" ht="38.25">
      <c r="A270" s="966" t="s">
        <v>2410</v>
      </c>
      <c r="B270" s="976" t="s">
        <v>2413</v>
      </c>
      <c r="C270" s="957"/>
      <c r="D270" s="957"/>
      <c r="E270" s="819"/>
      <c r="F270" s="958"/>
    </row>
    <row r="271" spans="1:6" ht="25.5">
      <c r="A271" s="966"/>
      <c r="B271" s="977" t="s">
        <v>2414</v>
      </c>
      <c r="C271" s="957"/>
      <c r="D271" s="957"/>
      <c r="E271" s="819"/>
      <c r="F271" s="958"/>
    </row>
    <row r="272" spans="1:6" ht="51">
      <c r="A272" s="955"/>
      <c r="B272" s="978" t="s">
        <v>2415</v>
      </c>
      <c r="C272" s="969"/>
      <c r="D272" s="957"/>
      <c r="E272" s="819"/>
      <c r="F272" s="958"/>
    </row>
    <row r="273" spans="1:6">
      <c r="A273" s="955"/>
      <c r="B273" s="977" t="s">
        <v>2416</v>
      </c>
      <c r="C273" s="957" t="s">
        <v>36</v>
      </c>
      <c r="D273" s="957">
        <v>1</v>
      </c>
      <c r="E273" s="47">
        <v>0</v>
      </c>
      <c r="F273" s="958">
        <f>SUM(D273*E273)</f>
        <v>0</v>
      </c>
    </row>
    <row r="274" spans="1:6">
      <c r="A274" s="955"/>
      <c r="B274" s="979"/>
      <c r="C274" s="957"/>
      <c r="D274" s="957"/>
      <c r="E274" s="819"/>
      <c r="F274" s="958"/>
    </row>
    <row r="275" spans="1:6" ht="76.5">
      <c r="A275" s="955" t="s">
        <v>2383</v>
      </c>
      <c r="B275" s="1007" t="s">
        <v>2546</v>
      </c>
      <c r="C275" s="957" t="s">
        <v>1030</v>
      </c>
      <c r="D275" s="957">
        <v>4</v>
      </c>
      <c r="E275" s="47">
        <v>0</v>
      </c>
      <c r="F275" s="958">
        <f>SUM(D275*E275)</f>
        <v>0</v>
      </c>
    </row>
    <row r="276" spans="1:6">
      <c r="A276" s="955"/>
      <c r="B276" s="1007"/>
      <c r="C276" s="957"/>
      <c r="D276" s="957"/>
      <c r="E276" s="819"/>
      <c r="F276" s="958"/>
    </row>
    <row r="277" spans="1:6" ht="76.5">
      <c r="A277" s="955" t="s">
        <v>2385</v>
      </c>
      <c r="B277" s="1007" t="s">
        <v>2547</v>
      </c>
      <c r="C277" s="957" t="s">
        <v>1030</v>
      </c>
      <c r="D277" s="957">
        <v>1</v>
      </c>
      <c r="E277" s="47">
        <v>0</v>
      </c>
      <c r="F277" s="958">
        <f>SUM(D277*E277)</f>
        <v>0</v>
      </c>
    </row>
    <row r="278" spans="1:6">
      <c r="A278" s="955"/>
      <c r="B278" s="1007"/>
      <c r="C278" s="957"/>
      <c r="D278" s="957"/>
      <c r="E278" s="819"/>
      <c r="F278" s="958"/>
    </row>
    <row r="279" spans="1:6" ht="38.25">
      <c r="A279" s="986" t="s">
        <v>2387</v>
      </c>
      <c r="B279" s="968" t="s">
        <v>2426</v>
      </c>
      <c r="C279" s="987"/>
      <c r="D279" s="988"/>
      <c r="E279" s="51"/>
      <c r="F279" s="990"/>
    </row>
    <row r="280" spans="1:6">
      <c r="A280" s="986"/>
      <c r="B280" s="968" t="s">
        <v>2427</v>
      </c>
      <c r="C280" s="961" t="s">
        <v>1030</v>
      </c>
      <c r="D280" s="957">
        <v>2</v>
      </c>
      <c r="E280" s="51">
        <v>0</v>
      </c>
      <c r="F280" s="963">
        <f>E280*D280</f>
        <v>0</v>
      </c>
    </row>
    <row r="281" spans="1:6">
      <c r="A281" s="986"/>
      <c r="B281" s="968" t="s">
        <v>2428</v>
      </c>
      <c r="C281" s="961" t="s">
        <v>1030</v>
      </c>
      <c r="D281" s="957">
        <v>2</v>
      </c>
      <c r="E281" s="51">
        <v>0</v>
      </c>
      <c r="F281" s="963">
        <f>E281*D281</f>
        <v>0</v>
      </c>
    </row>
    <row r="282" spans="1:6">
      <c r="A282" s="986"/>
      <c r="B282" s="968"/>
      <c r="C282" s="961"/>
      <c r="D282" s="957"/>
      <c r="E282" s="51"/>
      <c r="F282" s="963"/>
    </row>
    <row r="283" spans="1:6" ht="25.5">
      <c r="A283" s="986" t="s">
        <v>2389</v>
      </c>
      <c r="B283" s="968" t="s">
        <v>2430</v>
      </c>
      <c r="C283" s="987"/>
      <c r="D283" s="988"/>
      <c r="E283" s="43"/>
      <c r="F283" s="963"/>
    </row>
    <row r="284" spans="1:6">
      <c r="A284" s="986"/>
      <c r="B284" s="968" t="s">
        <v>2433</v>
      </c>
      <c r="C284" s="961" t="s">
        <v>1030</v>
      </c>
      <c r="D284" s="957">
        <v>2</v>
      </c>
      <c r="E284" s="44">
        <v>0</v>
      </c>
      <c r="F284" s="958">
        <f>E284*D284</f>
        <v>0</v>
      </c>
    </row>
    <row r="285" spans="1:6">
      <c r="A285" s="986"/>
      <c r="B285" s="968" t="s">
        <v>2428</v>
      </c>
      <c r="C285" s="961" t="s">
        <v>1030</v>
      </c>
      <c r="D285" s="957">
        <v>6</v>
      </c>
      <c r="E285" s="44">
        <v>0</v>
      </c>
      <c r="F285" s="958">
        <f>E285*D285</f>
        <v>0</v>
      </c>
    </row>
    <row r="286" spans="1:6">
      <c r="A286" s="986"/>
      <c r="B286" s="968" t="s">
        <v>2427</v>
      </c>
      <c r="C286" s="961" t="s">
        <v>1030</v>
      </c>
      <c r="D286" s="957">
        <v>4</v>
      </c>
      <c r="E286" s="44">
        <v>0</v>
      </c>
      <c r="F286" s="958">
        <f>E286*D286</f>
        <v>0</v>
      </c>
    </row>
    <row r="287" spans="1:6">
      <c r="A287" s="955"/>
      <c r="B287" s="967"/>
      <c r="C287" s="957"/>
      <c r="D287" s="957"/>
      <c r="E287" s="51"/>
      <c r="F287" s="958"/>
    </row>
    <row r="288" spans="1:6" ht="51">
      <c r="A288" s="955" t="s">
        <v>2391</v>
      </c>
      <c r="B288" s="968" t="s">
        <v>2548</v>
      </c>
      <c r="C288" s="969"/>
      <c r="D288" s="957"/>
      <c r="E288" s="51"/>
      <c r="F288" s="958"/>
    </row>
    <row r="289" spans="1:6">
      <c r="A289" s="955"/>
      <c r="B289" s="968" t="s">
        <v>2549</v>
      </c>
      <c r="C289" s="957" t="s">
        <v>1613</v>
      </c>
      <c r="D289" s="957">
        <v>10</v>
      </c>
      <c r="E289" s="44">
        <v>0</v>
      </c>
      <c r="F289" s="958">
        <f>E289*D289</f>
        <v>0</v>
      </c>
    </row>
    <row r="290" spans="1:6">
      <c r="A290" s="955"/>
      <c r="B290" s="967"/>
      <c r="C290" s="957"/>
      <c r="D290" s="957"/>
      <c r="E290" s="44"/>
      <c r="F290" s="958"/>
    </row>
    <row r="291" spans="1:6" ht="51">
      <c r="A291" s="955" t="s">
        <v>2393</v>
      </c>
      <c r="B291" s="967" t="s">
        <v>2435</v>
      </c>
      <c r="C291" s="957"/>
      <c r="D291" s="957"/>
      <c r="E291" s="51"/>
      <c r="F291" s="958"/>
    </row>
    <row r="292" spans="1:6">
      <c r="A292" s="955"/>
      <c r="B292" s="968" t="s">
        <v>2436</v>
      </c>
      <c r="C292" s="957" t="s">
        <v>1613</v>
      </c>
      <c r="D292" s="957">
        <v>69</v>
      </c>
      <c r="E292" s="44">
        <v>0</v>
      </c>
      <c r="F292" s="958">
        <f>E292*D292</f>
        <v>0</v>
      </c>
    </row>
    <row r="293" spans="1:6">
      <c r="A293" s="955"/>
      <c r="B293" s="968" t="s">
        <v>2437</v>
      </c>
      <c r="C293" s="957" t="s">
        <v>1613</v>
      </c>
      <c r="D293" s="957">
        <v>14</v>
      </c>
      <c r="E293" s="44">
        <v>0</v>
      </c>
      <c r="F293" s="958">
        <f>E293*D293</f>
        <v>0</v>
      </c>
    </row>
    <row r="294" spans="1:6">
      <c r="A294" s="955"/>
      <c r="B294" s="968" t="s">
        <v>2438</v>
      </c>
      <c r="C294" s="957" t="s">
        <v>1613</v>
      </c>
      <c r="D294" s="957">
        <v>7</v>
      </c>
      <c r="E294" s="44">
        <v>0</v>
      </c>
      <c r="F294" s="958">
        <f>E294*D294</f>
        <v>0</v>
      </c>
    </row>
    <row r="295" spans="1:6">
      <c r="A295" s="955"/>
      <c r="B295" s="968"/>
      <c r="C295" s="957"/>
      <c r="D295" s="957"/>
      <c r="E295" s="819"/>
      <c r="F295" s="958"/>
    </row>
    <row r="296" spans="1:6" ht="51">
      <c r="A296" s="955" t="s">
        <v>2429</v>
      </c>
      <c r="B296" s="968" t="s">
        <v>2444</v>
      </c>
      <c r="C296" s="957" t="s">
        <v>1030</v>
      </c>
      <c r="D296" s="957">
        <v>3</v>
      </c>
      <c r="E296" s="819">
        <v>0</v>
      </c>
      <c r="F296" s="958">
        <f>SUM(D296*E296)</f>
        <v>0</v>
      </c>
    </row>
    <row r="297" spans="1:6">
      <c r="A297" s="955"/>
      <c r="B297" s="968"/>
      <c r="C297" s="961"/>
      <c r="D297" s="957"/>
      <c r="E297" s="819"/>
      <c r="F297" s="958"/>
    </row>
    <row r="298" spans="1:6" ht="51">
      <c r="A298" s="955" t="s">
        <v>2434</v>
      </c>
      <c r="B298" s="968" t="s">
        <v>2446</v>
      </c>
      <c r="C298" s="957" t="s">
        <v>1030</v>
      </c>
      <c r="D298" s="957">
        <v>1</v>
      </c>
      <c r="E298" s="819">
        <v>0</v>
      </c>
      <c r="F298" s="958">
        <f>SUM(D298*E298)</f>
        <v>0</v>
      </c>
    </row>
    <row r="299" spans="1:6">
      <c r="A299" s="955"/>
      <c r="B299" s="968"/>
      <c r="C299" s="991"/>
      <c r="D299" s="957"/>
      <c r="E299" s="819"/>
      <c r="F299" s="958"/>
    </row>
    <row r="300" spans="1:6" ht="63.75">
      <c r="A300" s="986" t="s">
        <v>2440</v>
      </c>
      <c r="B300" s="992" t="s">
        <v>2448</v>
      </c>
      <c r="C300" s="993"/>
      <c r="D300" s="994"/>
      <c r="E300" s="51"/>
      <c r="F300" s="958"/>
    </row>
    <row r="301" spans="1:6">
      <c r="A301" s="998"/>
      <c r="B301" s="995" t="s">
        <v>2449</v>
      </c>
      <c r="C301" s="996" t="s">
        <v>1613</v>
      </c>
      <c r="D301" s="972">
        <v>110</v>
      </c>
      <c r="E301" s="822">
        <v>0</v>
      </c>
      <c r="F301" s="997">
        <f>E301*D301</f>
        <v>0</v>
      </c>
    </row>
    <row r="302" spans="1:6">
      <c r="A302" s="955"/>
      <c r="B302" s="992" t="s">
        <v>2451</v>
      </c>
      <c r="C302" s="961" t="s">
        <v>1613</v>
      </c>
      <c r="D302" s="957">
        <v>15</v>
      </c>
      <c r="E302" s="51">
        <v>0</v>
      </c>
      <c r="F302" s="556">
        <f>E302*D302</f>
        <v>0</v>
      </c>
    </row>
    <row r="303" spans="1:6">
      <c r="A303" s="955"/>
      <c r="B303" s="992" t="s">
        <v>2452</v>
      </c>
      <c r="C303" s="969" t="s">
        <v>1613</v>
      </c>
      <c r="D303" s="969">
        <v>80</v>
      </c>
      <c r="E303" s="833">
        <v>0</v>
      </c>
      <c r="F303" s="556">
        <f>E303*D303</f>
        <v>0</v>
      </c>
    </row>
    <row r="304" spans="1:6">
      <c r="A304" s="955"/>
      <c r="B304" s="992"/>
      <c r="C304" s="957"/>
      <c r="D304" s="957"/>
      <c r="E304" s="51"/>
      <c r="F304" s="963"/>
    </row>
    <row r="305" spans="1:6" ht="51">
      <c r="A305" s="986" t="s">
        <v>2443</v>
      </c>
      <c r="B305" s="992" t="s">
        <v>2454</v>
      </c>
      <c r="C305" s="988"/>
      <c r="D305" s="999"/>
      <c r="E305" s="51"/>
      <c r="F305" s="958"/>
    </row>
    <row r="306" spans="1:6">
      <c r="A306" s="986"/>
      <c r="B306" s="992" t="s">
        <v>2450</v>
      </c>
      <c r="C306" s="961" t="s">
        <v>1613</v>
      </c>
      <c r="D306" s="957">
        <v>150</v>
      </c>
      <c r="E306" s="51">
        <v>0</v>
      </c>
      <c r="F306" s="556">
        <f>E306*D306</f>
        <v>0</v>
      </c>
    </row>
    <row r="307" spans="1:6">
      <c r="A307" s="955"/>
      <c r="B307" s="992" t="s">
        <v>2451</v>
      </c>
      <c r="C307" s="961" t="s">
        <v>1613</v>
      </c>
      <c r="D307" s="957">
        <v>45</v>
      </c>
      <c r="E307" s="51">
        <v>0</v>
      </c>
      <c r="F307" s="556">
        <f>E307*D307</f>
        <v>0</v>
      </c>
    </row>
    <row r="308" spans="1:6">
      <c r="A308" s="1000"/>
      <c r="B308" s="1001"/>
      <c r="C308" s="1002"/>
      <c r="D308" s="1002"/>
      <c r="E308" s="41"/>
      <c r="F308" s="1003"/>
    </row>
    <row r="309" spans="1:6" ht="51">
      <c r="A309" s="955" t="s">
        <v>2445</v>
      </c>
      <c r="B309" s="992" t="s">
        <v>2464</v>
      </c>
      <c r="C309" s="1004"/>
      <c r="D309" s="1005"/>
      <c r="E309" s="54"/>
      <c r="F309" s="963"/>
    </row>
    <row r="310" spans="1:6">
      <c r="A310" s="966"/>
      <c r="B310" s="1006" t="s">
        <v>2427</v>
      </c>
      <c r="C310" s="1004" t="s">
        <v>1613</v>
      </c>
      <c r="D310" s="1005">
        <v>3</v>
      </c>
      <c r="E310" s="54">
        <v>0</v>
      </c>
      <c r="F310" s="963">
        <f>D310*E310</f>
        <v>0</v>
      </c>
    </row>
    <row r="311" spans="1:6">
      <c r="A311" s="966"/>
      <c r="B311" s="1006" t="s">
        <v>2428</v>
      </c>
      <c r="C311" s="1004" t="s">
        <v>1613</v>
      </c>
      <c r="D311" s="1005">
        <v>3</v>
      </c>
      <c r="E311" s="54">
        <v>0</v>
      </c>
      <c r="F311" s="963">
        <f>D311*E311</f>
        <v>0</v>
      </c>
    </row>
    <row r="312" spans="1:6">
      <c r="A312" s="966"/>
      <c r="B312" s="1006" t="s">
        <v>2433</v>
      </c>
      <c r="C312" s="1004" t="s">
        <v>1613</v>
      </c>
      <c r="D312" s="1005">
        <v>3</v>
      </c>
      <c r="E312" s="54">
        <v>0</v>
      </c>
      <c r="F312" s="963">
        <f>D312*E312</f>
        <v>0</v>
      </c>
    </row>
    <row r="313" spans="1:6">
      <c r="A313" s="966"/>
      <c r="B313" s="1006"/>
      <c r="C313" s="1004"/>
      <c r="D313" s="1005"/>
      <c r="E313" s="55"/>
      <c r="F313" s="963"/>
    </row>
    <row r="314" spans="1:6" ht="76.5">
      <c r="A314" s="955" t="s">
        <v>2447</v>
      </c>
      <c r="B314" s="992" t="s">
        <v>2550</v>
      </c>
      <c r="C314" s="1004"/>
      <c r="D314" s="1005"/>
      <c r="E314" s="54"/>
      <c r="F314" s="963"/>
    </row>
    <row r="315" spans="1:6">
      <c r="A315" s="966"/>
      <c r="B315" s="1006" t="s">
        <v>2433</v>
      </c>
      <c r="C315" s="1004" t="s">
        <v>1613</v>
      </c>
      <c r="D315" s="1005">
        <v>6</v>
      </c>
      <c r="E315" s="54">
        <v>0</v>
      </c>
      <c r="F315" s="963">
        <f>D315*E315</f>
        <v>0</v>
      </c>
    </row>
    <row r="316" spans="1:6">
      <c r="A316" s="966"/>
      <c r="B316" s="1006" t="s">
        <v>2428</v>
      </c>
      <c r="C316" s="1004" t="s">
        <v>1613</v>
      </c>
      <c r="D316" s="1005">
        <v>6</v>
      </c>
      <c r="E316" s="54">
        <v>0</v>
      </c>
      <c r="F316" s="963">
        <f>D316*E316</f>
        <v>0</v>
      </c>
    </row>
    <row r="317" spans="1:6">
      <c r="A317" s="966"/>
      <c r="B317" s="1006" t="s">
        <v>2427</v>
      </c>
      <c r="C317" s="1004" t="s">
        <v>1613</v>
      </c>
      <c r="D317" s="1005">
        <v>6</v>
      </c>
      <c r="E317" s="54">
        <v>0</v>
      </c>
      <c r="F317" s="963">
        <f>D317*E317</f>
        <v>0</v>
      </c>
    </row>
    <row r="318" spans="1:6">
      <c r="A318" s="966"/>
      <c r="B318" s="1006"/>
      <c r="C318" s="1005"/>
      <c r="D318" s="1071"/>
      <c r="E318" s="54"/>
      <c r="F318" s="963"/>
    </row>
    <row r="319" spans="1:6" ht="89.25">
      <c r="A319" s="955" t="s">
        <v>2453</v>
      </c>
      <c r="B319" s="1007" t="s">
        <v>2551</v>
      </c>
      <c r="C319" s="957" t="s">
        <v>36</v>
      </c>
      <c r="D319" s="957">
        <v>1</v>
      </c>
      <c r="E319" s="819">
        <v>0</v>
      </c>
      <c r="F319" s="958">
        <f>SUM(D319*E319)</f>
        <v>0</v>
      </c>
    </row>
    <row r="320" spans="1:6">
      <c r="A320" s="955"/>
      <c r="B320" s="992"/>
      <c r="C320" s="1008"/>
      <c r="D320" s="1009"/>
      <c r="E320" s="823"/>
      <c r="F320" s="1010"/>
    </row>
    <row r="321" spans="1:6" ht="63.75">
      <c r="A321" s="955" t="s">
        <v>2456</v>
      </c>
      <c r="B321" s="1007" t="s">
        <v>3987</v>
      </c>
      <c r="C321" s="957" t="s">
        <v>36</v>
      </c>
      <c r="D321" s="957">
        <v>2</v>
      </c>
      <c r="E321" s="819">
        <v>0</v>
      </c>
      <c r="F321" s="958">
        <f>SUM(D321*E321)</f>
        <v>0</v>
      </c>
    </row>
    <row r="322" spans="1:6">
      <c r="A322" s="955"/>
      <c r="B322" s="992"/>
      <c r="C322" s="961"/>
      <c r="D322" s="957"/>
      <c r="E322" s="819"/>
      <c r="F322" s="958"/>
    </row>
    <row r="323" spans="1:6" ht="38.25">
      <c r="A323" s="955" t="s">
        <v>2460</v>
      </c>
      <c r="B323" s="968" t="s">
        <v>2552</v>
      </c>
      <c r="C323" s="957" t="s">
        <v>1030</v>
      </c>
      <c r="D323" s="957">
        <v>1</v>
      </c>
      <c r="E323" s="819">
        <v>0</v>
      </c>
      <c r="F323" s="958">
        <f>SUM(D323*E323)</f>
        <v>0</v>
      </c>
    </row>
    <row r="324" spans="1:6">
      <c r="A324" s="955"/>
      <c r="B324" s="967"/>
      <c r="C324" s="991"/>
      <c r="D324" s="957"/>
      <c r="E324" s="819"/>
      <c r="F324" s="958"/>
    </row>
    <row r="325" spans="1:6" ht="51">
      <c r="A325" s="955" t="s">
        <v>2463</v>
      </c>
      <c r="B325" s="1019" t="s">
        <v>2480</v>
      </c>
      <c r="C325" s="991" t="s">
        <v>2481</v>
      </c>
      <c r="D325" s="1005">
        <v>35</v>
      </c>
      <c r="E325" s="54">
        <v>0</v>
      </c>
      <c r="F325" s="963">
        <f>D325*E325</f>
        <v>0</v>
      </c>
    </row>
    <row r="326" spans="1:6">
      <c r="A326" s="955"/>
      <c r="B326" s="1020" t="s">
        <v>2482</v>
      </c>
      <c r="C326" s="988" t="s">
        <v>36</v>
      </c>
      <c r="D326" s="1021">
        <v>1</v>
      </c>
      <c r="E326" s="46">
        <v>0</v>
      </c>
      <c r="F326" s="963">
        <f>E326*D326</f>
        <v>0</v>
      </c>
    </row>
    <row r="327" spans="1:6">
      <c r="A327" s="955"/>
      <c r="B327" s="1020" t="s">
        <v>2483</v>
      </c>
      <c r="C327" s="988" t="s">
        <v>36</v>
      </c>
      <c r="D327" s="1021">
        <v>3</v>
      </c>
      <c r="E327" s="46">
        <v>0</v>
      </c>
      <c r="F327" s="963">
        <f>E327*D327</f>
        <v>0</v>
      </c>
    </row>
    <row r="328" spans="1:6">
      <c r="A328" s="955"/>
      <c r="B328" s="1020" t="s">
        <v>2484</v>
      </c>
      <c r="C328" s="988" t="s">
        <v>36</v>
      </c>
      <c r="D328" s="1021">
        <v>2</v>
      </c>
      <c r="E328" s="46">
        <v>0</v>
      </c>
      <c r="F328" s="963">
        <f>E328*D328</f>
        <v>0</v>
      </c>
    </row>
    <row r="329" spans="1:6">
      <c r="A329" s="955"/>
      <c r="B329" s="1007"/>
      <c r="C329" s="1009"/>
      <c r="D329" s="1009"/>
      <c r="E329" s="823"/>
      <c r="F329" s="1010"/>
    </row>
    <row r="330" spans="1:6" ht="51">
      <c r="A330" s="955" t="s">
        <v>2465</v>
      </c>
      <c r="B330" s="968" t="s">
        <v>2490</v>
      </c>
      <c r="C330" s="957" t="s">
        <v>41</v>
      </c>
      <c r="D330" s="957">
        <v>2</v>
      </c>
      <c r="E330" s="47">
        <v>0</v>
      </c>
      <c r="F330" s="958">
        <f>SUM(D330*E330)</f>
        <v>0</v>
      </c>
    </row>
    <row r="331" spans="1:6">
      <c r="A331" s="955"/>
      <c r="B331" s="968"/>
      <c r="C331" s="961"/>
      <c r="D331" s="957"/>
      <c r="E331" s="819"/>
      <c r="F331" s="958"/>
    </row>
    <row r="332" spans="1:6" ht="51">
      <c r="A332" s="955" t="s">
        <v>2467</v>
      </c>
      <c r="B332" s="968" t="s">
        <v>2492</v>
      </c>
      <c r="C332" s="957" t="s">
        <v>1030</v>
      </c>
      <c r="D332" s="957">
        <v>1</v>
      </c>
      <c r="E332" s="47">
        <v>0</v>
      </c>
      <c r="F332" s="958">
        <f>SUM(D332*E332)</f>
        <v>0</v>
      </c>
    </row>
    <row r="333" spans="1:6">
      <c r="A333" s="955"/>
      <c r="B333" s="968"/>
      <c r="C333" s="961"/>
      <c r="D333" s="957"/>
      <c r="E333" s="819"/>
      <c r="F333" s="958"/>
    </row>
    <row r="334" spans="1:6" ht="38.25">
      <c r="A334" s="955" t="s">
        <v>2468</v>
      </c>
      <c r="B334" s="968" t="s">
        <v>2494</v>
      </c>
      <c r="C334" s="957" t="s">
        <v>1613</v>
      </c>
      <c r="D334" s="957">
        <v>3</v>
      </c>
      <c r="E334" s="47">
        <v>0</v>
      </c>
      <c r="F334" s="958">
        <f>SUM(D334*E334)</f>
        <v>0</v>
      </c>
    </row>
    <row r="335" spans="1:6">
      <c r="A335" s="955"/>
      <c r="B335" s="968"/>
      <c r="C335" s="961"/>
      <c r="D335" s="957"/>
      <c r="E335" s="819"/>
      <c r="F335" s="958"/>
    </row>
    <row r="336" spans="1:6">
      <c r="A336" s="1000" t="s">
        <v>2469</v>
      </c>
      <c r="B336" s="1011" t="s">
        <v>2496</v>
      </c>
      <c r="C336" s="1016" t="s">
        <v>2481</v>
      </c>
      <c r="D336" s="1002">
        <v>10</v>
      </c>
      <c r="E336" s="42">
        <v>0</v>
      </c>
      <c r="F336" s="1023">
        <f>SUM(D336*E336)</f>
        <v>0</v>
      </c>
    </row>
    <row r="337" spans="1:6">
      <c r="A337" s="1000"/>
      <c r="B337" s="1011"/>
      <c r="C337" s="1016"/>
      <c r="D337" s="1002"/>
      <c r="E337" s="42"/>
      <c r="F337" s="1023"/>
    </row>
    <row r="338" spans="1:6" ht="38.25">
      <c r="A338" s="955" t="s">
        <v>2470</v>
      </c>
      <c r="B338" s="968" t="s">
        <v>2498</v>
      </c>
      <c r="C338" s="957" t="s">
        <v>41</v>
      </c>
      <c r="D338" s="957">
        <v>200</v>
      </c>
      <c r="E338" s="47">
        <v>0</v>
      </c>
      <c r="F338" s="958">
        <f>SUM(D338*E338)</f>
        <v>0</v>
      </c>
    </row>
    <row r="339" spans="1:6">
      <c r="A339" s="955"/>
      <c r="B339" s="968"/>
      <c r="C339" s="961"/>
      <c r="D339" s="957"/>
      <c r="E339" s="819"/>
      <c r="F339" s="958"/>
    </row>
    <row r="340" spans="1:6" ht="38.25">
      <c r="A340" s="955" t="s">
        <v>2473</v>
      </c>
      <c r="B340" s="968" t="s">
        <v>2500</v>
      </c>
      <c r="C340" s="957" t="s">
        <v>2481</v>
      </c>
      <c r="D340" s="957">
        <v>15</v>
      </c>
      <c r="E340" s="47">
        <v>0</v>
      </c>
      <c r="F340" s="958">
        <f>SUM(D340*E340)</f>
        <v>0</v>
      </c>
    </row>
    <row r="341" spans="1:6">
      <c r="A341" s="955"/>
      <c r="B341" s="968"/>
      <c r="C341" s="961"/>
      <c r="D341" s="957"/>
      <c r="E341" s="819"/>
      <c r="F341" s="958"/>
    </row>
    <row r="342" spans="1:6" ht="51">
      <c r="A342" s="1000" t="s">
        <v>2475</v>
      </c>
      <c r="B342" s="1011" t="s">
        <v>2502</v>
      </c>
      <c r="C342" s="1016" t="s">
        <v>2481</v>
      </c>
      <c r="D342" s="1002">
        <v>20</v>
      </c>
      <c r="E342" s="41">
        <v>0</v>
      </c>
      <c r="F342" s="1003">
        <f>SUM(D342*E342)</f>
        <v>0</v>
      </c>
    </row>
    <row r="343" spans="1:6">
      <c r="A343" s="1000"/>
      <c r="B343" s="1011"/>
      <c r="C343" s="1016"/>
      <c r="D343" s="1002"/>
      <c r="E343" s="41"/>
      <c r="F343" s="1003"/>
    </row>
    <row r="344" spans="1:6">
      <c r="A344" s="955" t="s">
        <v>2479</v>
      </c>
      <c r="B344" s="1024" t="s">
        <v>2504</v>
      </c>
      <c r="C344" s="961" t="s">
        <v>36</v>
      </c>
      <c r="D344" s="957">
        <v>1</v>
      </c>
      <c r="E344" s="819">
        <v>0</v>
      </c>
      <c r="F344" s="958">
        <f>SUM(D344*E344)</f>
        <v>0</v>
      </c>
    </row>
    <row r="345" spans="1:6">
      <c r="A345" s="955"/>
      <c r="B345" s="1024"/>
      <c r="C345" s="961"/>
      <c r="D345" s="957"/>
      <c r="E345" s="819"/>
      <c r="F345" s="958"/>
    </row>
    <row r="346" spans="1:6" ht="38.25">
      <c r="A346" s="955" t="s">
        <v>2485</v>
      </c>
      <c r="B346" s="975" t="s">
        <v>2506</v>
      </c>
      <c r="C346" s="957" t="s">
        <v>36</v>
      </c>
      <c r="D346" s="957">
        <v>1</v>
      </c>
      <c r="E346" s="47">
        <v>0</v>
      </c>
      <c r="F346" s="958">
        <f>SUM(D346*E346)</f>
        <v>0</v>
      </c>
    </row>
    <row r="347" spans="1:6">
      <c r="A347" s="955"/>
      <c r="B347" s="975"/>
      <c r="C347" s="957"/>
      <c r="D347" s="957"/>
      <c r="E347" s="47"/>
      <c r="F347" s="958"/>
    </row>
    <row r="348" spans="1:6" ht="63.75">
      <c r="A348" s="1025" t="s">
        <v>2489</v>
      </c>
      <c r="B348" s="992" t="s">
        <v>2508</v>
      </c>
      <c r="C348" s="1026" t="s">
        <v>36</v>
      </c>
      <c r="D348" s="1005">
        <v>1</v>
      </c>
      <c r="E348" s="55">
        <v>0</v>
      </c>
      <c r="F348" s="958">
        <f>D348*E348</f>
        <v>0</v>
      </c>
    </row>
    <row r="349" spans="1:6">
      <c r="A349" s="1025"/>
      <c r="B349" s="992"/>
      <c r="C349" s="1026"/>
      <c r="D349" s="1005"/>
      <c r="E349" s="55"/>
      <c r="F349" s="958"/>
    </row>
    <row r="350" spans="1:6" ht="38.25">
      <c r="A350" s="1025" t="s">
        <v>2491</v>
      </c>
      <c r="B350" s="992" t="s">
        <v>2510</v>
      </c>
      <c r="C350" s="1026" t="s">
        <v>36</v>
      </c>
      <c r="D350" s="1005">
        <v>1</v>
      </c>
      <c r="E350" s="55">
        <v>0</v>
      </c>
      <c r="F350" s="958">
        <f>D350*E350</f>
        <v>0</v>
      </c>
    </row>
    <row r="351" spans="1:6">
      <c r="A351" s="1025"/>
      <c r="B351" s="992"/>
      <c r="C351" s="1026"/>
      <c r="D351" s="1005"/>
      <c r="E351" s="55"/>
      <c r="F351" s="958"/>
    </row>
    <row r="352" spans="1:6" ht="25.5">
      <c r="A352" s="955" t="s">
        <v>2493</v>
      </c>
      <c r="B352" s="975" t="s">
        <v>2512</v>
      </c>
      <c r="C352" s="957" t="s">
        <v>36</v>
      </c>
      <c r="D352" s="957">
        <v>1</v>
      </c>
      <c r="E352" s="47">
        <v>0</v>
      </c>
      <c r="F352" s="958">
        <f>SUM(D352*E352)</f>
        <v>0</v>
      </c>
    </row>
    <row r="353" spans="1:6">
      <c r="A353" s="1027"/>
      <c r="B353" s="1028"/>
      <c r="C353" s="1029"/>
      <c r="D353" s="1030"/>
      <c r="E353" s="824"/>
      <c r="F353" s="1031"/>
    </row>
    <row r="354" spans="1:6">
      <c r="A354" s="955"/>
      <c r="B354" s="992" t="s">
        <v>1015</v>
      </c>
      <c r="C354" s="1032" t="s">
        <v>2513</v>
      </c>
      <c r="D354" s="957"/>
      <c r="E354" s="819"/>
      <c r="F354" s="958">
        <f>SUM(F245:F353)</f>
        <v>0</v>
      </c>
    </row>
    <row r="355" spans="1:6">
      <c r="A355" s="955"/>
      <c r="B355" s="992"/>
      <c r="C355" s="1032"/>
      <c r="D355" s="957"/>
      <c r="E355" s="819"/>
      <c r="F355" s="958"/>
    </row>
    <row r="356" spans="1:6" ht="38.25">
      <c r="A356" s="955"/>
      <c r="B356" s="1036" t="s">
        <v>2515</v>
      </c>
      <c r="C356" s="988"/>
      <c r="D356" s="988"/>
      <c r="E356" s="825"/>
      <c r="F356" s="958"/>
    </row>
    <row r="357" spans="1:6" ht="25.5">
      <c r="A357" s="1027"/>
      <c r="B357" s="1037" t="s">
        <v>2516</v>
      </c>
      <c r="C357" s="1038"/>
      <c r="D357" s="1038"/>
      <c r="E357" s="826"/>
      <c r="F357" s="1031"/>
    </row>
    <row r="358" spans="1:6" ht="13.5" thickBot="1">
      <c r="A358" s="1039"/>
      <c r="B358" s="1040" t="str">
        <f>B243</f>
        <v>VODOVOD in KANALIZACIJA KLET</v>
      </c>
      <c r="C358" s="1041"/>
      <c r="D358" s="1041"/>
      <c r="E358" s="827"/>
      <c r="F358" s="1042">
        <f>SUM(F354:F357)</f>
        <v>0</v>
      </c>
    </row>
    <row r="359" spans="1:6" ht="13.5" thickTop="1">
      <c r="A359" s="1045"/>
      <c r="B359" s="943"/>
      <c r="C359" s="944"/>
      <c r="D359" s="944"/>
      <c r="E359" s="816"/>
      <c r="F359" s="1046"/>
    </row>
    <row r="360" spans="1:6">
      <c r="A360" s="1045"/>
      <c r="B360" s="943"/>
      <c r="C360" s="944"/>
      <c r="D360" s="944"/>
      <c r="E360" s="816"/>
      <c r="F360" s="1046"/>
    </row>
    <row r="361" spans="1:6">
      <c r="A361" s="1045"/>
      <c r="B361" s="943"/>
      <c r="C361" s="944"/>
      <c r="D361" s="944"/>
      <c r="E361" s="816"/>
      <c r="F361" s="1046"/>
    </row>
    <row r="362" spans="1:6">
      <c r="A362" s="1045"/>
      <c r="B362" s="943"/>
      <c r="C362" s="944"/>
      <c r="D362" s="944"/>
      <c r="E362" s="816"/>
      <c r="F362" s="1046"/>
    </row>
    <row r="363" spans="1:6">
      <c r="A363" s="1045"/>
      <c r="B363" s="943"/>
      <c r="C363" s="944"/>
      <c r="D363" s="944"/>
      <c r="E363" s="816"/>
      <c r="F363" s="1046"/>
    </row>
    <row r="364" spans="1:6">
      <c r="A364" s="1045"/>
      <c r="B364" s="943"/>
      <c r="C364" s="944"/>
      <c r="D364" s="944"/>
      <c r="E364" s="816"/>
      <c r="F364" s="1046"/>
    </row>
    <row r="365" spans="1:6">
      <c r="A365" s="1045"/>
      <c r="B365" s="943"/>
      <c r="C365" s="944"/>
      <c r="D365" s="944"/>
      <c r="E365" s="816"/>
      <c r="F365" s="1046"/>
    </row>
    <row r="366" spans="1:6">
      <c r="A366" s="1045"/>
      <c r="B366" s="943"/>
      <c r="C366" s="944"/>
      <c r="D366" s="944"/>
      <c r="E366" s="816"/>
      <c r="F366" s="1046"/>
    </row>
    <row r="367" spans="1:6">
      <c r="A367" s="1045"/>
      <c r="B367" s="943"/>
      <c r="C367" s="944"/>
      <c r="D367" s="944"/>
      <c r="E367" s="816"/>
      <c r="F367" s="1046"/>
    </row>
    <row r="368" spans="1:6">
      <c r="A368" s="1045"/>
      <c r="B368" s="943"/>
      <c r="C368" s="944"/>
      <c r="D368" s="944"/>
      <c r="E368" s="816"/>
      <c r="F368" s="1046"/>
    </row>
    <row r="369" spans="1:6">
      <c r="A369" s="1045"/>
      <c r="B369" s="943"/>
      <c r="C369" s="944"/>
      <c r="D369" s="944"/>
      <c r="E369" s="816"/>
      <c r="F369" s="1046"/>
    </row>
    <row r="370" spans="1:6" s="925" customFormat="1" ht="15">
      <c r="A370" s="947"/>
      <c r="B370" s="948" t="s">
        <v>2553</v>
      </c>
      <c r="C370" s="947"/>
      <c r="D370" s="947"/>
      <c r="E370" s="817"/>
      <c r="F370" s="949"/>
    </row>
    <row r="371" spans="1:6" s="925" customFormat="1" ht="15">
      <c r="A371" s="950"/>
      <c r="B371" s="951"/>
      <c r="C371" s="952"/>
      <c r="D371" s="953"/>
      <c r="E371" s="818"/>
      <c r="F371" s="954"/>
    </row>
    <row r="372" spans="1:6" ht="51">
      <c r="A372" s="986" t="s">
        <v>2518</v>
      </c>
      <c r="B372" s="968" t="s">
        <v>2554</v>
      </c>
      <c r="C372" s="988" t="s">
        <v>36</v>
      </c>
      <c r="D372" s="957">
        <v>1</v>
      </c>
      <c r="E372" s="47">
        <v>0</v>
      </c>
      <c r="F372" s="958">
        <f>SUM(D372*E372)</f>
        <v>0</v>
      </c>
    </row>
    <row r="373" spans="1:6" ht="25.5">
      <c r="A373" s="986"/>
      <c r="B373" s="967" t="s">
        <v>2555</v>
      </c>
      <c r="C373" s="988"/>
      <c r="D373" s="957">
        <v>9</v>
      </c>
      <c r="E373" s="47">
        <v>0</v>
      </c>
      <c r="F373" s="958">
        <f>SUM(D373*E373)</f>
        <v>0</v>
      </c>
    </row>
    <row r="374" spans="1:6">
      <c r="A374" s="955"/>
      <c r="B374" s="979"/>
      <c r="C374" s="957"/>
      <c r="D374" s="957"/>
      <c r="E374" s="819"/>
      <c r="F374" s="958"/>
    </row>
    <row r="375" spans="1:6" ht="51">
      <c r="A375" s="986" t="s">
        <v>2397</v>
      </c>
      <c r="B375" s="968" t="s">
        <v>2556</v>
      </c>
      <c r="C375" s="988" t="s">
        <v>36</v>
      </c>
      <c r="D375" s="957">
        <v>1</v>
      </c>
      <c r="E375" s="47">
        <v>0</v>
      </c>
      <c r="F375" s="958">
        <f>SUM(D375*E375)</f>
        <v>0</v>
      </c>
    </row>
    <row r="376" spans="1:6" ht="25.5">
      <c r="A376" s="986"/>
      <c r="B376" s="967" t="s">
        <v>2557</v>
      </c>
      <c r="C376" s="988" t="s">
        <v>36</v>
      </c>
      <c r="D376" s="957">
        <v>9</v>
      </c>
      <c r="E376" s="47">
        <v>0</v>
      </c>
      <c r="F376" s="958">
        <f>SUM(D376*E376)</f>
        <v>0</v>
      </c>
    </row>
    <row r="377" spans="1:6">
      <c r="A377" s="955"/>
      <c r="B377" s="979"/>
      <c r="C377" s="957"/>
      <c r="D377" s="957"/>
      <c r="E377" s="819"/>
      <c r="F377" s="958"/>
    </row>
    <row r="378" spans="1:6" ht="25.5">
      <c r="A378" s="986" t="s">
        <v>2399</v>
      </c>
      <c r="B378" s="968" t="s">
        <v>2558</v>
      </c>
      <c r="C378" s="988"/>
      <c r="D378" s="988"/>
      <c r="E378" s="50"/>
      <c r="F378" s="989"/>
    </row>
    <row r="379" spans="1:6">
      <c r="A379" s="986"/>
      <c r="B379" s="967" t="s">
        <v>1022</v>
      </c>
      <c r="C379" s="988"/>
      <c r="D379" s="988"/>
      <c r="E379" s="50"/>
      <c r="F379" s="989"/>
    </row>
    <row r="380" spans="1:6">
      <c r="A380" s="986"/>
      <c r="B380" s="967" t="s">
        <v>2559</v>
      </c>
      <c r="C380" s="988"/>
      <c r="D380" s="988"/>
      <c r="E380" s="50"/>
      <c r="F380" s="989"/>
    </row>
    <row r="381" spans="1:6">
      <c r="A381" s="986"/>
      <c r="B381" s="967" t="s">
        <v>2560</v>
      </c>
      <c r="C381" s="988"/>
      <c r="D381" s="988"/>
      <c r="E381" s="50"/>
      <c r="F381" s="989"/>
    </row>
    <row r="382" spans="1:6">
      <c r="A382" s="986"/>
      <c r="B382" s="967" t="s">
        <v>2561</v>
      </c>
      <c r="C382" s="988"/>
      <c r="D382" s="988"/>
      <c r="E382" s="50"/>
      <c r="F382" s="989"/>
    </row>
    <row r="383" spans="1:6">
      <c r="A383" s="986"/>
      <c r="B383" s="967" t="s">
        <v>2562</v>
      </c>
      <c r="C383" s="988"/>
      <c r="D383" s="988"/>
      <c r="E383" s="50"/>
      <c r="F383" s="989"/>
    </row>
    <row r="384" spans="1:6">
      <c r="A384" s="986"/>
      <c r="B384" s="967" t="s">
        <v>2563</v>
      </c>
      <c r="C384" s="988"/>
      <c r="D384" s="988"/>
      <c r="E384" s="50"/>
      <c r="F384" s="989"/>
    </row>
    <row r="385" spans="1:6">
      <c r="A385" s="986"/>
      <c r="B385" s="967" t="s">
        <v>2564</v>
      </c>
      <c r="C385" s="988"/>
      <c r="D385" s="988"/>
      <c r="E385" s="50"/>
      <c r="F385" s="989"/>
    </row>
    <row r="386" spans="1:6">
      <c r="A386" s="986"/>
      <c r="B386" s="967" t="s">
        <v>2565</v>
      </c>
      <c r="C386" s="988"/>
      <c r="D386" s="988"/>
      <c r="E386" s="50"/>
      <c r="F386" s="989"/>
    </row>
    <row r="387" spans="1:6">
      <c r="A387" s="986"/>
      <c r="B387" s="967" t="s">
        <v>2566</v>
      </c>
      <c r="C387" s="988"/>
      <c r="D387" s="988"/>
      <c r="E387" s="50"/>
      <c r="F387" s="989"/>
    </row>
    <row r="388" spans="1:6" ht="25.5">
      <c r="A388" s="986"/>
      <c r="B388" s="967" t="s">
        <v>2567</v>
      </c>
      <c r="C388" s="988"/>
      <c r="D388" s="988"/>
      <c r="E388" s="50"/>
      <c r="F388" s="989"/>
    </row>
    <row r="389" spans="1:6" ht="25.5">
      <c r="A389" s="986"/>
      <c r="B389" s="967" t="s">
        <v>2568</v>
      </c>
      <c r="C389" s="988"/>
      <c r="D389" s="988"/>
      <c r="E389" s="50"/>
      <c r="F389" s="989"/>
    </row>
    <row r="390" spans="1:6" ht="38.25">
      <c r="A390" s="986"/>
      <c r="B390" s="967" t="s">
        <v>2569</v>
      </c>
      <c r="C390" s="988"/>
      <c r="D390" s="988"/>
      <c r="E390" s="50"/>
      <c r="F390" s="989"/>
    </row>
    <row r="391" spans="1:6">
      <c r="A391" s="986"/>
      <c r="B391" s="967" t="s">
        <v>2570</v>
      </c>
      <c r="C391" s="988"/>
      <c r="D391" s="988"/>
      <c r="E391" s="50"/>
      <c r="F391" s="989"/>
    </row>
    <row r="392" spans="1:6">
      <c r="A392" s="986"/>
      <c r="B392" s="967" t="s">
        <v>2571</v>
      </c>
      <c r="C392" s="988"/>
      <c r="D392" s="988"/>
      <c r="E392" s="50"/>
      <c r="F392" s="989"/>
    </row>
    <row r="393" spans="1:6">
      <c r="A393" s="986"/>
      <c r="B393" s="967" t="s">
        <v>2572</v>
      </c>
      <c r="C393" s="988"/>
      <c r="D393" s="988"/>
      <c r="E393" s="50"/>
      <c r="F393" s="989"/>
    </row>
    <row r="394" spans="1:6" ht="25.5">
      <c r="A394" s="986"/>
      <c r="B394" s="967" t="s">
        <v>2573</v>
      </c>
      <c r="C394" s="988"/>
      <c r="D394" s="988"/>
      <c r="E394" s="50"/>
      <c r="F394" s="989"/>
    </row>
    <row r="395" spans="1:6">
      <c r="A395" s="986"/>
      <c r="B395" s="967" t="s">
        <v>2574</v>
      </c>
      <c r="C395" s="988"/>
      <c r="D395" s="988"/>
      <c r="E395" s="50"/>
      <c r="F395" s="989"/>
    </row>
    <row r="396" spans="1:6" ht="25.5">
      <c r="A396" s="986"/>
      <c r="B396" s="967" t="s">
        <v>2575</v>
      </c>
      <c r="C396" s="988"/>
      <c r="D396" s="988"/>
      <c r="E396" s="50"/>
      <c r="F396" s="989"/>
    </row>
    <row r="397" spans="1:6" ht="25.5">
      <c r="A397" s="986"/>
      <c r="B397" s="967" t="s">
        <v>2576</v>
      </c>
      <c r="C397" s="988" t="s">
        <v>36</v>
      </c>
      <c r="D397" s="957">
        <v>1</v>
      </c>
      <c r="E397" s="47">
        <v>0</v>
      </c>
      <c r="F397" s="958">
        <f>SUM(D397*E397)</f>
        <v>0</v>
      </c>
    </row>
    <row r="398" spans="1:6">
      <c r="A398" s="986"/>
      <c r="B398" s="967"/>
      <c r="C398" s="988"/>
      <c r="D398" s="988"/>
      <c r="E398" s="50"/>
      <c r="F398" s="989"/>
    </row>
    <row r="399" spans="1:6" ht="25.5">
      <c r="A399" s="986" t="s">
        <v>2401</v>
      </c>
      <c r="B399" s="968" t="s">
        <v>2577</v>
      </c>
      <c r="C399" s="988"/>
      <c r="D399" s="988"/>
      <c r="E399" s="50"/>
      <c r="F399" s="989"/>
    </row>
    <row r="400" spans="1:6">
      <c r="A400" s="986"/>
      <c r="B400" s="967" t="s">
        <v>1022</v>
      </c>
      <c r="C400" s="988"/>
      <c r="D400" s="988"/>
      <c r="E400" s="50"/>
      <c r="F400" s="989"/>
    </row>
    <row r="401" spans="1:6">
      <c r="A401" s="986"/>
      <c r="B401" s="967" t="s">
        <v>2578</v>
      </c>
      <c r="C401" s="988"/>
      <c r="D401" s="988"/>
      <c r="E401" s="50"/>
      <c r="F401" s="989"/>
    </row>
    <row r="402" spans="1:6" ht="178.5">
      <c r="A402" s="986"/>
      <c r="B402" s="967" t="s">
        <v>2579</v>
      </c>
      <c r="C402" s="988"/>
      <c r="D402" s="988"/>
      <c r="E402" s="50"/>
      <c r="F402" s="989"/>
    </row>
    <row r="403" spans="1:6">
      <c r="A403" s="986"/>
      <c r="B403" s="967" t="s">
        <v>2580</v>
      </c>
      <c r="C403" s="988"/>
      <c r="D403" s="988"/>
      <c r="E403" s="50"/>
      <c r="F403" s="989"/>
    </row>
    <row r="404" spans="1:6">
      <c r="A404" s="986"/>
      <c r="B404" s="967" t="s">
        <v>2581</v>
      </c>
      <c r="C404" s="988"/>
      <c r="D404" s="988"/>
      <c r="E404" s="50"/>
      <c r="F404" s="989"/>
    </row>
    <row r="405" spans="1:6">
      <c r="A405" s="986"/>
      <c r="B405" s="967" t="s">
        <v>2582</v>
      </c>
      <c r="C405" s="988"/>
      <c r="D405" s="988"/>
      <c r="E405" s="50"/>
      <c r="F405" s="989"/>
    </row>
    <row r="406" spans="1:6">
      <c r="A406" s="986"/>
      <c r="B406" s="967" t="s">
        <v>2583</v>
      </c>
      <c r="C406" s="988"/>
      <c r="D406" s="988"/>
      <c r="E406" s="50"/>
      <c r="F406" s="989"/>
    </row>
    <row r="407" spans="1:6" ht="25.5">
      <c r="A407" s="986"/>
      <c r="B407" s="967" t="s">
        <v>2584</v>
      </c>
      <c r="C407" s="988" t="s">
        <v>36</v>
      </c>
      <c r="D407" s="957">
        <v>1</v>
      </c>
      <c r="E407" s="47">
        <v>0</v>
      </c>
      <c r="F407" s="958">
        <f>SUM(D407*E407)</f>
        <v>0</v>
      </c>
    </row>
    <row r="408" spans="1:6">
      <c r="A408" s="986"/>
      <c r="B408" s="967"/>
      <c r="C408" s="988"/>
      <c r="D408" s="988"/>
      <c r="E408" s="50"/>
      <c r="F408" s="989"/>
    </row>
    <row r="409" spans="1:6" ht="114.75">
      <c r="A409" s="955" t="s">
        <v>2403</v>
      </c>
      <c r="B409" s="1007" t="s">
        <v>2585</v>
      </c>
      <c r="C409" s="957" t="s">
        <v>36</v>
      </c>
      <c r="D409" s="957">
        <v>1</v>
      </c>
      <c r="E409" s="47">
        <v>0</v>
      </c>
      <c r="F409" s="958">
        <f>SUM(D409*E409)</f>
        <v>0</v>
      </c>
    </row>
    <row r="410" spans="1:6">
      <c r="A410" s="955"/>
      <c r="B410" s="1007"/>
      <c r="C410" s="957"/>
      <c r="D410" s="957"/>
      <c r="E410" s="819"/>
      <c r="F410" s="958"/>
    </row>
    <row r="411" spans="1:6" ht="25.5">
      <c r="A411" s="986" t="s">
        <v>2405</v>
      </c>
      <c r="B411" s="968" t="s">
        <v>2586</v>
      </c>
      <c r="C411" s="988"/>
      <c r="D411" s="988"/>
      <c r="E411" s="50"/>
      <c r="F411" s="989"/>
    </row>
    <row r="412" spans="1:6">
      <c r="A412" s="986"/>
      <c r="B412" s="967" t="s">
        <v>1022</v>
      </c>
      <c r="C412" s="988"/>
      <c r="D412" s="988"/>
      <c r="E412" s="50"/>
      <c r="F412" s="989"/>
    </row>
    <row r="413" spans="1:6" ht="38.25">
      <c r="A413" s="986"/>
      <c r="B413" s="967" t="s">
        <v>2587</v>
      </c>
      <c r="C413" s="988"/>
      <c r="D413" s="988"/>
      <c r="E413" s="50"/>
      <c r="F413" s="989"/>
    </row>
    <row r="414" spans="1:6" ht="38.25">
      <c r="A414" s="986"/>
      <c r="B414" s="967" t="s">
        <v>2588</v>
      </c>
      <c r="C414" s="988"/>
      <c r="D414" s="988"/>
      <c r="E414" s="50"/>
      <c r="F414" s="989"/>
    </row>
    <row r="415" spans="1:6" ht="201" customHeight="1">
      <c r="A415" s="986"/>
      <c r="B415" s="967" t="s">
        <v>2589</v>
      </c>
      <c r="C415" s="988"/>
      <c r="D415" s="988"/>
      <c r="E415" s="50"/>
      <c r="F415" s="989"/>
    </row>
    <row r="416" spans="1:6">
      <c r="A416" s="986"/>
      <c r="B416" s="967" t="s">
        <v>2582</v>
      </c>
      <c r="C416" s="988"/>
      <c r="D416" s="988"/>
      <c r="E416" s="50"/>
      <c r="F416" s="989"/>
    </row>
    <row r="417" spans="1:6">
      <c r="A417" s="986"/>
      <c r="B417" s="967" t="s">
        <v>2583</v>
      </c>
      <c r="C417" s="988"/>
      <c r="D417" s="988"/>
      <c r="E417" s="50"/>
      <c r="F417" s="989"/>
    </row>
    <row r="418" spans="1:6" ht="25.5">
      <c r="A418" s="986"/>
      <c r="B418" s="967" t="s">
        <v>2590</v>
      </c>
      <c r="C418" s="988" t="s">
        <v>36</v>
      </c>
      <c r="D418" s="957">
        <v>1</v>
      </c>
      <c r="E418" s="47">
        <v>0</v>
      </c>
      <c r="F418" s="958">
        <f>SUM(D418*E418)</f>
        <v>0</v>
      </c>
    </row>
    <row r="419" spans="1:6">
      <c r="A419" s="986"/>
      <c r="B419" s="967"/>
      <c r="C419" s="988"/>
      <c r="D419" s="957"/>
      <c r="E419" s="47"/>
      <c r="F419" s="958"/>
    </row>
    <row r="420" spans="1:6">
      <c r="A420" s="986" t="s">
        <v>2407</v>
      </c>
      <c r="B420" s="968" t="s">
        <v>2591</v>
      </c>
      <c r="C420" s="988"/>
      <c r="D420" s="988"/>
      <c r="E420" s="50"/>
      <c r="F420" s="989"/>
    </row>
    <row r="421" spans="1:6">
      <c r="A421" s="986"/>
      <c r="B421" s="967" t="s">
        <v>1022</v>
      </c>
      <c r="C421" s="988"/>
      <c r="D421" s="988"/>
      <c r="E421" s="50"/>
      <c r="F421" s="989"/>
    </row>
    <row r="422" spans="1:6" ht="127.5">
      <c r="A422" s="986"/>
      <c r="B422" s="967" t="s">
        <v>2592</v>
      </c>
      <c r="C422" s="988"/>
      <c r="D422" s="988"/>
      <c r="E422" s="50"/>
      <c r="F422" s="989"/>
    </row>
    <row r="423" spans="1:6">
      <c r="A423" s="986"/>
      <c r="B423" s="967" t="s">
        <v>2582</v>
      </c>
      <c r="C423" s="988"/>
      <c r="D423" s="988"/>
      <c r="E423" s="50"/>
      <c r="F423" s="989"/>
    </row>
    <row r="424" spans="1:6">
      <c r="A424" s="986"/>
      <c r="B424" s="967" t="s">
        <v>2583</v>
      </c>
      <c r="C424" s="988"/>
      <c r="D424" s="988"/>
      <c r="E424" s="50"/>
      <c r="F424" s="989"/>
    </row>
    <row r="425" spans="1:6" ht="25.5">
      <c r="A425" s="986"/>
      <c r="B425" s="967" t="s">
        <v>2593</v>
      </c>
      <c r="C425" s="988" t="s">
        <v>36</v>
      </c>
      <c r="D425" s="957">
        <v>1</v>
      </c>
      <c r="E425" s="47">
        <v>0</v>
      </c>
      <c r="F425" s="958">
        <f>SUM(D425*E425)</f>
        <v>0</v>
      </c>
    </row>
    <row r="426" spans="1:6">
      <c r="A426" s="986"/>
      <c r="B426" s="967"/>
      <c r="C426" s="988"/>
      <c r="D426" s="957"/>
      <c r="E426" s="47"/>
      <c r="F426" s="958"/>
    </row>
    <row r="427" spans="1:6" ht="38.25">
      <c r="A427" s="955" t="s">
        <v>2409</v>
      </c>
      <c r="B427" s="1007" t="s">
        <v>2594</v>
      </c>
      <c r="C427" s="957" t="s">
        <v>1030</v>
      </c>
      <c r="D427" s="957">
        <v>2</v>
      </c>
      <c r="E427" s="47">
        <v>0</v>
      </c>
      <c r="F427" s="958">
        <f>SUM(D427*E427)</f>
        <v>0</v>
      </c>
    </row>
    <row r="428" spans="1:6">
      <c r="A428" s="955"/>
      <c r="B428" s="1007"/>
      <c r="C428" s="957"/>
      <c r="D428" s="957"/>
      <c r="E428" s="47"/>
      <c r="F428" s="958"/>
    </row>
    <row r="429" spans="1:6" ht="25.5">
      <c r="A429" s="986" t="s">
        <v>2410</v>
      </c>
      <c r="B429" s="968" t="s">
        <v>2595</v>
      </c>
      <c r="C429" s="988"/>
      <c r="D429" s="988"/>
      <c r="E429" s="50"/>
      <c r="F429" s="989"/>
    </row>
    <row r="430" spans="1:6">
      <c r="A430" s="986"/>
      <c r="B430" s="1072" t="s">
        <v>2596</v>
      </c>
      <c r="C430" s="988"/>
      <c r="D430" s="988"/>
      <c r="E430" s="50"/>
      <c r="F430" s="989"/>
    </row>
    <row r="431" spans="1:6" ht="140.25">
      <c r="A431" s="986"/>
      <c r="B431" s="1072" t="s">
        <v>2597</v>
      </c>
      <c r="C431" s="988" t="s">
        <v>1030</v>
      </c>
      <c r="D431" s="957">
        <v>1</v>
      </c>
      <c r="E431" s="50"/>
      <c r="F431" s="989"/>
    </row>
    <row r="432" spans="1:6" ht="89.25">
      <c r="A432" s="986"/>
      <c r="B432" s="1072" t="s">
        <v>2598</v>
      </c>
      <c r="C432" s="988" t="s">
        <v>1030</v>
      </c>
      <c r="D432" s="957">
        <v>1</v>
      </c>
      <c r="E432" s="50"/>
      <c r="F432" s="989"/>
    </row>
    <row r="433" spans="1:6">
      <c r="A433" s="986"/>
      <c r="B433" s="1072" t="s">
        <v>2599</v>
      </c>
      <c r="C433" s="988" t="s">
        <v>1030</v>
      </c>
      <c r="D433" s="957">
        <v>1</v>
      </c>
      <c r="E433" s="50"/>
      <c r="F433" s="989"/>
    </row>
    <row r="434" spans="1:6">
      <c r="A434" s="986"/>
      <c r="B434" s="967" t="s">
        <v>2600</v>
      </c>
      <c r="C434" s="988"/>
      <c r="D434" s="988"/>
      <c r="E434" s="50"/>
      <c r="F434" s="989"/>
    </row>
    <row r="435" spans="1:6">
      <c r="A435" s="986"/>
      <c r="B435" s="967" t="s">
        <v>2583</v>
      </c>
      <c r="C435" s="988"/>
      <c r="D435" s="988"/>
      <c r="E435" s="50"/>
      <c r="F435" s="989"/>
    </row>
    <row r="436" spans="1:6">
      <c r="A436" s="986"/>
      <c r="B436" s="967" t="s">
        <v>2601</v>
      </c>
      <c r="C436" s="988" t="s">
        <v>36</v>
      </c>
      <c r="D436" s="957">
        <v>1</v>
      </c>
      <c r="E436" s="47">
        <v>0</v>
      </c>
      <c r="F436" s="958">
        <f>SUM(D436*E436)</f>
        <v>0</v>
      </c>
    </row>
    <row r="437" spans="1:6">
      <c r="A437" s="986"/>
      <c r="B437" s="967"/>
      <c r="C437" s="988"/>
      <c r="D437" s="957"/>
      <c r="E437" s="47"/>
      <c r="F437" s="958"/>
    </row>
    <row r="438" spans="1:6" ht="114.75">
      <c r="A438" s="955" t="s">
        <v>2383</v>
      </c>
      <c r="B438" s="1007" t="s">
        <v>2602</v>
      </c>
      <c r="C438" s="957" t="s">
        <v>1030</v>
      </c>
      <c r="D438" s="957">
        <v>1</v>
      </c>
      <c r="E438" s="47">
        <v>0</v>
      </c>
      <c r="F438" s="958">
        <f>SUM(D438*E438)</f>
        <v>0</v>
      </c>
    </row>
    <row r="439" spans="1:6">
      <c r="A439" s="955"/>
      <c r="B439" s="1007"/>
      <c r="C439" s="957"/>
      <c r="D439" s="957"/>
      <c r="E439" s="47"/>
      <c r="F439" s="958"/>
    </row>
    <row r="440" spans="1:6" ht="63.75">
      <c r="A440" s="955" t="s">
        <v>2385</v>
      </c>
      <c r="B440" s="1007" t="s">
        <v>2603</v>
      </c>
      <c r="C440" s="957" t="s">
        <v>36</v>
      </c>
      <c r="D440" s="957">
        <v>1</v>
      </c>
      <c r="E440" s="47">
        <v>0</v>
      </c>
      <c r="F440" s="958">
        <f>SUM(D440*E440)</f>
        <v>0</v>
      </c>
    </row>
    <row r="441" spans="1:6">
      <c r="A441" s="955"/>
      <c r="B441" s="1007"/>
      <c r="C441" s="957"/>
      <c r="D441" s="957"/>
      <c r="E441" s="819"/>
      <c r="F441" s="958"/>
    </row>
    <row r="442" spans="1:6" ht="38.25">
      <c r="A442" s="986" t="s">
        <v>2389</v>
      </c>
      <c r="B442" s="968" t="s">
        <v>2604</v>
      </c>
      <c r="C442" s="987"/>
      <c r="D442" s="988"/>
      <c r="E442" s="43"/>
      <c r="F442" s="963"/>
    </row>
    <row r="443" spans="1:6">
      <c r="A443" s="986"/>
      <c r="B443" s="968" t="s">
        <v>2432</v>
      </c>
      <c r="C443" s="961" t="s">
        <v>1030</v>
      </c>
      <c r="D443" s="957">
        <v>6</v>
      </c>
      <c r="E443" s="44">
        <v>0</v>
      </c>
      <c r="F443" s="958">
        <f>E443*D443</f>
        <v>0</v>
      </c>
    </row>
    <row r="444" spans="1:6">
      <c r="A444" s="986"/>
      <c r="B444" s="968" t="s">
        <v>2433</v>
      </c>
      <c r="C444" s="961" t="s">
        <v>1030</v>
      </c>
      <c r="D444" s="957">
        <v>2</v>
      </c>
      <c r="E444" s="44">
        <v>0</v>
      </c>
      <c r="F444" s="958">
        <f>E444*D444</f>
        <v>0</v>
      </c>
    </row>
    <row r="445" spans="1:6">
      <c r="A445" s="986"/>
      <c r="B445" s="968" t="s">
        <v>2428</v>
      </c>
      <c r="C445" s="961" t="s">
        <v>1030</v>
      </c>
      <c r="D445" s="957">
        <v>2</v>
      </c>
      <c r="E445" s="44">
        <v>0</v>
      </c>
      <c r="F445" s="958">
        <f>E445*D445</f>
        <v>0</v>
      </c>
    </row>
    <row r="446" spans="1:6">
      <c r="A446" s="986"/>
      <c r="B446" s="968" t="s">
        <v>2427</v>
      </c>
      <c r="C446" s="961" t="s">
        <v>1030</v>
      </c>
      <c r="D446" s="957">
        <v>2</v>
      </c>
      <c r="E446" s="44">
        <v>0</v>
      </c>
      <c r="F446" s="958">
        <f>E446*D446</f>
        <v>0</v>
      </c>
    </row>
    <row r="447" spans="1:6">
      <c r="A447" s="955"/>
      <c r="B447" s="967"/>
      <c r="C447" s="957"/>
      <c r="D447" s="957"/>
      <c r="E447" s="51"/>
      <c r="F447" s="958"/>
    </row>
    <row r="448" spans="1:6" ht="51">
      <c r="A448" s="986" t="s">
        <v>2387</v>
      </c>
      <c r="B448" s="968" t="s">
        <v>2605</v>
      </c>
      <c r="C448" s="987"/>
      <c r="D448" s="988"/>
      <c r="E448" s="43"/>
      <c r="F448" s="963"/>
    </row>
    <row r="449" spans="1:6">
      <c r="A449" s="986"/>
      <c r="B449" s="968" t="s">
        <v>2606</v>
      </c>
      <c r="C449" s="961" t="s">
        <v>1030</v>
      </c>
      <c r="D449" s="957">
        <v>3</v>
      </c>
      <c r="E449" s="44">
        <v>0</v>
      </c>
      <c r="F449" s="958">
        <f>E449*D449</f>
        <v>0</v>
      </c>
    </row>
    <row r="450" spans="1:6">
      <c r="A450" s="986"/>
      <c r="B450" s="968" t="s">
        <v>2432</v>
      </c>
      <c r="C450" s="961" t="s">
        <v>1030</v>
      </c>
      <c r="D450" s="957">
        <v>15</v>
      </c>
      <c r="E450" s="44">
        <v>0</v>
      </c>
      <c r="F450" s="958">
        <f>E450*D450</f>
        <v>0</v>
      </c>
    </row>
    <row r="451" spans="1:6">
      <c r="A451" s="986"/>
      <c r="B451" s="968" t="s">
        <v>2433</v>
      </c>
      <c r="C451" s="961" t="s">
        <v>1030</v>
      </c>
      <c r="D451" s="957">
        <v>2</v>
      </c>
      <c r="E451" s="44">
        <v>0</v>
      </c>
      <c r="F451" s="958">
        <f>E451*D451</f>
        <v>0</v>
      </c>
    </row>
    <row r="452" spans="1:6">
      <c r="A452" s="986"/>
      <c r="B452" s="968" t="s">
        <v>2428</v>
      </c>
      <c r="C452" s="961" t="s">
        <v>1030</v>
      </c>
      <c r="D452" s="957">
        <v>2</v>
      </c>
      <c r="E452" s="44">
        <v>0</v>
      </c>
      <c r="F452" s="958">
        <f>E452*D452</f>
        <v>0</v>
      </c>
    </row>
    <row r="453" spans="1:6">
      <c r="A453" s="986"/>
      <c r="B453" s="968" t="s">
        <v>2427</v>
      </c>
      <c r="C453" s="961" t="s">
        <v>1030</v>
      </c>
      <c r="D453" s="957">
        <v>2</v>
      </c>
      <c r="E453" s="44">
        <v>0</v>
      </c>
      <c r="F453" s="958">
        <f>E453*D453</f>
        <v>0</v>
      </c>
    </row>
    <row r="454" spans="1:6">
      <c r="A454" s="986"/>
      <c r="B454" s="968"/>
      <c r="C454" s="961"/>
      <c r="D454" s="957"/>
      <c r="E454" s="44"/>
      <c r="F454" s="958"/>
    </row>
    <row r="455" spans="1:6" ht="25.5">
      <c r="A455" s="986" t="s">
        <v>2389</v>
      </c>
      <c r="B455" s="975" t="s">
        <v>2607</v>
      </c>
      <c r="C455" s="987"/>
      <c r="D455" s="988"/>
      <c r="E455" s="43"/>
      <c r="F455" s="963"/>
    </row>
    <row r="456" spans="1:6">
      <c r="A456" s="986"/>
      <c r="B456" s="975" t="s">
        <v>2427</v>
      </c>
      <c r="C456" s="961" t="s">
        <v>1030</v>
      </c>
      <c r="D456" s="957">
        <v>1</v>
      </c>
      <c r="E456" s="44">
        <v>0</v>
      </c>
      <c r="F456" s="963">
        <f>E456*D456</f>
        <v>0</v>
      </c>
    </row>
    <row r="457" spans="1:6">
      <c r="A457" s="986"/>
      <c r="B457" s="975"/>
      <c r="C457" s="961"/>
      <c r="D457" s="957"/>
      <c r="E457" s="44"/>
      <c r="F457" s="963"/>
    </row>
    <row r="458" spans="1:6" ht="51">
      <c r="A458" s="955" t="s">
        <v>2391</v>
      </c>
      <c r="B458" s="967" t="s">
        <v>2435</v>
      </c>
      <c r="C458" s="957"/>
      <c r="D458" s="957"/>
      <c r="E458" s="51"/>
      <c r="F458" s="958"/>
    </row>
    <row r="459" spans="1:6">
      <c r="A459" s="955"/>
      <c r="B459" s="968" t="s">
        <v>2436</v>
      </c>
      <c r="C459" s="957" t="s">
        <v>1613</v>
      </c>
      <c r="D459" s="957">
        <v>10</v>
      </c>
      <c r="E459" s="44">
        <v>0</v>
      </c>
      <c r="F459" s="958">
        <f>E459*D459</f>
        <v>0</v>
      </c>
    </row>
    <row r="460" spans="1:6">
      <c r="A460" s="955"/>
      <c r="B460" s="968" t="s">
        <v>2437</v>
      </c>
      <c r="C460" s="957" t="s">
        <v>1613</v>
      </c>
      <c r="D460" s="957">
        <v>5</v>
      </c>
      <c r="E460" s="44">
        <v>0</v>
      </c>
      <c r="F460" s="958">
        <f>E460*D460</f>
        <v>0</v>
      </c>
    </row>
    <row r="461" spans="1:6">
      <c r="A461" s="955"/>
      <c r="B461" s="968" t="s">
        <v>2438</v>
      </c>
      <c r="C461" s="957" t="s">
        <v>1613</v>
      </c>
      <c r="D461" s="957">
        <v>2</v>
      </c>
      <c r="E461" s="44">
        <v>0</v>
      </c>
      <c r="F461" s="958">
        <f>E461*D461</f>
        <v>0</v>
      </c>
    </row>
    <row r="462" spans="1:6">
      <c r="A462" s="955"/>
      <c r="B462" s="968"/>
      <c r="C462" s="957"/>
      <c r="D462" s="957"/>
      <c r="E462" s="819"/>
      <c r="F462" s="958"/>
    </row>
    <row r="463" spans="1:6" ht="255">
      <c r="A463" s="986" t="s">
        <v>2393</v>
      </c>
      <c r="B463" s="975" t="s">
        <v>2457</v>
      </c>
      <c r="C463" s="993"/>
      <c r="D463" s="994"/>
      <c r="E463" s="51"/>
      <c r="F463" s="958"/>
    </row>
    <row r="464" spans="1:6">
      <c r="A464" s="998"/>
      <c r="B464" s="1073" t="s">
        <v>2608</v>
      </c>
      <c r="C464" s="996" t="s">
        <v>1613</v>
      </c>
      <c r="D464" s="972">
        <v>210</v>
      </c>
      <c r="E464" s="822">
        <v>0</v>
      </c>
      <c r="F464" s="982">
        <f t="shared" ref="F464" si="8">E464*D464</f>
        <v>0</v>
      </c>
    </row>
    <row r="465" spans="1:6">
      <c r="A465" s="998"/>
      <c r="B465" s="1073"/>
      <c r="C465" s="996"/>
      <c r="D465" s="972"/>
      <c r="E465" s="822"/>
      <c r="F465" s="982"/>
    </row>
    <row r="466" spans="1:6" ht="114.75">
      <c r="A466" s="986" t="s">
        <v>2429</v>
      </c>
      <c r="B466" s="975" t="s">
        <v>2609</v>
      </c>
      <c r="C466" s="993"/>
      <c r="D466" s="994"/>
      <c r="E466" s="51"/>
      <c r="F466" s="958"/>
    </row>
    <row r="467" spans="1:6">
      <c r="A467" s="998"/>
      <c r="B467" s="1073" t="s">
        <v>2610</v>
      </c>
      <c r="C467" s="996" t="s">
        <v>1613</v>
      </c>
      <c r="D467" s="972">
        <v>195</v>
      </c>
      <c r="E467" s="822">
        <v>0</v>
      </c>
      <c r="F467" s="982">
        <f t="shared" ref="F467" si="9">E467*D467</f>
        <v>0</v>
      </c>
    </row>
    <row r="468" spans="1:6">
      <c r="A468" s="998"/>
      <c r="B468" s="1073"/>
      <c r="C468" s="996"/>
      <c r="D468" s="972"/>
      <c r="E468" s="822"/>
      <c r="F468" s="982"/>
    </row>
    <row r="469" spans="1:6" ht="76.5">
      <c r="A469" s="955" t="s">
        <v>2434</v>
      </c>
      <c r="B469" s="992" t="s">
        <v>2550</v>
      </c>
      <c r="C469" s="1004"/>
      <c r="D469" s="1005"/>
      <c r="E469" s="54"/>
      <c r="F469" s="963"/>
    </row>
    <row r="470" spans="1:6">
      <c r="A470" s="966"/>
      <c r="B470" s="1006" t="s">
        <v>2611</v>
      </c>
      <c r="C470" s="1004" t="s">
        <v>1613</v>
      </c>
      <c r="D470" s="1005">
        <v>70</v>
      </c>
      <c r="E470" s="54">
        <v>0</v>
      </c>
      <c r="F470" s="963">
        <f>D470*E470</f>
        <v>0</v>
      </c>
    </row>
    <row r="471" spans="1:6">
      <c r="A471" s="966"/>
      <c r="B471" s="1006"/>
      <c r="C471" s="1005"/>
      <c r="D471" s="1071"/>
      <c r="E471" s="54"/>
      <c r="F471" s="963"/>
    </row>
    <row r="472" spans="1:6" ht="51">
      <c r="A472" s="986" t="s">
        <v>2440</v>
      </c>
      <c r="B472" s="975" t="s">
        <v>2612</v>
      </c>
      <c r="C472" s="988"/>
      <c r="D472" s="999"/>
      <c r="E472" s="51"/>
      <c r="F472" s="958"/>
    </row>
    <row r="473" spans="1:6">
      <c r="A473" s="955"/>
      <c r="B473" s="975" t="s">
        <v>2613</v>
      </c>
      <c r="C473" s="991" t="s">
        <v>1613</v>
      </c>
      <c r="D473" s="1005">
        <v>5</v>
      </c>
      <c r="E473" s="831">
        <v>0</v>
      </c>
      <c r="F473" s="963">
        <f>D473*E473</f>
        <v>0</v>
      </c>
    </row>
    <row r="474" spans="1:6">
      <c r="A474" s="1025"/>
      <c r="B474" s="975" t="s">
        <v>2614</v>
      </c>
      <c r="C474" s="991" t="s">
        <v>1613</v>
      </c>
      <c r="D474" s="1005">
        <v>10</v>
      </c>
      <c r="E474" s="831">
        <v>0</v>
      </c>
      <c r="F474" s="963">
        <f>D474*E474</f>
        <v>0</v>
      </c>
    </row>
    <row r="475" spans="1:6">
      <c r="A475" s="1025"/>
      <c r="B475" s="975" t="s">
        <v>2615</v>
      </c>
      <c r="C475" s="991" t="s">
        <v>1613</v>
      </c>
      <c r="D475" s="1005">
        <v>40</v>
      </c>
      <c r="E475" s="831">
        <v>0</v>
      </c>
      <c r="F475" s="963">
        <f>D475*E475</f>
        <v>0</v>
      </c>
    </row>
    <row r="476" spans="1:6">
      <c r="A476" s="1000"/>
      <c r="B476" s="1001"/>
      <c r="C476" s="1002"/>
      <c r="D476" s="1002"/>
      <c r="E476" s="41"/>
      <c r="F476" s="1003"/>
    </row>
    <row r="477" spans="1:6" ht="76.5">
      <c r="A477" s="955" t="s">
        <v>2443</v>
      </c>
      <c r="B477" s="1007" t="s">
        <v>2616</v>
      </c>
      <c r="C477" s="957" t="s">
        <v>36</v>
      </c>
      <c r="D477" s="957">
        <v>1</v>
      </c>
      <c r="E477" s="819">
        <v>0</v>
      </c>
      <c r="F477" s="958">
        <f>SUM(D477*E477)</f>
        <v>0</v>
      </c>
    </row>
    <row r="478" spans="1:6">
      <c r="A478" s="955"/>
      <c r="B478" s="992"/>
      <c r="C478" s="1008"/>
      <c r="D478" s="1009"/>
      <c r="E478" s="823"/>
      <c r="F478" s="1010"/>
    </row>
    <row r="479" spans="1:6" ht="51">
      <c r="A479" s="955" t="s">
        <v>2445</v>
      </c>
      <c r="B479" s="1019" t="s">
        <v>2480</v>
      </c>
      <c r="C479" s="991" t="s">
        <v>2481</v>
      </c>
      <c r="D479" s="1005">
        <v>20</v>
      </c>
      <c r="E479" s="54">
        <v>0</v>
      </c>
      <c r="F479" s="963">
        <f>D479*E479</f>
        <v>0</v>
      </c>
    </row>
    <row r="480" spans="1:6">
      <c r="A480" s="955"/>
      <c r="B480" s="1020" t="s">
        <v>2484</v>
      </c>
      <c r="C480" s="988" t="s">
        <v>36</v>
      </c>
      <c r="D480" s="1021">
        <v>6</v>
      </c>
      <c r="E480" s="46">
        <v>0</v>
      </c>
      <c r="F480" s="963">
        <f>E480*D480</f>
        <v>0</v>
      </c>
    </row>
    <row r="481" spans="1:6">
      <c r="A481" s="955"/>
      <c r="B481" s="1007"/>
      <c r="C481" s="1009"/>
      <c r="D481" s="1009"/>
      <c r="E481" s="823"/>
      <c r="F481" s="1010"/>
    </row>
    <row r="482" spans="1:6" ht="51">
      <c r="A482" s="955" t="s">
        <v>2447</v>
      </c>
      <c r="B482" s="968" t="s">
        <v>2490</v>
      </c>
      <c r="C482" s="957" t="s">
        <v>41</v>
      </c>
      <c r="D482" s="957">
        <v>2</v>
      </c>
      <c r="E482" s="47">
        <v>0</v>
      </c>
      <c r="F482" s="958">
        <f>SUM(D482*E482)</f>
        <v>0</v>
      </c>
    </row>
    <row r="483" spans="1:6">
      <c r="A483" s="955"/>
      <c r="B483" s="968"/>
      <c r="C483" s="961"/>
      <c r="D483" s="957"/>
      <c r="E483" s="819"/>
      <c r="F483" s="958"/>
    </row>
    <row r="484" spans="1:6" ht="51">
      <c r="A484" s="955" t="s">
        <v>2453</v>
      </c>
      <c r="B484" s="968" t="s">
        <v>2492</v>
      </c>
      <c r="C484" s="957" t="s">
        <v>1030</v>
      </c>
      <c r="D484" s="957">
        <v>1</v>
      </c>
      <c r="E484" s="47">
        <v>0</v>
      </c>
      <c r="F484" s="958">
        <f>SUM(D484*E484)</f>
        <v>0</v>
      </c>
    </row>
    <row r="485" spans="1:6">
      <c r="A485" s="955"/>
      <c r="B485" s="968"/>
      <c r="C485" s="961"/>
      <c r="D485" s="957"/>
      <c r="E485" s="819"/>
      <c r="F485" s="958"/>
    </row>
    <row r="486" spans="1:6" ht="38.25">
      <c r="A486" s="955" t="s">
        <v>2456</v>
      </c>
      <c r="B486" s="968" t="s">
        <v>2494</v>
      </c>
      <c r="C486" s="957" t="s">
        <v>1613</v>
      </c>
      <c r="D486" s="957">
        <v>3</v>
      </c>
      <c r="E486" s="47">
        <v>0</v>
      </c>
      <c r="F486" s="958">
        <f>SUM(D486*E486)</f>
        <v>0</v>
      </c>
    </row>
    <row r="487" spans="1:6">
      <c r="A487" s="955"/>
      <c r="B487" s="968"/>
      <c r="C487" s="961"/>
      <c r="D487" s="957"/>
      <c r="E487" s="819"/>
      <c r="F487" s="958"/>
    </row>
    <row r="488" spans="1:6">
      <c r="A488" s="1000" t="s">
        <v>2460</v>
      </c>
      <c r="B488" s="1011" t="s">
        <v>2496</v>
      </c>
      <c r="C488" s="1016" t="s">
        <v>2481</v>
      </c>
      <c r="D488" s="1002">
        <v>10</v>
      </c>
      <c r="E488" s="42">
        <v>0</v>
      </c>
      <c r="F488" s="1023">
        <f>SUM(D488*E488)</f>
        <v>0</v>
      </c>
    </row>
    <row r="489" spans="1:6">
      <c r="A489" s="1000"/>
      <c r="B489" s="1011"/>
      <c r="C489" s="1016"/>
      <c r="D489" s="1002"/>
      <c r="E489" s="42"/>
      <c r="F489" s="1023"/>
    </row>
    <row r="490" spans="1:6">
      <c r="A490" s="955" t="s">
        <v>2463</v>
      </c>
      <c r="B490" s="1024" t="s">
        <v>2504</v>
      </c>
      <c r="C490" s="961" t="s">
        <v>36</v>
      </c>
      <c r="D490" s="957">
        <v>1</v>
      </c>
      <c r="E490" s="819">
        <v>0</v>
      </c>
      <c r="F490" s="958">
        <f>SUM(D490*E490)</f>
        <v>0</v>
      </c>
    </row>
    <row r="491" spans="1:6">
      <c r="A491" s="955"/>
      <c r="B491" s="1024"/>
      <c r="C491" s="961"/>
      <c r="D491" s="957"/>
      <c r="E491" s="819"/>
      <c r="F491" s="958"/>
    </row>
    <row r="492" spans="1:6" ht="38.25">
      <c r="A492" s="955" t="s">
        <v>2465</v>
      </c>
      <c r="B492" s="975" t="s">
        <v>2617</v>
      </c>
      <c r="C492" s="957" t="s">
        <v>36</v>
      </c>
      <c r="D492" s="957">
        <v>1</v>
      </c>
      <c r="E492" s="47">
        <v>0</v>
      </c>
      <c r="F492" s="958">
        <f>SUM(D492*E492)</f>
        <v>0</v>
      </c>
    </row>
    <row r="493" spans="1:6">
      <c r="A493" s="955"/>
      <c r="B493" s="975"/>
      <c r="C493" s="957"/>
      <c r="D493" s="957"/>
      <c r="E493" s="47"/>
      <c r="F493" s="958"/>
    </row>
    <row r="494" spans="1:6" ht="63.75">
      <c r="A494" s="1025" t="s">
        <v>2467</v>
      </c>
      <c r="B494" s="992" t="s">
        <v>2508</v>
      </c>
      <c r="C494" s="1026" t="s">
        <v>36</v>
      </c>
      <c r="D494" s="1005">
        <v>1</v>
      </c>
      <c r="E494" s="55">
        <v>0</v>
      </c>
      <c r="F494" s="958">
        <f>D494*E494</f>
        <v>0</v>
      </c>
    </row>
    <row r="495" spans="1:6">
      <c r="A495" s="1025"/>
      <c r="B495" s="992"/>
      <c r="C495" s="1026"/>
      <c r="D495" s="1005"/>
      <c r="E495" s="55"/>
      <c r="F495" s="958"/>
    </row>
    <row r="496" spans="1:6" ht="38.25">
      <c r="A496" s="1025" t="s">
        <v>2468</v>
      </c>
      <c r="B496" s="992" t="s">
        <v>2510</v>
      </c>
      <c r="C496" s="1026" t="s">
        <v>36</v>
      </c>
      <c r="D496" s="1005">
        <v>1</v>
      </c>
      <c r="E496" s="55">
        <v>0</v>
      </c>
      <c r="F496" s="958">
        <f>D496*E496</f>
        <v>0</v>
      </c>
    </row>
    <row r="497" spans="1:6">
      <c r="A497" s="1025"/>
      <c r="B497" s="992"/>
      <c r="C497" s="1026"/>
      <c r="D497" s="1005"/>
      <c r="E497" s="55"/>
      <c r="F497" s="958"/>
    </row>
    <row r="498" spans="1:6" ht="25.5">
      <c r="A498" s="955" t="s">
        <v>2469</v>
      </c>
      <c r="B498" s="975" t="s">
        <v>2512</v>
      </c>
      <c r="C498" s="957" t="s">
        <v>36</v>
      </c>
      <c r="D498" s="957">
        <v>1</v>
      </c>
      <c r="E498" s="47">
        <v>0</v>
      </c>
      <c r="F498" s="958">
        <f>SUM(D498*E498)</f>
        <v>0</v>
      </c>
    </row>
    <row r="499" spans="1:6">
      <c r="A499" s="1027"/>
      <c r="B499" s="1028"/>
      <c r="C499" s="1029"/>
      <c r="D499" s="1030"/>
      <c r="E499" s="824"/>
      <c r="F499" s="1031"/>
    </row>
    <row r="500" spans="1:6">
      <c r="A500" s="955"/>
      <c r="B500" s="992" t="s">
        <v>1015</v>
      </c>
      <c r="C500" s="1032" t="s">
        <v>2513</v>
      </c>
      <c r="D500" s="957"/>
      <c r="E500" s="819"/>
      <c r="F500" s="958">
        <f>SUM(F374:F499)</f>
        <v>0</v>
      </c>
    </row>
    <row r="501" spans="1:6">
      <c r="A501" s="955"/>
      <c r="B501" s="992"/>
      <c r="C501" s="1032"/>
      <c r="D501" s="957"/>
      <c r="E501" s="819"/>
      <c r="F501" s="958"/>
    </row>
    <row r="502" spans="1:6" ht="38.25">
      <c r="A502" s="955"/>
      <c r="B502" s="1036" t="s">
        <v>2515</v>
      </c>
      <c r="C502" s="988"/>
      <c r="D502" s="988"/>
      <c r="E502" s="825"/>
      <c r="F502" s="958"/>
    </row>
    <row r="503" spans="1:6" ht="25.5">
      <c r="A503" s="1027"/>
      <c r="B503" s="1037" t="s">
        <v>2516</v>
      </c>
      <c r="C503" s="1038"/>
      <c r="D503" s="1038"/>
      <c r="E503" s="826"/>
      <c r="F503" s="1031"/>
    </row>
    <row r="504" spans="1:6" ht="13.5" thickBot="1">
      <c r="A504" s="1039"/>
      <c r="B504" s="1040" t="str">
        <f>B370</f>
        <v>PRIPRAVA MEHKE VODE IN RO VODE - KLET</v>
      </c>
      <c r="C504" s="1041"/>
      <c r="D504" s="1041"/>
      <c r="E504" s="827"/>
      <c r="F504" s="1042">
        <f>SUM(F500:F503)</f>
        <v>0</v>
      </c>
    </row>
    <row r="505" spans="1:6" ht="13.5" thickTop="1">
      <c r="A505" s="1074"/>
      <c r="B505" s="959"/>
      <c r="C505" s="1075"/>
      <c r="D505" s="1075"/>
      <c r="E505" s="834"/>
      <c r="F505" s="1076"/>
    </row>
    <row r="506" spans="1:6">
      <c r="A506" s="1074"/>
      <c r="B506" s="959"/>
      <c r="C506" s="1075"/>
      <c r="D506" s="1075"/>
      <c r="E506" s="834"/>
      <c r="F506" s="1076"/>
    </row>
    <row r="507" spans="1:6">
      <c r="A507" s="1074"/>
      <c r="B507" s="959"/>
      <c r="C507" s="1075"/>
      <c r="D507" s="1075"/>
      <c r="E507" s="834"/>
      <c r="F507" s="1076"/>
    </row>
    <row r="508" spans="1:6">
      <c r="A508" s="1074"/>
      <c r="B508" s="959"/>
      <c r="C508" s="1075"/>
      <c r="D508" s="1075"/>
      <c r="E508" s="834"/>
      <c r="F508" s="1076"/>
    </row>
    <row r="509" spans="1:6">
      <c r="A509" s="1074"/>
      <c r="B509" s="959"/>
      <c r="C509" s="1075"/>
      <c r="D509" s="1075"/>
      <c r="E509" s="834"/>
      <c r="F509" s="1076"/>
    </row>
    <row r="510" spans="1:6">
      <c r="A510" s="1074"/>
      <c r="B510" s="959"/>
      <c r="C510" s="1075"/>
      <c r="D510" s="1075"/>
      <c r="E510" s="834"/>
      <c r="F510" s="1076"/>
    </row>
    <row r="511" spans="1:6">
      <c r="A511" s="1074"/>
      <c r="B511" s="959"/>
      <c r="C511" s="1075"/>
      <c r="D511" s="1075"/>
      <c r="E511" s="834"/>
      <c r="F511" s="1076"/>
    </row>
    <row r="512" spans="1:6">
      <c r="A512" s="1074"/>
      <c r="B512" s="959"/>
      <c r="C512" s="1075"/>
      <c r="D512" s="1075"/>
      <c r="E512" s="834"/>
      <c r="F512" s="1076"/>
    </row>
    <row r="513" spans="1:6">
      <c r="A513" s="1074"/>
      <c r="B513" s="959"/>
      <c r="C513" s="1075"/>
      <c r="D513" s="1075"/>
      <c r="E513" s="834"/>
      <c r="F513" s="1076"/>
    </row>
    <row r="514" spans="1:6">
      <c r="A514" s="1074"/>
      <c r="B514" s="959"/>
      <c r="C514" s="1075"/>
      <c r="D514" s="1075"/>
      <c r="E514" s="834"/>
      <c r="F514" s="1076"/>
    </row>
    <row r="515" spans="1:6">
      <c r="A515" s="1074"/>
      <c r="B515" s="959"/>
      <c r="C515" s="1075"/>
      <c r="D515" s="1075"/>
      <c r="E515" s="834"/>
      <c r="F515" s="1076"/>
    </row>
    <row r="516" spans="1:6">
      <c r="A516" s="1074"/>
      <c r="B516" s="959"/>
      <c r="C516" s="1075"/>
      <c r="D516" s="1075"/>
      <c r="E516" s="834"/>
      <c r="F516" s="1076"/>
    </row>
    <row r="517" spans="1:6">
      <c r="A517" s="1074"/>
      <c r="B517" s="959"/>
      <c r="C517" s="1075"/>
      <c r="D517" s="1075"/>
      <c r="E517" s="834"/>
      <c r="F517" s="1076"/>
    </row>
    <row r="518" spans="1:6">
      <c r="A518" s="1074"/>
      <c r="B518" s="959"/>
      <c r="C518" s="1075"/>
      <c r="D518" s="1075"/>
      <c r="E518" s="834"/>
      <c r="F518" s="1076"/>
    </row>
    <row r="519" spans="1:6">
      <c r="A519" s="1074"/>
      <c r="B519" s="959"/>
      <c r="C519" s="1075"/>
      <c r="D519" s="1075"/>
      <c r="E519" s="834"/>
      <c r="F519" s="1076"/>
    </row>
    <row r="520" spans="1:6">
      <c r="A520" s="1074"/>
      <c r="B520" s="959"/>
      <c r="C520" s="1075"/>
      <c r="D520" s="1075"/>
      <c r="E520" s="834"/>
      <c r="F520" s="1076"/>
    </row>
    <row r="521" spans="1:6">
      <c r="A521" s="1074"/>
      <c r="B521" s="959"/>
      <c r="C521" s="1075"/>
      <c r="D521" s="1075"/>
      <c r="E521" s="834"/>
      <c r="F521" s="1076"/>
    </row>
    <row r="522" spans="1:6">
      <c r="A522" s="1074"/>
      <c r="B522" s="959"/>
      <c r="C522" s="1075"/>
      <c r="D522" s="1075"/>
      <c r="E522" s="834"/>
      <c r="F522" s="1076"/>
    </row>
    <row r="523" spans="1:6" ht="15">
      <c r="A523" s="1077"/>
      <c r="B523" s="1078" t="s">
        <v>2618</v>
      </c>
      <c r="C523" s="1079"/>
      <c r="D523" s="1079"/>
      <c r="E523" s="52"/>
      <c r="F523" s="1080"/>
    </row>
    <row r="524" spans="1:6">
      <c r="A524" s="955"/>
      <c r="B524" s="1007"/>
      <c r="C524" s="957"/>
      <c r="D524" s="988"/>
      <c r="E524" s="44"/>
      <c r="F524" s="958"/>
    </row>
    <row r="525" spans="1:6" ht="51">
      <c r="A525" s="986" t="s">
        <v>2518</v>
      </c>
      <c r="B525" s="1034" t="s">
        <v>2619</v>
      </c>
      <c r="C525" s="957" t="s">
        <v>36</v>
      </c>
      <c r="D525" s="957">
        <v>8</v>
      </c>
      <c r="E525" s="51">
        <v>0</v>
      </c>
      <c r="F525" s="989">
        <f>D525*E525</f>
        <v>0</v>
      </c>
    </row>
    <row r="526" spans="1:6">
      <c r="A526" s="1081"/>
      <c r="B526" s="1034"/>
      <c r="C526" s="1082"/>
      <c r="D526" s="1082"/>
      <c r="E526" s="835"/>
      <c r="F526" s="1083"/>
    </row>
    <row r="527" spans="1:6" ht="25.5">
      <c r="A527" s="1000" t="s">
        <v>2397</v>
      </c>
      <c r="B527" s="1084" t="s">
        <v>2620</v>
      </c>
      <c r="C527" s="1016" t="s">
        <v>41</v>
      </c>
      <c r="D527" s="1002">
        <v>1200</v>
      </c>
      <c r="E527" s="41">
        <v>0</v>
      </c>
      <c r="F527" s="1003">
        <f>SUM(D527*E527)</f>
        <v>0</v>
      </c>
    </row>
    <row r="528" spans="1:6">
      <c r="A528" s="1000"/>
      <c r="B528" s="1084"/>
      <c r="C528" s="1016"/>
      <c r="D528" s="1002"/>
      <c r="E528" s="41"/>
      <c r="F528" s="1003"/>
    </row>
    <row r="529" spans="1:6" ht="51">
      <c r="A529" s="1000" t="s">
        <v>2399</v>
      </c>
      <c r="B529" s="1011" t="s">
        <v>2621</v>
      </c>
      <c r="C529" s="1016" t="s">
        <v>2481</v>
      </c>
      <c r="D529" s="1002">
        <v>30</v>
      </c>
      <c r="E529" s="41">
        <v>0</v>
      </c>
      <c r="F529" s="1003">
        <f>SUM(D529*E529)</f>
        <v>0</v>
      </c>
    </row>
    <row r="530" spans="1:6">
      <c r="A530" s="1000"/>
      <c r="B530" s="1011"/>
      <c r="C530" s="1016"/>
      <c r="D530" s="1002"/>
      <c r="E530" s="41"/>
      <c r="F530" s="1003"/>
    </row>
    <row r="531" spans="1:6" ht="102">
      <c r="A531" s="986" t="s">
        <v>2401</v>
      </c>
      <c r="B531" s="1036" t="s">
        <v>2622</v>
      </c>
      <c r="C531" s="957"/>
      <c r="D531" s="1005"/>
      <c r="E531" s="836"/>
      <c r="F531" s="963"/>
    </row>
    <row r="532" spans="1:6">
      <c r="A532" s="1081"/>
      <c r="B532" s="1085" t="s">
        <v>2623</v>
      </c>
      <c r="C532" s="957" t="s">
        <v>1030</v>
      </c>
      <c r="D532" s="1005">
        <v>1</v>
      </c>
      <c r="E532" s="836">
        <v>0</v>
      </c>
      <c r="F532" s="963">
        <f t="shared" ref="F532:F544" si="10">(D532*E532)</f>
        <v>0</v>
      </c>
    </row>
    <row r="533" spans="1:6">
      <c r="A533" s="1081"/>
      <c r="B533" s="1085" t="s">
        <v>2624</v>
      </c>
      <c r="C533" s="957" t="s">
        <v>1030</v>
      </c>
      <c r="D533" s="1005">
        <v>3</v>
      </c>
      <c r="E533" s="836">
        <v>0</v>
      </c>
      <c r="F533" s="963">
        <f t="shared" si="10"/>
        <v>0</v>
      </c>
    </row>
    <row r="534" spans="1:6">
      <c r="A534" s="1081"/>
      <c r="B534" s="1085" t="s">
        <v>2625</v>
      </c>
      <c r="C534" s="957" t="s">
        <v>1030</v>
      </c>
      <c r="D534" s="1005">
        <v>2</v>
      </c>
      <c r="E534" s="836">
        <v>0</v>
      </c>
      <c r="F534" s="963">
        <f t="shared" si="10"/>
        <v>0</v>
      </c>
    </row>
    <row r="535" spans="1:6">
      <c r="A535" s="1081"/>
      <c r="B535" s="1085" t="s">
        <v>2626</v>
      </c>
      <c r="C535" s="957" t="s">
        <v>1030</v>
      </c>
      <c r="D535" s="1005">
        <v>1</v>
      </c>
      <c r="E535" s="836">
        <v>0</v>
      </c>
      <c r="F535" s="963">
        <f t="shared" si="10"/>
        <v>0</v>
      </c>
    </row>
    <row r="536" spans="1:6">
      <c r="A536" s="1081"/>
      <c r="B536" s="1085" t="s">
        <v>2627</v>
      </c>
      <c r="C536" s="957" t="s">
        <v>1030</v>
      </c>
      <c r="D536" s="1005">
        <v>4</v>
      </c>
      <c r="E536" s="836">
        <v>0</v>
      </c>
      <c r="F536" s="963">
        <f t="shared" si="10"/>
        <v>0</v>
      </c>
    </row>
    <row r="537" spans="1:6">
      <c r="A537" s="1081"/>
      <c r="B537" s="1085" t="s">
        <v>2628</v>
      </c>
      <c r="C537" s="957" t="s">
        <v>1030</v>
      </c>
      <c r="D537" s="1005">
        <v>2</v>
      </c>
      <c r="E537" s="836">
        <v>0</v>
      </c>
      <c r="F537" s="963">
        <f t="shared" si="10"/>
        <v>0</v>
      </c>
    </row>
    <row r="538" spans="1:6">
      <c r="A538" s="1081"/>
      <c r="B538" s="1085" t="s">
        <v>2629</v>
      </c>
      <c r="C538" s="957" t="s">
        <v>1030</v>
      </c>
      <c r="D538" s="1005">
        <v>2</v>
      </c>
      <c r="E538" s="836">
        <v>0</v>
      </c>
      <c r="F538" s="963">
        <f t="shared" si="10"/>
        <v>0</v>
      </c>
    </row>
    <row r="539" spans="1:6">
      <c r="A539" s="1081"/>
      <c r="B539" s="1085" t="s">
        <v>2630</v>
      </c>
      <c r="C539" s="957" t="s">
        <v>1030</v>
      </c>
      <c r="D539" s="1005">
        <v>2</v>
      </c>
      <c r="E539" s="836">
        <v>0</v>
      </c>
      <c r="F539" s="963">
        <f t="shared" si="10"/>
        <v>0</v>
      </c>
    </row>
    <row r="540" spans="1:6">
      <c r="A540" s="1081"/>
      <c r="B540" s="1085" t="s">
        <v>2631</v>
      </c>
      <c r="C540" s="957" t="s">
        <v>1030</v>
      </c>
      <c r="D540" s="1005">
        <v>1</v>
      </c>
      <c r="E540" s="836">
        <v>0</v>
      </c>
      <c r="F540" s="963">
        <f t="shared" si="10"/>
        <v>0</v>
      </c>
    </row>
    <row r="541" spans="1:6">
      <c r="A541" s="1081"/>
      <c r="B541" s="1085" t="s">
        <v>2632</v>
      </c>
      <c r="C541" s="957" t="s">
        <v>1030</v>
      </c>
      <c r="D541" s="1005">
        <v>3</v>
      </c>
      <c r="E541" s="836">
        <v>0</v>
      </c>
      <c r="F541" s="963">
        <f t="shared" si="10"/>
        <v>0</v>
      </c>
    </row>
    <row r="542" spans="1:6">
      <c r="A542" s="1081"/>
      <c r="B542" s="1085" t="s">
        <v>2633</v>
      </c>
      <c r="C542" s="957" t="s">
        <v>1030</v>
      </c>
      <c r="D542" s="1005">
        <v>1</v>
      </c>
      <c r="E542" s="836">
        <v>0</v>
      </c>
      <c r="F542" s="963">
        <f t="shared" si="10"/>
        <v>0</v>
      </c>
    </row>
    <row r="543" spans="1:6">
      <c r="A543" s="1081"/>
      <c r="B543" s="1085" t="s">
        <v>2634</v>
      </c>
      <c r="C543" s="957" t="s">
        <v>1030</v>
      </c>
      <c r="D543" s="1005">
        <v>14</v>
      </c>
      <c r="E543" s="836">
        <v>0</v>
      </c>
      <c r="F543" s="963">
        <f t="shared" si="10"/>
        <v>0</v>
      </c>
    </row>
    <row r="544" spans="1:6">
      <c r="A544" s="1081"/>
      <c r="B544" s="1085" t="s">
        <v>2635</v>
      </c>
      <c r="C544" s="957" t="s">
        <v>1030</v>
      </c>
      <c r="D544" s="1005">
        <v>3</v>
      </c>
      <c r="E544" s="836">
        <v>0</v>
      </c>
      <c r="F544" s="963">
        <f t="shared" si="10"/>
        <v>0</v>
      </c>
    </row>
    <row r="545" spans="1:6">
      <c r="A545" s="1081"/>
      <c r="B545" s="1085"/>
      <c r="C545" s="957"/>
      <c r="D545" s="957"/>
      <c r="E545" s="836"/>
      <c r="F545" s="989"/>
    </row>
    <row r="546" spans="1:6" ht="63.75">
      <c r="A546" s="986" t="s">
        <v>2403</v>
      </c>
      <c r="B546" s="1036" t="s">
        <v>2636</v>
      </c>
      <c r="C546" s="957"/>
      <c r="D546" s="1005"/>
      <c r="E546" s="836"/>
      <c r="F546" s="963"/>
    </row>
    <row r="547" spans="1:6">
      <c r="A547" s="986"/>
      <c r="B547" s="1036" t="s">
        <v>2637</v>
      </c>
      <c r="C547" s="957" t="s">
        <v>1030</v>
      </c>
      <c r="D547" s="1005">
        <f>SUM(D532:D544)</f>
        <v>39</v>
      </c>
      <c r="E547" s="836">
        <v>0</v>
      </c>
      <c r="F547" s="963">
        <f>(D547*E547)</f>
        <v>0</v>
      </c>
    </row>
    <row r="548" spans="1:6">
      <c r="A548" s="986"/>
      <c r="B548" s="1036"/>
      <c r="C548" s="957"/>
      <c r="D548" s="1005"/>
      <c r="E548" s="836"/>
      <c r="F548" s="963"/>
    </row>
    <row r="549" spans="1:6" ht="63.75">
      <c r="A549" s="986" t="s">
        <v>2405</v>
      </c>
      <c r="B549" s="1036" t="s">
        <v>2638</v>
      </c>
      <c r="C549" s="957"/>
      <c r="D549" s="1005"/>
      <c r="E549" s="836"/>
      <c r="F549" s="963"/>
    </row>
    <row r="550" spans="1:6">
      <c r="A550" s="986"/>
      <c r="B550" s="1036" t="s">
        <v>2639</v>
      </c>
      <c r="C550" s="957" t="s">
        <v>1030</v>
      </c>
      <c r="D550" s="1005">
        <f>SUM(D532:D544)</f>
        <v>39</v>
      </c>
      <c r="E550" s="836">
        <v>0</v>
      </c>
      <c r="F550" s="963">
        <f>(D550*E550)</f>
        <v>0</v>
      </c>
    </row>
    <row r="551" spans="1:6">
      <c r="A551" s="986"/>
      <c r="B551" s="1036"/>
      <c r="C551" s="957"/>
      <c r="D551" s="1005"/>
      <c r="E551" s="836"/>
      <c r="F551" s="963"/>
    </row>
    <row r="552" spans="1:6" ht="25.5">
      <c r="A552" s="986" t="s">
        <v>2407</v>
      </c>
      <c r="B552" s="1036" t="s">
        <v>2640</v>
      </c>
      <c r="C552" s="957"/>
      <c r="D552" s="1005"/>
      <c r="E552" s="836"/>
      <c r="F552" s="963"/>
    </row>
    <row r="553" spans="1:6">
      <c r="A553" s="986"/>
      <c r="B553" s="1036" t="s">
        <v>2641</v>
      </c>
      <c r="C553" s="957" t="s">
        <v>1030</v>
      </c>
      <c r="D553" s="1005">
        <f>SUM(D532:D544)</f>
        <v>39</v>
      </c>
      <c r="E553" s="836">
        <v>0</v>
      </c>
      <c r="F553" s="963">
        <f>(D553*E553)</f>
        <v>0</v>
      </c>
    </row>
    <row r="554" spans="1:6">
      <c r="A554" s="986"/>
      <c r="B554" s="1007"/>
      <c r="C554" s="957"/>
      <c r="D554" s="1005"/>
      <c r="E554" s="836"/>
      <c r="F554" s="963"/>
    </row>
    <row r="555" spans="1:6" ht="25.5">
      <c r="A555" s="986" t="s">
        <v>2409</v>
      </c>
      <c r="B555" s="1086" t="s">
        <v>2642</v>
      </c>
      <c r="C555" s="957"/>
      <c r="D555" s="1005"/>
      <c r="E555" s="54"/>
      <c r="F555" s="963"/>
    </row>
    <row r="556" spans="1:6">
      <c r="A556" s="986"/>
      <c r="B556" s="1036" t="s">
        <v>2643</v>
      </c>
      <c r="C556" s="957" t="s">
        <v>1030</v>
      </c>
      <c r="D556" s="1005">
        <v>6</v>
      </c>
      <c r="E556" s="54">
        <v>0</v>
      </c>
      <c r="F556" s="963">
        <f>(D556*E556)</f>
        <v>0</v>
      </c>
    </row>
    <row r="557" spans="1:6">
      <c r="A557" s="986"/>
      <c r="B557" s="1036" t="s">
        <v>2427</v>
      </c>
      <c r="C557" s="957" t="s">
        <v>1030</v>
      </c>
      <c r="D557" s="1005">
        <v>8</v>
      </c>
      <c r="E557" s="54">
        <v>0</v>
      </c>
      <c r="F557" s="963">
        <f>(D557*E557)</f>
        <v>0</v>
      </c>
    </row>
    <row r="558" spans="1:6">
      <c r="A558" s="986"/>
      <c r="B558" s="1036" t="s">
        <v>2428</v>
      </c>
      <c r="C558" s="957" t="s">
        <v>1030</v>
      </c>
      <c r="D558" s="1005">
        <v>2</v>
      </c>
      <c r="E558" s="54">
        <v>0</v>
      </c>
      <c r="F558" s="963">
        <f>(D558*E558)</f>
        <v>0</v>
      </c>
    </row>
    <row r="559" spans="1:6">
      <c r="A559" s="986"/>
      <c r="B559" s="1036"/>
      <c r="C559" s="957"/>
      <c r="D559" s="1005"/>
      <c r="E559" s="54"/>
      <c r="F559" s="963"/>
    </row>
    <row r="560" spans="1:6" ht="76.5">
      <c r="A560" s="986" t="s">
        <v>2410</v>
      </c>
      <c r="B560" s="1007" t="s">
        <v>2644</v>
      </c>
      <c r="C560" s="991"/>
      <c r="D560" s="1005"/>
      <c r="E560" s="54"/>
      <c r="F560" s="963"/>
    </row>
    <row r="561" spans="1:6">
      <c r="A561" s="986"/>
      <c r="B561" s="1006" t="s">
        <v>2643</v>
      </c>
      <c r="C561" s="991" t="s">
        <v>1613</v>
      </c>
      <c r="D561" s="1005">
        <v>320</v>
      </c>
      <c r="E561" s="54">
        <v>0</v>
      </c>
      <c r="F561" s="963">
        <f>(D561*E561)</f>
        <v>0</v>
      </c>
    </row>
    <row r="562" spans="1:6">
      <c r="A562" s="986"/>
      <c r="B562" s="1006" t="s">
        <v>2427</v>
      </c>
      <c r="C562" s="991" t="s">
        <v>1613</v>
      </c>
      <c r="D562" s="1005">
        <v>69</v>
      </c>
      <c r="E562" s="54">
        <v>0</v>
      </c>
      <c r="F562" s="963">
        <f>(D562*E562)</f>
        <v>0</v>
      </c>
    </row>
    <row r="563" spans="1:6">
      <c r="A563" s="986"/>
      <c r="B563" s="1006" t="s">
        <v>2428</v>
      </c>
      <c r="C563" s="991" t="s">
        <v>1613</v>
      </c>
      <c r="D563" s="1005">
        <v>30</v>
      </c>
      <c r="E563" s="54">
        <v>0</v>
      </c>
      <c r="F563" s="963">
        <f>(D563*E563)</f>
        <v>0</v>
      </c>
    </row>
    <row r="564" spans="1:6">
      <c r="A564" s="986"/>
      <c r="B564" s="1006" t="s">
        <v>2433</v>
      </c>
      <c r="C564" s="991" t="s">
        <v>1613</v>
      </c>
      <c r="D564" s="1005">
        <v>48</v>
      </c>
      <c r="E564" s="54">
        <v>0</v>
      </c>
      <c r="F564" s="963">
        <f>(D564*E564)</f>
        <v>0</v>
      </c>
    </row>
    <row r="565" spans="1:6">
      <c r="A565" s="986"/>
      <c r="B565" s="1085"/>
      <c r="C565" s="991"/>
      <c r="D565" s="1005"/>
      <c r="E565" s="54"/>
      <c r="F565" s="963"/>
    </row>
    <row r="566" spans="1:6" ht="38.25">
      <c r="A566" s="955" t="s">
        <v>2383</v>
      </c>
      <c r="B566" s="992" t="s">
        <v>2645</v>
      </c>
      <c r="C566" s="1004"/>
      <c r="D566" s="1005"/>
      <c r="E566" s="54"/>
      <c r="F566" s="963"/>
    </row>
    <row r="567" spans="1:6">
      <c r="A567" s="966"/>
      <c r="B567" s="1006" t="s">
        <v>2643</v>
      </c>
      <c r="C567" s="1004" t="s">
        <v>1613</v>
      </c>
      <c r="D567" s="1005">
        <v>165</v>
      </c>
      <c r="E567" s="54">
        <v>0</v>
      </c>
      <c r="F567" s="963">
        <f>D567*E567</f>
        <v>0</v>
      </c>
    </row>
    <row r="568" spans="1:6">
      <c r="A568" s="966"/>
      <c r="B568" s="1006" t="s">
        <v>2427</v>
      </c>
      <c r="C568" s="1004" t="s">
        <v>1613</v>
      </c>
      <c r="D568" s="1005">
        <v>77</v>
      </c>
      <c r="E568" s="54">
        <v>0</v>
      </c>
      <c r="F568" s="963">
        <f>D568*E568</f>
        <v>0</v>
      </c>
    </row>
    <row r="569" spans="1:6">
      <c r="A569" s="966"/>
      <c r="B569" s="1006" t="s">
        <v>2428</v>
      </c>
      <c r="C569" s="1004" t="s">
        <v>1613</v>
      </c>
      <c r="D569" s="1005">
        <v>20</v>
      </c>
      <c r="E569" s="54">
        <v>0</v>
      </c>
      <c r="F569" s="963">
        <f>D569*E569</f>
        <v>0</v>
      </c>
    </row>
    <row r="570" spans="1:6">
      <c r="A570" s="966"/>
      <c r="B570" s="1006" t="s">
        <v>2433</v>
      </c>
      <c r="C570" s="1004" t="s">
        <v>1613</v>
      </c>
      <c r="D570" s="1005">
        <v>5</v>
      </c>
      <c r="E570" s="54">
        <v>0</v>
      </c>
      <c r="F570" s="963">
        <f>D570*E570</f>
        <v>0</v>
      </c>
    </row>
    <row r="571" spans="1:6">
      <c r="A571" s="986"/>
      <c r="B571" s="1085"/>
      <c r="C571" s="991"/>
      <c r="D571" s="1005"/>
      <c r="E571" s="54"/>
      <c r="F571" s="963"/>
    </row>
    <row r="572" spans="1:6" ht="76.5">
      <c r="A572" s="955" t="s">
        <v>2385</v>
      </c>
      <c r="B572" s="992" t="s">
        <v>2550</v>
      </c>
      <c r="C572" s="1004"/>
      <c r="D572" s="1005"/>
      <c r="E572" s="54"/>
      <c r="F572" s="963"/>
    </row>
    <row r="573" spans="1:6">
      <c r="A573" s="966"/>
      <c r="B573" s="1006" t="s">
        <v>2646</v>
      </c>
      <c r="C573" s="1004" t="s">
        <v>1613</v>
      </c>
      <c r="D573" s="1005">
        <v>30</v>
      </c>
      <c r="E573" s="54">
        <v>0</v>
      </c>
      <c r="F573" s="963">
        <f>D573*E573</f>
        <v>0</v>
      </c>
    </row>
    <row r="574" spans="1:6">
      <c r="A574" s="966"/>
      <c r="B574" s="1006" t="s">
        <v>2427</v>
      </c>
      <c r="C574" s="1004" t="s">
        <v>1613</v>
      </c>
      <c r="D574" s="1005">
        <v>40</v>
      </c>
      <c r="E574" s="54">
        <v>0</v>
      </c>
      <c r="F574" s="963">
        <f>D574*E574</f>
        <v>0</v>
      </c>
    </row>
    <row r="575" spans="1:6">
      <c r="A575" s="966"/>
      <c r="B575" s="1006"/>
      <c r="C575" s="1004"/>
      <c r="D575" s="1005"/>
      <c r="E575" s="54"/>
      <c r="F575" s="963"/>
    </row>
    <row r="576" spans="1:6" ht="25.5">
      <c r="A576" s="986" t="s">
        <v>2387</v>
      </c>
      <c r="B576" s="1036" t="s">
        <v>2647</v>
      </c>
      <c r="C576" s="957"/>
      <c r="D576" s="1005"/>
      <c r="E576" s="54"/>
      <c r="F576" s="963"/>
    </row>
    <row r="577" spans="1:6">
      <c r="A577" s="986"/>
      <c r="B577" s="1036" t="s">
        <v>2646</v>
      </c>
      <c r="C577" s="957" t="s">
        <v>1030</v>
      </c>
      <c r="D577" s="1005">
        <v>50</v>
      </c>
      <c r="E577" s="54">
        <v>0</v>
      </c>
      <c r="F577" s="963">
        <f>(D577*E577)</f>
        <v>0</v>
      </c>
    </row>
    <row r="578" spans="1:6">
      <c r="A578" s="986"/>
      <c r="B578" s="1036" t="s">
        <v>2648</v>
      </c>
      <c r="C578" s="957" t="s">
        <v>1030</v>
      </c>
      <c r="D578" s="1005">
        <v>12</v>
      </c>
      <c r="E578" s="54">
        <v>0</v>
      </c>
      <c r="F578" s="963">
        <f>(D578*E578)</f>
        <v>0</v>
      </c>
    </row>
    <row r="579" spans="1:6">
      <c r="A579" s="986"/>
      <c r="B579" s="1036" t="s">
        <v>2649</v>
      </c>
      <c r="C579" s="957" t="s">
        <v>1030</v>
      </c>
      <c r="D579" s="1005">
        <v>16</v>
      </c>
      <c r="E579" s="54">
        <v>0</v>
      </c>
      <c r="F579" s="963">
        <f>(D579*E579)</f>
        <v>0</v>
      </c>
    </row>
    <row r="580" spans="1:6">
      <c r="A580" s="986"/>
      <c r="B580" s="1036"/>
      <c r="C580" s="957"/>
      <c r="D580" s="1005"/>
      <c r="E580" s="54"/>
      <c r="F580" s="963"/>
    </row>
    <row r="581" spans="1:6" ht="51">
      <c r="A581" s="955" t="s">
        <v>2389</v>
      </c>
      <c r="B581" s="1019" t="s">
        <v>2650</v>
      </c>
      <c r="C581" s="991" t="s">
        <v>2481</v>
      </c>
      <c r="D581" s="1005">
        <v>20</v>
      </c>
      <c r="E581" s="54">
        <v>0</v>
      </c>
      <c r="F581" s="963">
        <f>D581*E581</f>
        <v>0</v>
      </c>
    </row>
    <row r="582" spans="1:6">
      <c r="A582" s="955"/>
      <c r="B582" s="1020" t="s">
        <v>2527</v>
      </c>
      <c r="C582" s="988" t="s">
        <v>36</v>
      </c>
      <c r="D582" s="1021">
        <v>4</v>
      </c>
      <c r="E582" s="46">
        <v>0</v>
      </c>
      <c r="F582" s="963">
        <f>E582*D582</f>
        <v>0</v>
      </c>
    </row>
    <row r="583" spans="1:6">
      <c r="A583" s="986"/>
      <c r="B583" s="1036"/>
      <c r="C583" s="957"/>
      <c r="D583" s="1005"/>
      <c r="E583" s="54"/>
      <c r="F583" s="963"/>
    </row>
    <row r="584" spans="1:6" ht="25.5">
      <c r="A584" s="955" t="s">
        <v>2391</v>
      </c>
      <c r="B584" s="968" t="s">
        <v>2651</v>
      </c>
      <c r="C584" s="988" t="s">
        <v>36</v>
      </c>
      <c r="D584" s="1005">
        <v>4</v>
      </c>
      <c r="E584" s="837">
        <v>0</v>
      </c>
      <c r="F584" s="963">
        <f>(D584*E584)</f>
        <v>0</v>
      </c>
    </row>
    <row r="585" spans="1:6">
      <c r="A585" s="955"/>
      <c r="B585" s="1087"/>
      <c r="C585" s="988"/>
      <c r="D585" s="1005"/>
      <c r="E585" s="837"/>
      <c r="F585" s="963"/>
    </row>
    <row r="586" spans="1:6" ht="25.5">
      <c r="A586" s="955" t="s">
        <v>2393</v>
      </c>
      <c r="B586" s="992" t="s">
        <v>2652</v>
      </c>
      <c r="C586" s="991" t="s">
        <v>41</v>
      </c>
      <c r="D586" s="1005">
        <v>20</v>
      </c>
      <c r="E586" s="54">
        <v>0</v>
      </c>
      <c r="F586" s="963">
        <f>D586*E586</f>
        <v>0</v>
      </c>
    </row>
    <row r="587" spans="1:6">
      <c r="A587" s="955"/>
      <c r="B587" s="992"/>
      <c r="C587" s="991"/>
      <c r="D587" s="1005"/>
      <c r="E587" s="54"/>
      <c r="F587" s="963"/>
    </row>
    <row r="588" spans="1:6" ht="38.25">
      <c r="A588" s="955" t="s">
        <v>2429</v>
      </c>
      <c r="B588" s="1087" t="s">
        <v>2653</v>
      </c>
      <c r="C588" s="988" t="s">
        <v>2654</v>
      </c>
      <c r="D588" s="1005">
        <v>16</v>
      </c>
      <c r="E588" s="837">
        <v>0</v>
      </c>
      <c r="F588" s="963">
        <f>D588*E588</f>
        <v>0</v>
      </c>
    </row>
    <row r="589" spans="1:6">
      <c r="A589" s="955"/>
      <c r="B589" s="1087"/>
      <c r="C589" s="988"/>
      <c r="D589" s="1005"/>
      <c r="E589" s="837"/>
      <c r="F589" s="963"/>
    </row>
    <row r="590" spans="1:6" ht="25.5">
      <c r="A590" s="955" t="s">
        <v>2434</v>
      </c>
      <c r="B590" s="975" t="s">
        <v>2655</v>
      </c>
      <c r="C590" s="957" t="s">
        <v>36</v>
      </c>
      <c r="D590" s="957">
        <v>1</v>
      </c>
      <c r="E590" s="47">
        <v>0</v>
      </c>
      <c r="F590" s="958">
        <f>SUM(D590*E590)</f>
        <v>0</v>
      </c>
    </row>
    <row r="591" spans="1:6">
      <c r="A591" s="955"/>
      <c r="B591" s="975"/>
      <c r="C591" s="957"/>
      <c r="D591" s="957"/>
      <c r="E591" s="47"/>
      <c r="F591" s="958"/>
    </row>
    <row r="592" spans="1:6" ht="25.5">
      <c r="A592" s="955" t="s">
        <v>2440</v>
      </c>
      <c r="B592" s="992" t="s">
        <v>2656</v>
      </c>
      <c r="C592" s="991" t="s">
        <v>36</v>
      </c>
      <c r="D592" s="1005">
        <v>2</v>
      </c>
      <c r="E592" s="54">
        <v>0</v>
      </c>
      <c r="F592" s="963">
        <f>D592*E592</f>
        <v>0</v>
      </c>
    </row>
    <row r="593" spans="1:6">
      <c r="A593" s="955"/>
      <c r="B593" s="992"/>
      <c r="C593" s="991"/>
      <c r="D593" s="1005"/>
      <c r="E593" s="54"/>
      <c r="F593" s="963"/>
    </row>
    <row r="594" spans="1:6" ht="25.5">
      <c r="A594" s="955" t="s">
        <v>2443</v>
      </c>
      <c r="B594" s="992" t="s">
        <v>2657</v>
      </c>
      <c r="C594" s="991" t="s">
        <v>36</v>
      </c>
      <c r="D594" s="1005">
        <v>1</v>
      </c>
      <c r="E594" s="54">
        <v>0</v>
      </c>
      <c r="F594" s="963">
        <f>D594*E594</f>
        <v>0</v>
      </c>
    </row>
    <row r="595" spans="1:6">
      <c r="A595" s="1060"/>
      <c r="B595" s="1061" t="s">
        <v>1015</v>
      </c>
      <c r="C595" s="1088" t="s">
        <v>2513</v>
      </c>
      <c r="D595" s="1063"/>
      <c r="E595" s="838"/>
      <c r="F595" s="1064">
        <f>SUM(F524:F594)</f>
        <v>0</v>
      </c>
    </row>
    <row r="596" spans="1:6">
      <c r="A596" s="1025"/>
      <c r="B596" s="992"/>
      <c r="C596" s="961"/>
      <c r="D596" s="957"/>
      <c r="E596" s="64"/>
      <c r="F596" s="958"/>
    </row>
    <row r="597" spans="1:6">
      <c r="A597" s="955"/>
      <c r="B597" s="1089" t="s">
        <v>1990</v>
      </c>
      <c r="C597" s="991"/>
      <c r="D597" s="1005"/>
      <c r="E597" s="55"/>
      <c r="F597" s="963"/>
    </row>
    <row r="598" spans="1:6" ht="38.25">
      <c r="A598" s="955"/>
      <c r="B598" s="992" t="s">
        <v>2658</v>
      </c>
      <c r="C598" s="991"/>
      <c r="D598" s="1005"/>
      <c r="E598" s="55"/>
      <c r="F598" s="963"/>
    </row>
    <row r="599" spans="1:6" ht="38.25">
      <c r="A599" s="955"/>
      <c r="B599" s="992" t="s">
        <v>2659</v>
      </c>
      <c r="C599" s="991"/>
      <c r="D599" s="1005"/>
      <c r="E599" s="55"/>
      <c r="F599" s="963"/>
    </row>
    <row r="600" spans="1:6">
      <c r="A600" s="955"/>
      <c r="B600" s="992" t="s">
        <v>2660</v>
      </c>
      <c r="C600" s="991"/>
      <c r="D600" s="1005"/>
      <c r="E600" s="55"/>
      <c r="F600" s="963"/>
    </row>
    <row r="601" spans="1:6" ht="38.25">
      <c r="A601" s="955"/>
      <c r="B601" s="1090" t="s">
        <v>2661</v>
      </c>
      <c r="C601" s="961"/>
      <c r="D601" s="1004"/>
      <c r="E601" s="54"/>
      <c r="F601" s="1091"/>
    </row>
    <row r="602" spans="1:6">
      <c r="A602" s="1027"/>
      <c r="B602" s="1092"/>
      <c r="C602" s="1093"/>
      <c r="D602" s="1094"/>
      <c r="E602" s="839"/>
      <c r="F602" s="1095"/>
    </row>
    <row r="603" spans="1:6" ht="13.5" thickBot="1">
      <c r="A603" s="1039"/>
      <c r="B603" s="1096" t="str">
        <f>B523</f>
        <v>OGREVANJE-RADIATORJI 1. NADSTROPJE</v>
      </c>
      <c r="C603" s="1041"/>
      <c r="D603" s="1041"/>
      <c r="E603" s="827"/>
      <c r="F603" s="1042">
        <f>SUM(F595:F602)</f>
        <v>0</v>
      </c>
    </row>
    <row r="604" spans="1:6" ht="13.5" thickTop="1">
      <c r="A604" s="1097"/>
      <c r="B604" s="943"/>
      <c r="C604" s="944"/>
      <c r="D604" s="944"/>
      <c r="E604" s="816"/>
      <c r="F604" s="946"/>
    </row>
    <row r="605" spans="1:6">
      <c r="A605" s="1097"/>
      <c r="B605" s="943"/>
      <c r="C605" s="944"/>
      <c r="D605" s="944"/>
      <c r="E605" s="816"/>
      <c r="F605" s="946"/>
    </row>
    <row r="606" spans="1:6">
      <c r="A606" s="1097"/>
      <c r="B606" s="943"/>
      <c r="C606" s="944"/>
      <c r="D606" s="944"/>
      <c r="E606" s="816"/>
      <c r="F606" s="946"/>
    </row>
    <row r="607" spans="1:6">
      <c r="A607" s="1097"/>
      <c r="B607" s="943"/>
      <c r="C607" s="944"/>
      <c r="D607" s="944"/>
      <c r="E607" s="816"/>
      <c r="F607" s="946"/>
    </row>
    <row r="608" spans="1:6">
      <c r="A608" s="1097"/>
      <c r="B608" s="943"/>
      <c r="C608" s="944"/>
      <c r="D608" s="944"/>
      <c r="E608" s="816"/>
      <c r="F608" s="946"/>
    </row>
    <row r="609" spans="1:6">
      <c r="A609" s="1097"/>
      <c r="B609" s="943"/>
      <c r="C609" s="944"/>
      <c r="D609" s="944"/>
      <c r="E609" s="816"/>
      <c r="F609" s="946"/>
    </row>
    <row r="610" spans="1:6">
      <c r="A610" s="1097"/>
      <c r="B610" s="943"/>
      <c r="C610" s="944"/>
      <c r="D610" s="944"/>
      <c r="E610" s="816"/>
      <c r="F610" s="946"/>
    </row>
    <row r="611" spans="1:6">
      <c r="A611" s="1097"/>
      <c r="B611" s="943"/>
      <c r="C611" s="944"/>
      <c r="D611" s="944"/>
      <c r="E611" s="816"/>
      <c r="F611" s="946"/>
    </row>
    <row r="612" spans="1:6">
      <c r="A612" s="1097"/>
      <c r="B612" s="943"/>
      <c r="C612" s="944"/>
      <c r="D612" s="944"/>
      <c r="E612" s="816"/>
      <c r="F612" s="946"/>
    </row>
    <row r="613" spans="1:6">
      <c r="A613" s="1097"/>
      <c r="B613" s="943"/>
      <c r="C613" s="944"/>
      <c r="D613" s="944"/>
      <c r="E613" s="816"/>
      <c r="F613" s="946"/>
    </row>
    <row r="614" spans="1:6">
      <c r="A614" s="1097"/>
      <c r="B614" s="943"/>
      <c r="C614" s="944"/>
      <c r="D614" s="944"/>
      <c r="E614" s="816"/>
      <c r="F614" s="946"/>
    </row>
    <row r="615" spans="1:6">
      <c r="A615" s="1097"/>
      <c r="B615" s="943"/>
      <c r="C615" s="944"/>
      <c r="D615" s="944"/>
      <c r="E615" s="816"/>
      <c r="F615" s="946"/>
    </row>
    <row r="616" spans="1:6">
      <c r="A616" s="1097"/>
      <c r="B616" s="943"/>
      <c r="C616" s="944"/>
      <c r="D616" s="944"/>
      <c r="E616" s="816"/>
      <c r="F616" s="946"/>
    </row>
    <row r="617" spans="1:6" ht="15">
      <c r="A617" s="1098"/>
      <c r="B617" s="1078" t="s">
        <v>2662</v>
      </c>
      <c r="C617" s="1079"/>
      <c r="D617" s="1079"/>
      <c r="E617" s="52"/>
      <c r="F617" s="1099"/>
    </row>
    <row r="618" spans="1:6">
      <c r="A618" s="955"/>
      <c r="B618" s="1007"/>
      <c r="C618" s="957"/>
      <c r="D618" s="988"/>
      <c r="E618" s="44"/>
      <c r="F618" s="958"/>
    </row>
    <row r="619" spans="1:6" ht="165.75">
      <c r="A619" s="966" t="s">
        <v>2518</v>
      </c>
      <c r="B619" s="940" t="s">
        <v>2663</v>
      </c>
      <c r="C619" s="1100"/>
      <c r="D619" s="1101"/>
      <c r="E619" s="840"/>
      <c r="F619" s="989"/>
    </row>
    <row r="620" spans="1:6">
      <c r="A620" s="966"/>
      <c r="B620" s="1006" t="s">
        <v>2664</v>
      </c>
      <c r="C620" s="1100" t="s">
        <v>1030</v>
      </c>
      <c r="D620" s="1005">
        <v>2</v>
      </c>
      <c r="E620" s="54">
        <v>0</v>
      </c>
      <c r="F620" s="963">
        <f>D620*E620</f>
        <v>0</v>
      </c>
    </row>
    <row r="621" spans="1:6">
      <c r="A621" s="966"/>
      <c r="B621" s="1006" t="s">
        <v>2665</v>
      </c>
      <c r="C621" s="1100" t="s">
        <v>1030</v>
      </c>
      <c r="D621" s="1005">
        <v>3</v>
      </c>
      <c r="E621" s="54">
        <v>0</v>
      </c>
      <c r="F621" s="963">
        <f>D621*E621</f>
        <v>0</v>
      </c>
    </row>
    <row r="622" spans="1:6">
      <c r="A622" s="966"/>
      <c r="B622" s="1006"/>
      <c r="C622" s="1004"/>
      <c r="D622" s="1005"/>
      <c r="E622" s="55"/>
      <c r="F622" s="963"/>
    </row>
    <row r="623" spans="1:6">
      <c r="A623" s="966"/>
      <c r="B623" s="1006" t="s">
        <v>2666</v>
      </c>
      <c r="C623" s="1004"/>
      <c r="D623" s="1005"/>
      <c r="E623" s="55"/>
      <c r="F623" s="963"/>
    </row>
    <row r="624" spans="1:6">
      <c r="A624" s="966"/>
      <c r="B624" s="1006" t="s">
        <v>2667</v>
      </c>
      <c r="C624" s="1004"/>
      <c r="D624" s="1005"/>
      <c r="E624" s="55"/>
      <c r="F624" s="963"/>
    </row>
    <row r="625" spans="1:6">
      <c r="A625" s="966"/>
      <c r="B625" s="1006" t="s">
        <v>2668</v>
      </c>
      <c r="C625" s="1004" t="s">
        <v>1030</v>
      </c>
      <c r="D625" s="1005">
        <v>2</v>
      </c>
      <c r="E625" s="54">
        <v>0</v>
      </c>
      <c r="F625" s="963">
        <f>D625*E625</f>
        <v>0</v>
      </c>
    </row>
    <row r="626" spans="1:6">
      <c r="A626" s="966"/>
      <c r="B626" s="1006" t="s">
        <v>2669</v>
      </c>
      <c r="C626" s="1004" t="s">
        <v>1030</v>
      </c>
      <c r="D626" s="1005">
        <v>3</v>
      </c>
      <c r="E626" s="54">
        <v>0</v>
      </c>
      <c r="F626" s="963">
        <f>D626*E626</f>
        <v>0</v>
      </c>
    </row>
    <row r="627" spans="1:6">
      <c r="A627" s="966"/>
      <c r="B627" s="1006"/>
      <c r="C627" s="1004"/>
      <c r="D627" s="1005"/>
      <c r="E627" s="54"/>
      <c r="F627" s="963"/>
    </row>
    <row r="628" spans="1:6" ht="89.25">
      <c r="A628" s="966" t="s">
        <v>2397</v>
      </c>
      <c r="B628" s="1006" t="s">
        <v>2670</v>
      </c>
      <c r="C628" s="1004" t="s">
        <v>1030</v>
      </c>
      <c r="D628" s="1005">
        <v>41</v>
      </c>
      <c r="E628" s="54">
        <v>0</v>
      </c>
      <c r="F628" s="963">
        <f>D628*E628</f>
        <v>0</v>
      </c>
    </row>
    <row r="629" spans="1:6">
      <c r="A629" s="966"/>
      <c r="B629" s="1006"/>
      <c r="C629" s="1004"/>
      <c r="D629" s="1004"/>
      <c r="E629" s="841"/>
      <c r="F629" s="963"/>
    </row>
    <row r="630" spans="1:6" ht="38.25">
      <c r="A630" s="966" t="s">
        <v>2399</v>
      </c>
      <c r="B630" s="1006" t="s">
        <v>2671</v>
      </c>
      <c r="C630" s="1004" t="s">
        <v>1030</v>
      </c>
      <c r="D630" s="1005">
        <v>5</v>
      </c>
      <c r="E630" s="54">
        <v>0</v>
      </c>
      <c r="F630" s="963">
        <f>D630*E630</f>
        <v>0</v>
      </c>
    </row>
    <row r="631" spans="1:6">
      <c r="A631" s="966"/>
      <c r="B631" s="1006"/>
      <c r="C631" s="1004"/>
      <c r="D631" s="1005"/>
      <c r="E631" s="55"/>
      <c r="F631" s="963"/>
    </row>
    <row r="632" spans="1:6" ht="127.5">
      <c r="A632" s="966" t="s">
        <v>2401</v>
      </c>
      <c r="B632" s="1006" t="s">
        <v>2672</v>
      </c>
      <c r="C632" s="1004" t="s">
        <v>1030</v>
      </c>
      <c r="D632" s="1005">
        <v>28</v>
      </c>
      <c r="E632" s="54">
        <v>0</v>
      </c>
      <c r="F632" s="963">
        <f>D632*E632</f>
        <v>0</v>
      </c>
    </row>
    <row r="633" spans="1:6">
      <c r="A633" s="966"/>
      <c r="B633" s="1006"/>
      <c r="C633" s="1004"/>
      <c r="D633" s="1005"/>
      <c r="E633" s="55"/>
      <c r="F633" s="963"/>
    </row>
    <row r="634" spans="1:6" ht="25.5">
      <c r="A634" s="966" t="s">
        <v>2403</v>
      </c>
      <c r="B634" s="1007" t="s">
        <v>2673</v>
      </c>
      <c r="C634" s="1100"/>
      <c r="D634" s="1101"/>
      <c r="E634" s="840"/>
      <c r="F634" s="989"/>
    </row>
    <row r="635" spans="1:6">
      <c r="A635" s="966"/>
      <c r="B635" s="1006" t="s">
        <v>2433</v>
      </c>
      <c r="C635" s="1004" t="s">
        <v>1030</v>
      </c>
      <c r="D635" s="1005">
        <v>5</v>
      </c>
      <c r="E635" s="54">
        <v>0</v>
      </c>
      <c r="F635" s="963">
        <f>D635*E635</f>
        <v>0</v>
      </c>
    </row>
    <row r="636" spans="1:6">
      <c r="A636" s="966"/>
      <c r="B636" s="1006"/>
      <c r="C636" s="1004"/>
      <c r="D636" s="1005"/>
      <c r="E636" s="55"/>
      <c r="F636" s="963"/>
    </row>
    <row r="637" spans="1:6" ht="25.5">
      <c r="A637" s="966" t="s">
        <v>2405</v>
      </c>
      <c r="B637" s="992" t="s">
        <v>2674</v>
      </c>
      <c r="C637" s="1100"/>
      <c r="D637" s="1101"/>
      <c r="E637" s="53"/>
      <c r="F637" s="989"/>
    </row>
    <row r="638" spans="1:6">
      <c r="A638" s="966"/>
      <c r="B638" s="992" t="s">
        <v>2431</v>
      </c>
      <c r="C638" s="1004" t="s">
        <v>1030</v>
      </c>
      <c r="D638" s="1005">
        <v>1</v>
      </c>
      <c r="E638" s="54">
        <v>0</v>
      </c>
      <c r="F638" s="990">
        <f>D638*E638</f>
        <v>0</v>
      </c>
    </row>
    <row r="639" spans="1:6">
      <c r="A639" s="1103"/>
      <c r="B639" s="992"/>
      <c r="C639" s="1004"/>
      <c r="D639" s="1005"/>
      <c r="E639" s="55"/>
      <c r="F639" s="990"/>
    </row>
    <row r="640" spans="1:6" ht="25.5">
      <c r="A640" s="966" t="s">
        <v>2407</v>
      </c>
      <c r="B640" s="992" t="s">
        <v>2675</v>
      </c>
      <c r="C640" s="1100"/>
      <c r="D640" s="1101"/>
      <c r="E640" s="53"/>
      <c r="F640" s="989"/>
    </row>
    <row r="641" spans="1:6">
      <c r="A641" s="966"/>
      <c r="B641" s="992" t="s">
        <v>2431</v>
      </c>
      <c r="C641" s="1004" t="s">
        <v>1030</v>
      </c>
      <c r="D641" s="1005">
        <v>1</v>
      </c>
      <c r="E641" s="54">
        <v>0</v>
      </c>
      <c r="F641" s="990">
        <f>D641*E641</f>
        <v>0</v>
      </c>
    </row>
    <row r="642" spans="1:6">
      <c r="A642" s="1103"/>
      <c r="B642" s="992"/>
      <c r="C642" s="1004"/>
      <c r="D642" s="1005"/>
      <c r="E642" s="55"/>
      <c r="F642" s="990"/>
    </row>
    <row r="643" spans="1:6" ht="51">
      <c r="A643" s="1103" t="s">
        <v>2409</v>
      </c>
      <c r="B643" s="1104" t="s">
        <v>2676</v>
      </c>
      <c r="C643" s="1100"/>
      <c r="D643" s="1101"/>
      <c r="E643" s="840"/>
      <c r="F643" s="989"/>
    </row>
    <row r="644" spans="1:6" ht="25.5">
      <c r="A644" s="1103"/>
      <c r="B644" s="1034" t="s">
        <v>2677</v>
      </c>
      <c r="C644" s="1026" t="s">
        <v>1030</v>
      </c>
      <c r="D644" s="1033">
        <v>2</v>
      </c>
      <c r="E644" s="819">
        <v>0</v>
      </c>
      <c r="F644" s="990">
        <f>E644*D644</f>
        <v>0</v>
      </c>
    </row>
    <row r="645" spans="1:6">
      <c r="A645" s="1105"/>
      <c r="B645" s="1106"/>
      <c r="C645" s="1107"/>
      <c r="D645" s="1108"/>
      <c r="E645" s="44"/>
      <c r="F645" s="989"/>
    </row>
    <row r="646" spans="1:6" ht="51">
      <c r="A646" s="1103" t="s">
        <v>2410</v>
      </c>
      <c r="B646" s="1104" t="s">
        <v>3988</v>
      </c>
      <c r="C646" s="1100"/>
      <c r="D646" s="1101"/>
      <c r="E646" s="840"/>
      <c r="F646" s="989"/>
    </row>
    <row r="647" spans="1:6" ht="25.5">
      <c r="A647" s="1103"/>
      <c r="B647" s="1034" t="s">
        <v>2678</v>
      </c>
      <c r="C647" s="1026" t="s">
        <v>1030</v>
      </c>
      <c r="D647" s="1033">
        <v>3</v>
      </c>
      <c r="E647" s="819">
        <v>0</v>
      </c>
      <c r="F647" s="990">
        <f>E647*D647</f>
        <v>0</v>
      </c>
    </row>
    <row r="648" spans="1:6">
      <c r="A648" s="966"/>
      <c r="B648" s="1109"/>
      <c r="C648" s="1026"/>
      <c r="D648" s="1033"/>
      <c r="E648" s="819"/>
      <c r="F648" s="990"/>
    </row>
    <row r="649" spans="1:6" ht="25.5">
      <c r="A649" s="966" t="s">
        <v>2383</v>
      </c>
      <c r="B649" s="1090" t="s">
        <v>2679</v>
      </c>
      <c r="C649" s="1102"/>
      <c r="D649" s="1101"/>
      <c r="E649" s="840"/>
      <c r="F649" s="989"/>
    </row>
    <row r="650" spans="1:6">
      <c r="A650" s="966"/>
      <c r="B650" s="1006" t="s">
        <v>2427</v>
      </c>
      <c r="C650" s="1100" t="s">
        <v>1030</v>
      </c>
      <c r="D650" s="1005">
        <v>10</v>
      </c>
      <c r="E650" s="54">
        <v>0</v>
      </c>
      <c r="F650" s="963">
        <f>D650*E650</f>
        <v>0</v>
      </c>
    </row>
    <row r="651" spans="1:6">
      <c r="A651" s="966"/>
      <c r="B651" s="1006"/>
      <c r="C651" s="1004"/>
      <c r="D651" s="1005"/>
      <c r="E651" s="54"/>
      <c r="F651" s="963"/>
    </row>
    <row r="652" spans="1:6" ht="76.5">
      <c r="A652" s="986" t="s">
        <v>2385</v>
      </c>
      <c r="B652" s="1036" t="s">
        <v>2680</v>
      </c>
      <c r="C652" s="991"/>
      <c r="D652" s="1005"/>
      <c r="E652" s="54"/>
      <c r="F652" s="963"/>
    </row>
    <row r="653" spans="1:6">
      <c r="A653" s="986"/>
      <c r="B653" s="1036" t="s">
        <v>2643</v>
      </c>
      <c r="C653" s="991" t="s">
        <v>1613</v>
      </c>
      <c r="D653" s="1005">
        <v>20</v>
      </c>
      <c r="E653" s="54">
        <v>0</v>
      </c>
      <c r="F653" s="963">
        <f>(D653*E653)</f>
        <v>0</v>
      </c>
    </row>
    <row r="654" spans="1:6">
      <c r="A654" s="986"/>
      <c r="B654" s="1036" t="s">
        <v>2681</v>
      </c>
      <c r="C654" s="991" t="s">
        <v>1613</v>
      </c>
      <c r="D654" s="1005">
        <v>86</v>
      </c>
      <c r="E654" s="54">
        <v>0</v>
      </c>
      <c r="F654" s="963">
        <f>(D654*E654)</f>
        <v>0</v>
      </c>
    </row>
    <row r="655" spans="1:6">
      <c r="A655" s="986"/>
      <c r="B655" s="1036" t="s">
        <v>2682</v>
      </c>
      <c r="C655" s="991" t="s">
        <v>1613</v>
      </c>
      <c r="D655" s="1005">
        <v>14</v>
      </c>
      <c r="E655" s="54">
        <v>0</v>
      </c>
      <c r="F655" s="963">
        <f>(D655*E655)</f>
        <v>0</v>
      </c>
    </row>
    <row r="656" spans="1:6">
      <c r="A656" s="986"/>
      <c r="B656" s="1036" t="s">
        <v>3989</v>
      </c>
      <c r="C656" s="991" t="s">
        <v>1613</v>
      </c>
      <c r="D656" s="1005">
        <v>26</v>
      </c>
      <c r="E656" s="54">
        <v>0</v>
      </c>
      <c r="F656" s="963">
        <f>(D656*E656)</f>
        <v>0</v>
      </c>
    </row>
    <row r="657" spans="1:6">
      <c r="A657" s="986"/>
      <c r="B657" s="1036" t="s">
        <v>2683</v>
      </c>
      <c r="C657" s="991" t="s">
        <v>1613</v>
      </c>
      <c r="D657" s="1005">
        <v>56</v>
      </c>
      <c r="E657" s="54">
        <v>0</v>
      </c>
      <c r="F657" s="963">
        <f>(D657*E657)</f>
        <v>0</v>
      </c>
    </row>
    <row r="658" spans="1:6">
      <c r="A658" s="986"/>
      <c r="B658" s="1085"/>
      <c r="C658" s="991"/>
      <c r="D658" s="1005"/>
      <c r="E658" s="54"/>
      <c r="F658" s="963"/>
    </row>
    <row r="659" spans="1:6" ht="38.25">
      <c r="A659" s="955" t="s">
        <v>2387</v>
      </c>
      <c r="B659" s="992" t="s">
        <v>2684</v>
      </c>
      <c r="C659" s="1004"/>
      <c r="D659" s="1005"/>
      <c r="E659" s="54"/>
      <c r="F659" s="963"/>
    </row>
    <row r="660" spans="1:6">
      <c r="A660" s="955"/>
      <c r="B660" s="1036" t="s">
        <v>2643</v>
      </c>
      <c r="C660" s="991" t="s">
        <v>1613</v>
      </c>
      <c r="D660" s="1005">
        <v>20</v>
      </c>
      <c r="E660" s="54">
        <v>0</v>
      </c>
      <c r="F660" s="963">
        <f>D660*E660</f>
        <v>0</v>
      </c>
    </row>
    <row r="661" spans="1:6">
      <c r="A661" s="966"/>
      <c r="B661" s="1036" t="s">
        <v>2433</v>
      </c>
      <c r="C661" s="991" t="s">
        <v>1613</v>
      </c>
      <c r="D661" s="1005">
        <v>61</v>
      </c>
      <c r="E661" s="54">
        <v>0</v>
      </c>
      <c r="F661" s="963">
        <f>D661*E661</f>
        <v>0</v>
      </c>
    </row>
    <row r="662" spans="1:6">
      <c r="A662" s="966"/>
      <c r="B662" s="1036" t="s">
        <v>2432</v>
      </c>
      <c r="C662" s="991" t="s">
        <v>1613</v>
      </c>
      <c r="D662" s="1005">
        <v>6</v>
      </c>
      <c r="E662" s="54">
        <v>0</v>
      </c>
      <c r="F662" s="963">
        <f>D662*E662</f>
        <v>0</v>
      </c>
    </row>
    <row r="663" spans="1:6">
      <c r="A663" s="966"/>
      <c r="B663" s="1036" t="s">
        <v>2606</v>
      </c>
      <c r="C663" s="991" t="s">
        <v>1613</v>
      </c>
      <c r="D663" s="1005">
        <v>16</v>
      </c>
      <c r="E663" s="54">
        <v>0</v>
      </c>
      <c r="F663" s="963">
        <f>D663*E663</f>
        <v>0</v>
      </c>
    </row>
    <row r="664" spans="1:6">
      <c r="A664" s="966"/>
      <c r="B664" s="1036" t="s">
        <v>3990</v>
      </c>
      <c r="C664" s="991" t="s">
        <v>1613</v>
      </c>
      <c r="D664" s="1005">
        <v>26</v>
      </c>
      <c r="E664" s="54">
        <v>0</v>
      </c>
      <c r="F664" s="963">
        <f>D664*E664</f>
        <v>0</v>
      </c>
    </row>
    <row r="665" spans="1:6">
      <c r="A665" s="955"/>
      <c r="B665" s="1007"/>
      <c r="C665" s="991"/>
      <c r="D665" s="988"/>
      <c r="E665" s="64"/>
      <c r="F665" s="958"/>
    </row>
    <row r="666" spans="1:6" ht="51">
      <c r="A666" s="955" t="s">
        <v>2389</v>
      </c>
      <c r="B666" s="992" t="s">
        <v>3991</v>
      </c>
      <c r="C666" s="1004"/>
      <c r="D666" s="1005"/>
      <c r="E666" s="54"/>
      <c r="F666" s="963"/>
    </row>
    <row r="667" spans="1:6">
      <c r="A667" s="966"/>
      <c r="B667" s="1006" t="s">
        <v>2433</v>
      </c>
      <c r="C667" s="1004" t="s">
        <v>1613</v>
      </c>
      <c r="D667" s="1005">
        <v>25</v>
      </c>
      <c r="E667" s="54">
        <v>0</v>
      </c>
      <c r="F667" s="963">
        <f>D667*E667</f>
        <v>0</v>
      </c>
    </row>
    <row r="668" spans="1:6">
      <c r="A668" s="966"/>
      <c r="B668" s="1006" t="s">
        <v>2432</v>
      </c>
      <c r="C668" s="1004" t="s">
        <v>1613</v>
      </c>
      <c r="D668" s="1005">
        <v>8</v>
      </c>
      <c r="E668" s="54">
        <v>0</v>
      </c>
      <c r="F668" s="963">
        <f>D668*E668</f>
        <v>0</v>
      </c>
    </row>
    <row r="669" spans="1:6">
      <c r="A669" s="966"/>
      <c r="B669" s="1006" t="s">
        <v>2606</v>
      </c>
      <c r="C669" s="1004" t="s">
        <v>1613</v>
      </c>
      <c r="D669" s="1005">
        <v>20</v>
      </c>
      <c r="E669" s="54">
        <v>0</v>
      </c>
      <c r="F669" s="963">
        <f>D669*E669</f>
        <v>0</v>
      </c>
    </row>
    <row r="670" spans="1:6">
      <c r="A670" s="966"/>
      <c r="B670" s="1006" t="s">
        <v>2431</v>
      </c>
      <c r="C670" s="1004" t="s">
        <v>1613</v>
      </c>
      <c r="D670" s="1005">
        <v>30</v>
      </c>
      <c r="E670" s="54">
        <v>0</v>
      </c>
      <c r="F670" s="963">
        <f>D670*E670</f>
        <v>0</v>
      </c>
    </row>
    <row r="671" spans="1:6">
      <c r="A671" s="966"/>
      <c r="B671" s="1006"/>
      <c r="C671" s="1004"/>
      <c r="D671" s="1005"/>
      <c r="E671" s="54"/>
      <c r="F671" s="963"/>
    </row>
    <row r="672" spans="1:6" ht="25.5">
      <c r="A672" s="986" t="s">
        <v>2391</v>
      </c>
      <c r="B672" s="1036" t="s">
        <v>2686</v>
      </c>
      <c r="C672" s="957"/>
      <c r="D672" s="1005"/>
      <c r="E672" s="54"/>
      <c r="F672" s="963"/>
    </row>
    <row r="673" spans="1:6">
      <c r="A673" s="955"/>
      <c r="B673" s="1007" t="s">
        <v>2687</v>
      </c>
      <c r="C673" s="957" t="s">
        <v>1613</v>
      </c>
      <c r="D673" s="1005">
        <v>4700</v>
      </c>
      <c r="E673" s="54">
        <v>0</v>
      </c>
      <c r="F673" s="963">
        <f>D673*E673</f>
        <v>0</v>
      </c>
    </row>
    <row r="674" spans="1:6">
      <c r="A674" s="955"/>
      <c r="B674" s="1007"/>
      <c r="C674" s="991"/>
      <c r="D674" s="1005"/>
      <c r="E674" s="842"/>
      <c r="F674" s="556"/>
    </row>
    <row r="675" spans="1:6" ht="63.75">
      <c r="A675" s="955" t="s">
        <v>2393</v>
      </c>
      <c r="B675" s="1036" t="s">
        <v>2688</v>
      </c>
      <c r="C675" s="991" t="s">
        <v>3992</v>
      </c>
      <c r="D675" s="1005">
        <v>900</v>
      </c>
      <c r="E675" s="831">
        <v>0</v>
      </c>
      <c r="F675" s="556">
        <f>D675*E675</f>
        <v>0</v>
      </c>
    </row>
    <row r="676" spans="1:6" ht="25.5">
      <c r="A676" s="955"/>
      <c r="B676" s="1007" t="s">
        <v>2689</v>
      </c>
      <c r="C676" s="991"/>
      <c r="D676" s="1005"/>
      <c r="E676" s="842"/>
      <c r="F676" s="556"/>
    </row>
    <row r="677" spans="1:6">
      <c r="A677" s="955"/>
      <c r="B677" s="1007"/>
      <c r="C677" s="991"/>
      <c r="D677" s="1005"/>
      <c r="E677" s="842"/>
      <c r="F677" s="556"/>
    </row>
    <row r="678" spans="1:6">
      <c r="A678" s="955" t="s">
        <v>2429</v>
      </c>
      <c r="B678" s="992" t="s">
        <v>2690</v>
      </c>
      <c r="C678" s="991" t="s">
        <v>3992</v>
      </c>
      <c r="D678" s="1005">
        <v>900</v>
      </c>
      <c r="E678" s="831">
        <v>0</v>
      </c>
      <c r="F678" s="556">
        <f>D678*E678</f>
        <v>0</v>
      </c>
    </row>
    <row r="679" spans="1:6">
      <c r="A679" s="955"/>
      <c r="B679" s="1007"/>
      <c r="C679" s="991"/>
      <c r="D679" s="1005"/>
      <c r="E679" s="842"/>
      <c r="F679" s="556"/>
    </row>
    <row r="680" spans="1:6" ht="25.5">
      <c r="A680" s="955" t="s">
        <v>2434</v>
      </c>
      <c r="B680" s="992" t="s">
        <v>2691</v>
      </c>
      <c r="C680" s="991" t="s">
        <v>1613</v>
      </c>
      <c r="D680" s="1005">
        <v>1950</v>
      </c>
      <c r="E680" s="831">
        <v>0</v>
      </c>
      <c r="F680" s="556">
        <f>D680*E680</f>
        <v>0</v>
      </c>
    </row>
    <row r="681" spans="1:6">
      <c r="A681" s="955"/>
      <c r="B681" s="1007"/>
      <c r="C681" s="991"/>
      <c r="D681" s="988"/>
      <c r="E681" s="44"/>
      <c r="F681" s="958"/>
    </row>
    <row r="682" spans="1:6" ht="25.5">
      <c r="A682" s="955" t="s">
        <v>2440</v>
      </c>
      <c r="B682" s="992" t="s">
        <v>2692</v>
      </c>
      <c r="C682" s="991" t="s">
        <v>1030</v>
      </c>
      <c r="D682" s="1005">
        <v>2</v>
      </c>
      <c r="E682" s="831">
        <v>0</v>
      </c>
      <c r="F682" s="556">
        <f>D682*E682</f>
        <v>0</v>
      </c>
    </row>
    <row r="683" spans="1:6">
      <c r="A683" s="955"/>
      <c r="B683" s="1007"/>
      <c r="C683" s="991"/>
      <c r="D683" s="988"/>
      <c r="E683" s="44"/>
      <c r="F683" s="958"/>
    </row>
    <row r="684" spans="1:6" ht="25.5">
      <c r="A684" s="955" t="s">
        <v>2443</v>
      </c>
      <c r="B684" s="992" t="s">
        <v>2693</v>
      </c>
      <c r="C684" s="991" t="s">
        <v>1030</v>
      </c>
      <c r="D684" s="1005">
        <v>200</v>
      </c>
      <c r="E684" s="831">
        <v>0</v>
      </c>
      <c r="F684" s="556">
        <f>D684*E684</f>
        <v>0</v>
      </c>
    </row>
    <row r="685" spans="1:6">
      <c r="A685" s="955"/>
      <c r="B685" s="1036"/>
      <c r="C685" s="991"/>
      <c r="D685" s="1005"/>
      <c r="E685" s="831"/>
      <c r="F685" s="556"/>
    </row>
    <row r="686" spans="1:6" ht="38.25">
      <c r="A686" s="955" t="s">
        <v>2445</v>
      </c>
      <c r="B686" s="1036" t="s">
        <v>2694</v>
      </c>
      <c r="C686" s="991" t="s">
        <v>1030</v>
      </c>
      <c r="D686" s="1005">
        <v>14</v>
      </c>
      <c r="E686" s="831">
        <v>0</v>
      </c>
      <c r="F686" s="556">
        <f>D686*E686</f>
        <v>0</v>
      </c>
    </row>
    <row r="687" spans="1:6">
      <c r="A687" s="986"/>
      <c r="B687" s="1036"/>
      <c r="C687" s="957"/>
      <c r="D687" s="1005"/>
      <c r="E687" s="831"/>
      <c r="F687" s="556"/>
    </row>
    <row r="688" spans="1:6" ht="38.25">
      <c r="A688" s="955" t="s">
        <v>2447</v>
      </c>
      <c r="B688" s="992" t="s">
        <v>2695</v>
      </c>
      <c r="C688" s="991"/>
      <c r="D688" s="1005"/>
      <c r="E688" s="831"/>
      <c r="F688" s="556"/>
    </row>
    <row r="689" spans="1:6">
      <c r="A689" s="955"/>
      <c r="B689" s="1007" t="s">
        <v>2696</v>
      </c>
      <c r="C689" s="991" t="s">
        <v>2697</v>
      </c>
      <c r="D689" s="1005">
        <v>100</v>
      </c>
      <c r="E689" s="831">
        <v>0</v>
      </c>
      <c r="F689" s="556">
        <f>D689*E689</f>
        <v>0</v>
      </c>
    </row>
    <row r="690" spans="1:6">
      <c r="A690" s="986"/>
      <c r="B690" s="1036"/>
      <c r="C690" s="957"/>
      <c r="D690" s="1005"/>
      <c r="E690" s="54"/>
      <c r="F690" s="963"/>
    </row>
    <row r="691" spans="1:6" ht="51">
      <c r="A691" s="955" t="s">
        <v>2453</v>
      </c>
      <c r="B691" s="1019" t="s">
        <v>2650</v>
      </c>
      <c r="C691" s="991" t="s">
        <v>2481</v>
      </c>
      <c r="D691" s="1005">
        <v>35</v>
      </c>
      <c r="E691" s="54">
        <v>0</v>
      </c>
      <c r="F691" s="963">
        <f>D691*E691</f>
        <v>0</v>
      </c>
    </row>
    <row r="692" spans="1:6">
      <c r="A692" s="955"/>
      <c r="B692" s="1020" t="s">
        <v>2527</v>
      </c>
      <c r="C692" s="988" t="s">
        <v>36</v>
      </c>
      <c r="D692" s="1021">
        <v>2</v>
      </c>
      <c r="E692" s="46">
        <v>0</v>
      </c>
      <c r="F692" s="963">
        <f>E692*D692</f>
        <v>0</v>
      </c>
    </row>
    <row r="693" spans="1:6">
      <c r="A693" s="955"/>
      <c r="B693" s="1020" t="s">
        <v>2526</v>
      </c>
      <c r="C693" s="988" t="s">
        <v>36</v>
      </c>
      <c r="D693" s="1021">
        <v>2</v>
      </c>
      <c r="E693" s="46">
        <v>0</v>
      </c>
      <c r="F693" s="963">
        <f>E693*D693</f>
        <v>0</v>
      </c>
    </row>
    <row r="694" spans="1:6">
      <c r="A694" s="986"/>
      <c r="B694" s="1036"/>
      <c r="C694" s="957"/>
      <c r="D694" s="1005"/>
      <c r="E694" s="54"/>
      <c r="F694" s="963"/>
    </row>
    <row r="695" spans="1:6" ht="51">
      <c r="A695" s="955" t="s">
        <v>2456</v>
      </c>
      <c r="B695" s="968" t="s">
        <v>2490</v>
      </c>
      <c r="C695" s="957" t="s">
        <v>41</v>
      </c>
      <c r="D695" s="957">
        <v>5</v>
      </c>
      <c r="E695" s="47">
        <v>0</v>
      </c>
      <c r="F695" s="958">
        <f>SUM(D695*E695)</f>
        <v>0</v>
      </c>
    </row>
    <row r="696" spans="1:6">
      <c r="A696" s="955"/>
      <c r="B696" s="992"/>
      <c r="C696" s="957"/>
      <c r="D696" s="957"/>
      <c r="E696" s="51"/>
      <c r="F696" s="958"/>
    </row>
    <row r="697" spans="1:6" ht="51">
      <c r="A697" s="955" t="s">
        <v>2460</v>
      </c>
      <c r="B697" s="968" t="s">
        <v>2492</v>
      </c>
      <c r="C697" s="957" t="s">
        <v>1030</v>
      </c>
      <c r="D697" s="957">
        <v>2</v>
      </c>
      <c r="E697" s="47">
        <v>0</v>
      </c>
      <c r="F697" s="958">
        <f>SUM(D697*E697)</f>
        <v>0</v>
      </c>
    </row>
    <row r="698" spans="1:6">
      <c r="A698" s="955"/>
      <c r="B698" s="968"/>
      <c r="C698" s="957"/>
      <c r="D698" s="957"/>
      <c r="E698" s="47"/>
      <c r="F698" s="958"/>
    </row>
    <row r="699" spans="1:6" ht="38.25">
      <c r="A699" s="955" t="s">
        <v>2463</v>
      </c>
      <c r="B699" s="968" t="s">
        <v>2494</v>
      </c>
      <c r="C699" s="957" t="s">
        <v>1613</v>
      </c>
      <c r="D699" s="957">
        <v>5</v>
      </c>
      <c r="E699" s="47">
        <v>0</v>
      </c>
      <c r="F699" s="958">
        <f>SUM(D699*E699)</f>
        <v>0</v>
      </c>
    </row>
    <row r="700" spans="1:6">
      <c r="A700" s="955"/>
      <c r="B700" s="968"/>
      <c r="C700" s="957"/>
      <c r="D700" s="957"/>
      <c r="E700" s="47"/>
      <c r="F700" s="958"/>
    </row>
    <row r="701" spans="1:6" ht="25.5">
      <c r="A701" s="955" t="s">
        <v>2465</v>
      </c>
      <c r="B701" s="975" t="s">
        <v>2655</v>
      </c>
      <c r="C701" s="957" t="s">
        <v>36</v>
      </c>
      <c r="D701" s="957">
        <v>1</v>
      </c>
      <c r="E701" s="47">
        <v>0</v>
      </c>
      <c r="F701" s="958">
        <f>SUM(D701*E701)</f>
        <v>0</v>
      </c>
    </row>
    <row r="702" spans="1:6">
      <c r="A702" s="955"/>
      <c r="B702" s="975"/>
      <c r="C702" s="957"/>
      <c r="D702" s="957"/>
      <c r="E702" s="47"/>
      <c r="F702" s="958"/>
    </row>
    <row r="703" spans="1:6" ht="25.5">
      <c r="A703" s="955" t="s">
        <v>2467</v>
      </c>
      <c r="B703" s="992" t="s">
        <v>2698</v>
      </c>
      <c r="C703" s="991" t="s">
        <v>36</v>
      </c>
      <c r="D703" s="1005">
        <v>1</v>
      </c>
      <c r="E703" s="54">
        <v>0</v>
      </c>
      <c r="F703" s="963">
        <f>D703*E703</f>
        <v>0</v>
      </c>
    </row>
    <row r="704" spans="1:6">
      <c r="A704" s="955"/>
      <c r="B704" s="992"/>
      <c r="C704" s="991"/>
      <c r="D704" s="1005"/>
      <c r="E704" s="54"/>
      <c r="F704" s="963"/>
    </row>
    <row r="705" spans="1:6" ht="63.75">
      <c r="A705" s="1025" t="s">
        <v>2468</v>
      </c>
      <c r="B705" s="992" t="s">
        <v>2508</v>
      </c>
      <c r="C705" s="1026" t="s">
        <v>36</v>
      </c>
      <c r="D705" s="1005">
        <v>1</v>
      </c>
      <c r="E705" s="55">
        <v>0</v>
      </c>
      <c r="F705" s="958">
        <f>D705*E705</f>
        <v>0</v>
      </c>
    </row>
    <row r="706" spans="1:6">
      <c r="A706" s="1025"/>
      <c r="B706" s="992"/>
      <c r="C706" s="1026"/>
      <c r="D706" s="1005"/>
      <c r="E706" s="55"/>
      <c r="F706" s="958"/>
    </row>
    <row r="707" spans="1:6" ht="38.25">
      <c r="A707" s="1025" t="s">
        <v>2469</v>
      </c>
      <c r="B707" s="992" t="s">
        <v>2510</v>
      </c>
      <c r="C707" s="1026" t="s">
        <v>36</v>
      </c>
      <c r="D707" s="1005">
        <v>1</v>
      </c>
      <c r="E707" s="55">
        <v>0</v>
      </c>
      <c r="F707" s="958">
        <f>D707*E707</f>
        <v>0</v>
      </c>
    </row>
    <row r="708" spans="1:6">
      <c r="A708" s="1025"/>
      <c r="B708" s="992"/>
      <c r="C708" s="1026"/>
      <c r="D708" s="1005"/>
      <c r="E708" s="55"/>
      <c r="F708" s="958"/>
    </row>
    <row r="709" spans="1:6" ht="25.5">
      <c r="A709" s="955" t="s">
        <v>2470</v>
      </c>
      <c r="B709" s="992" t="s">
        <v>2699</v>
      </c>
      <c r="C709" s="991" t="s">
        <v>36</v>
      </c>
      <c r="D709" s="1005">
        <v>1</v>
      </c>
      <c r="E709" s="54">
        <v>0</v>
      </c>
      <c r="F709" s="963">
        <f>D709*E709</f>
        <v>0</v>
      </c>
    </row>
    <row r="710" spans="1:6">
      <c r="A710" s="1060"/>
      <c r="B710" s="1061" t="s">
        <v>1015</v>
      </c>
      <c r="C710" s="1088" t="s">
        <v>2513</v>
      </c>
      <c r="D710" s="1063"/>
      <c r="E710" s="838"/>
      <c r="F710" s="1064">
        <f>SUM(F618:F709)</f>
        <v>0</v>
      </c>
    </row>
    <row r="711" spans="1:6">
      <c r="A711" s="1025"/>
      <c r="B711" s="992"/>
      <c r="C711" s="961"/>
      <c r="D711" s="957"/>
      <c r="E711" s="64"/>
      <c r="F711" s="958"/>
    </row>
    <row r="712" spans="1:6">
      <c r="A712" s="955"/>
      <c r="B712" s="1089" t="s">
        <v>1990</v>
      </c>
      <c r="C712" s="991"/>
      <c r="D712" s="1005"/>
      <c r="E712" s="55"/>
      <c r="F712" s="963"/>
    </row>
    <row r="713" spans="1:6" ht="38.25">
      <c r="A713" s="955"/>
      <c r="B713" s="992" t="s">
        <v>2658</v>
      </c>
      <c r="C713" s="991"/>
      <c r="D713" s="1005"/>
      <c r="E713" s="55"/>
      <c r="F713" s="963"/>
    </row>
    <row r="714" spans="1:6" ht="38.25">
      <c r="A714" s="955"/>
      <c r="B714" s="992" t="s">
        <v>2659</v>
      </c>
      <c r="C714" s="991"/>
      <c r="D714" s="1005"/>
      <c r="E714" s="55"/>
      <c r="F714" s="963"/>
    </row>
    <row r="715" spans="1:6">
      <c r="A715" s="955"/>
      <c r="B715" s="992" t="s">
        <v>2660</v>
      </c>
      <c r="C715" s="991"/>
      <c r="D715" s="1005"/>
      <c r="E715" s="55"/>
      <c r="F715" s="963"/>
    </row>
    <row r="716" spans="1:6" ht="38.25">
      <c r="A716" s="955"/>
      <c r="B716" s="1090" t="s">
        <v>2661</v>
      </c>
      <c r="C716" s="961"/>
      <c r="D716" s="1004"/>
      <c r="E716" s="54"/>
      <c r="F716" s="1091"/>
    </row>
    <row r="717" spans="1:6">
      <c r="A717" s="1027"/>
      <c r="B717" s="1092"/>
      <c r="C717" s="1093"/>
      <c r="D717" s="1094"/>
      <c r="E717" s="839"/>
      <c r="F717" s="1095"/>
    </row>
    <row r="718" spans="1:6" ht="13.5" thickBot="1">
      <c r="A718" s="1039"/>
      <c r="B718" s="1096" t="str">
        <f>B617</f>
        <v>OGREVANJE-TALNO GRETJE 1. NADSTROPJE</v>
      </c>
      <c r="C718" s="1041"/>
      <c r="D718" s="1041"/>
      <c r="E718" s="827"/>
      <c r="F718" s="1042">
        <f>SUM(F710:F717)</f>
        <v>0</v>
      </c>
    </row>
    <row r="719" spans="1:6" ht="13.5" thickTop="1">
      <c r="A719" s="1097"/>
      <c r="B719" s="943"/>
      <c r="C719" s="944"/>
      <c r="D719" s="944"/>
      <c r="E719" s="816"/>
      <c r="F719" s="946"/>
    </row>
    <row r="720" spans="1:6">
      <c r="A720" s="1097"/>
      <c r="B720" s="943"/>
      <c r="C720" s="944"/>
      <c r="D720" s="944"/>
      <c r="E720" s="816"/>
      <c r="F720" s="946"/>
    </row>
    <row r="721" spans="1:6">
      <c r="A721" s="1097"/>
      <c r="B721" s="943"/>
      <c r="C721" s="944"/>
      <c r="D721" s="944"/>
      <c r="E721" s="816"/>
      <c r="F721" s="946"/>
    </row>
    <row r="722" spans="1:6">
      <c r="A722" s="1097"/>
      <c r="B722" s="943"/>
      <c r="C722" s="944"/>
      <c r="D722" s="944"/>
      <c r="E722" s="816"/>
      <c r="F722" s="946"/>
    </row>
    <row r="723" spans="1:6">
      <c r="A723" s="1097"/>
      <c r="B723" s="943"/>
      <c r="C723" s="944"/>
      <c r="D723" s="944"/>
      <c r="E723" s="816"/>
      <c r="F723" s="946"/>
    </row>
    <row r="724" spans="1:6">
      <c r="A724" s="1097"/>
      <c r="B724" s="943"/>
      <c r="C724" s="944"/>
      <c r="D724" s="944"/>
      <c r="E724" s="816"/>
      <c r="F724" s="946"/>
    </row>
    <row r="725" spans="1:6">
      <c r="A725" s="1097"/>
      <c r="B725" s="943"/>
      <c r="C725" s="944"/>
      <c r="D725" s="944"/>
      <c r="E725" s="816"/>
      <c r="F725" s="946"/>
    </row>
    <row r="726" spans="1:6" ht="15">
      <c r="A726" s="1098"/>
      <c r="B726" s="1078" t="s">
        <v>3993</v>
      </c>
      <c r="C726" s="1079"/>
      <c r="D726" s="1079"/>
      <c r="E726" s="52"/>
      <c r="F726" s="1099"/>
    </row>
    <row r="727" spans="1:6">
      <c r="A727" s="955"/>
      <c r="B727" s="1007"/>
      <c r="C727" s="957"/>
      <c r="D727" s="988"/>
      <c r="E727" s="44"/>
      <c r="F727" s="958"/>
    </row>
    <row r="728" spans="1:6" ht="76.5">
      <c r="A728" s="955" t="s">
        <v>2518</v>
      </c>
      <c r="B728" s="992" t="s">
        <v>3994</v>
      </c>
      <c r="C728" s="991"/>
      <c r="D728" s="1005"/>
      <c r="E728" s="831"/>
      <c r="F728" s="963"/>
    </row>
    <row r="729" spans="1:6">
      <c r="A729" s="955"/>
      <c r="B729" s="992" t="s">
        <v>2700</v>
      </c>
      <c r="C729" s="991" t="s">
        <v>1613</v>
      </c>
      <c r="D729" s="1005">
        <v>45</v>
      </c>
      <c r="E729" s="831">
        <v>0</v>
      </c>
      <c r="F729" s="963">
        <f t="shared" ref="F729" si="11">D729*E729</f>
        <v>0</v>
      </c>
    </row>
    <row r="730" spans="1:6">
      <c r="A730" s="955"/>
      <c r="B730" s="992"/>
      <c r="C730" s="991"/>
      <c r="D730" s="1005"/>
      <c r="E730" s="831"/>
      <c r="F730" s="963"/>
    </row>
    <row r="731" spans="1:6" ht="63.75">
      <c r="A731" s="955" t="s">
        <v>2397</v>
      </c>
      <c r="B731" s="992" t="s">
        <v>2701</v>
      </c>
      <c r="C731" s="991"/>
      <c r="D731" s="1005"/>
      <c r="E731" s="831"/>
      <c r="F731" s="963"/>
    </row>
    <row r="732" spans="1:6">
      <c r="A732" s="955"/>
      <c r="B732" s="992" t="s">
        <v>2700</v>
      </c>
      <c r="C732" s="991" t="s">
        <v>1613</v>
      </c>
      <c r="D732" s="1005">
        <v>35</v>
      </c>
      <c r="E732" s="831">
        <v>0</v>
      </c>
      <c r="F732" s="963">
        <f t="shared" ref="F732" si="12">D732*E732</f>
        <v>0</v>
      </c>
    </row>
    <row r="733" spans="1:6">
      <c r="A733" s="986"/>
      <c r="B733" s="1085"/>
      <c r="C733" s="991"/>
      <c r="D733" s="1005"/>
      <c r="E733" s="831"/>
      <c r="F733" s="963"/>
    </row>
    <row r="734" spans="1:6" ht="51">
      <c r="A734" s="955" t="s">
        <v>2399</v>
      </c>
      <c r="B734" s="992" t="s">
        <v>2685</v>
      </c>
      <c r="C734" s="1004"/>
      <c r="D734" s="1005"/>
      <c r="E734" s="54"/>
      <c r="F734" s="963"/>
    </row>
    <row r="735" spans="1:6">
      <c r="A735" s="966"/>
      <c r="B735" s="1006" t="s">
        <v>2700</v>
      </c>
      <c r="C735" s="1004" t="s">
        <v>1613</v>
      </c>
      <c r="D735" s="1005">
        <v>20</v>
      </c>
      <c r="E735" s="54">
        <v>0</v>
      </c>
      <c r="F735" s="963">
        <f>D735*E735</f>
        <v>0</v>
      </c>
    </row>
    <row r="736" spans="1:6">
      <c r="A736" s="966"/>
      <c r="B736" s="1006"/>
      <c r="C736" s="1004"/>
      <c r="D736" s="1005"/>
      <c r="E736" s="54"/>
      <c r="F736" s="963"/>
    </row>
    <row r="737" spans="1:6" ht="102">
      <c r="A737" s="955" t="s">
        <v>2401</v>
      </c>
      <c r="B737" s="992" t="s">
        <v>3995</v>
      </c>
      <c r="C737" s="991"/>
      <c r="D737" s="1005"/>
      <c r="E737" s="831"/>
      <c r="F737" s="963"/>
    </row>
    <row r="738" spans="1:6">
      <c r="A738" s="955"/>
      <c r="B738" s="992" t="s">
        <v>2702</v>
      </c>
      <c r="C738" s="991" t="s">
        <v>1613</v>
      </c>
      <c r="D738" s="1005">
        <v>10</v>
      </c>
      <c r="E738" s="831">
        <v>0</v>
      </c>
      <c r="F738" s="963">
        <f t="shared" ref="F738:F743" si="13">D738*E738</f>
        <v>0</v>
      </c>
    </row>
    <row r="739" spans="1:6">
      <c r="A739" s="955"/>
      <c r="B739" s="992" t="s">
        <v>3996</v>
      </c>
      <c r="C739" s="991" t="s">
        <v>1613</v>
      </c>
      <c r="D739" s="1005">
        <v>50</v>
      </c>
      <c r="E739" s="831">
        <v>0</v>
      </c>
      <c r="F739" s="963">
        <f t="shared" si="13"/>
        <v>0</v>
      </c>
    </row>
    <row r="740" spans="1:6">
      <c r="A740" s="955"/>
      <c r="B740" s="992" t="s">
        <v>2703</v>
      </c>
      <c r="C740" s="991" t="s">
        <v>1613</v>
      </c>
      <c r="D740" s="1005">
        <v>30</v>
      </c>
      <c r="E740" s="831">
        <v>0</v>
      </c>
      <c r="F740" s="963">
        <f t="shared" si="13"/>
        <v>0</v>
      </c>
    </row>
    <row r="741" spans="1:6">
      <c r="A741" s="955"/>
      <c r="B741" s="992" t="s">
        <v>3997</v>
      </c>
      <c r="C741" s="991" t="s">
        <v>1613</v>
      </c>
      <c r="D741" s="1005">
        <v>55</v>
      </c>
      <c r="E741" s="831">
        <v>0</v>
      </c>
      <c r="F741" s="963">
        <f t="shared" si="13"/>
        <v>0</v>
      </c>
    </row>
    <row r="742" spans="1:6">
      <c r="A742" s="955"/>
      <c r="B742" s="992" t="s">
        <v>2704</v>
      </c>
      <c r="C742" s="991" t="s">
        <v>1613</v>
      </c>
      <c r="D742" s="1005">
        <v>28</v>
      </c>
      <c r="E742" s="831">
        <v>0</v>
      </c>
      <c r="F742" s="963">
        <f t="shared" si="13"/>
        <v>0</v>
      </c>
    </row>
    <row r="743" spans="1:6">
      <c r="A743" s="955"/>
      <c r="B743" s="992" t="s">
        <v>2705</v>
      </c>
      <c r="C743" s="991" t="s">
        <v>1613</v>
      </c>
      <c r="D743" s="1005">
        <v>6</v>
      </c>
      <c r="E743" s="831">
        <v>0</v>
      </c>
      <c r="F743" s="963">
        <f t="shared" si="13"/>
        <v>0</v>
      </c>
    </row>
    <row r="744" spans="1:6">
      <c r="A744" s="955"/>
      <c r="B744" s="992"/>
      <c r="C744" s="991"/>
      <c r="D744" s="1005"/>
      <c r="E744" s="831"/>
      <c r="F744" s="963"/>
    </row>
    <row r="745" spans="1:6" ht="25.5">
      <c r="A745" s="966" t="s">
        <v>2403</v>
      </c>
      <c r="B745" s="1007" t="s">
        <v>2673</v>
      </c>
      <c r="C745" s="1100"/>
      <c r="D745" s="1101"/>
      <c r="E745" s="840"/>
      <c r="F745" s="989"/>
    </row>
    <row r="746" spans="1:6">
      <c r="A746" s="966"/>
      <c r="B746" s="992" t="s">
        <v>2427</v>
      </c>
      <c r="C746" s="1004" t="s">
        <v>1030</v>
      </c>
      <c r="D746" s="1005">
        <v>4</v>
      </c>
      <c r="E746" s="54">
        <v>0</v>
      </c>
      <c r="F746" s="990">
        <f>D746*E746</f>
        <v>0</v>
      </c>
    </row>
    <row r="747" spans="1:6">
      <c r="A747" s="966"/>
      <c r="B747" s="992" t="s">
        <v>2433</v>
      </c>
      <c r="C747" s="1004" t="s">
        <v>1030</v>
      </c>
      <c r="D747" s="1005">
        <v>12</v>
      </c>
      <c r="E747" s="54">
        <v>0</v>
      </c>
      <c r="F747" s="990">
        <f>D747*E747</f>
        <v>0</v>
      </c>
    </row>
    <row r="748" spans="1:6">
      <c r="A748" s="966"/>
      <c r="B748" s="992" t="s">
        <v>2432</v>
      </c>
      <c r="C748" s="1004" t="s">
        <v>1030</v>
      </c>
      <c r="D748" s="1005">
        <v>12</v>
      </c>
      <c r="E748" s="54">
        <v>0</v>
      </c>
      <c r="F748" s="990">
        <f>D748*E748</f>
        <v>0</v>
      </c>
    </row>
    <row r="749" spans="1:6">
      <c r="A749" s="966"/>
      <c r="B749" s="1006"/>
      <c r="C749" s="1004"/>
      <c r="D749" s="1005"/>
      <c r="E749" s="55"/>
      <c r="F749" s="963"/>
    </row>
    <row r="750" spans="1:6" ht="25.5">
      <c r="A750" s="966" t="s">
        <v>2405</v>
      </c>
      <c r="B750" s="992" t="s">
        <v>2674</v>
      </c>
      <c r="C750" s="1100"/>
      <c r="D750" s="1101"/>
      <c r="E750" s="53"/>
      <c r="F750" s="989"/>
    </row>
    <row r="751" spans="1:6">
      <c r="A751" s="966"/>
      <c r="B751" s="992" t="s">
        <v>2433</v>
      </c>
      <c r="C751" s="1004" t="s">
        <v>1030</v>
      </c>
      <c r="D751" s="1005">
        <v>4</v>
      </c>
      <c r="E751" s="54">
        <v>0</v>
      </c>
      <c r="F751" s="990">
        <f>D751*E751</f>
        <v>0</v>
      </c>
    </row>
    <row r="752" spans="1:6">
      <c r="A752" s="966"/>
      <c r="B752" s="992" t="s">
        <v>2432</v>
      </c>
      <c r="C752" s="1004" t="s">
        <v>1030</v>
      </c>
      <c r="D752" s="1005">
        <v>4</v>
      </c>
      <c r="E752" s="54">
        <v>0</v>
      </c>
      <c r="F752" s="990">
        <f>D752*E752</f>
        <v>0</v>
      </c>
    </row>
    <row r="753" spans="1:6">
      <c r="A753" s="1103"/>
      <c r="B753" s="992"/>
      <c r="C753" s="1004"/>
      <c r="D753" s="1005"/>
      <c r="E753" s="55"/>
      <c r="F753" s="990"/>
    </row>
    <row r="754" spans="1:6" ht="25.5">
      <c r="A754" s="966" t="s">
        <v>2407</v>
      </c>
      <c r="B754" s="992" t="s">
        <v>2675</v>
      </c>
      <c r="C754" s="1100"/>
      <c r="D754" s="1101"/>
      <c r="E754" s="53"/>
      <c r="F754" s="989"/>
    </row>
    <row r="755" spans="1:6">
      <c r="A755" s="966"/>
      <c r="B755" s="992" t="s">
        <v>2433</v>
      </c>
      <c r="C755" s="1004" t="s">
        <v>1030</v>
      </c>
      <c r="D755" s="1005">
        <v>4</v>
      </c>
      <c r="E755" s="54">
        <v>0</v>
      </c>
      <c r="F755" s="990">
        <f>D755*E755</f>
        <v>0</v>
      </c>
    </row>
    <row r="756" spans="1:6">
      <c r="A756" s="966"/>
      <c r="B756" s="992" t="s">
        <v>2432</v>
      </c>
      <c r="C756" s="1004" t="s">
        <v>1030</v>
      </c>
      <c r="D756" s="1005">
        <v>4</v>
      </c>
      <c r="E756" s="54">
        <v>0</v>
      </c>
      <c r="F756" s="990">
        <f>D756*E756</f>
        <v>0</v>
      </c>
    </row>
    <row r="757" spans="1:6">
      <c r="A757" s="1103"/>
      <c r="B757" s="992"/>
      <c r="C757" s="1004"/>
      <c r="D757" s="1005"/>
      <c r="E757" s="55"/>
      <c r="F757" s="990"/>
    </row>
    <row r="758" spans="1:6" ht="25.5">
      <c r="A758" s="966" t="s">
        <v>2409</v>
      </c>
      <c r="B758" s="1090" t="s">
        <v>2679</v>
      </c>
      <c r="C758" s="1102"/>
      <c r="D758" s="1101"/>
      <c r="E758" s="840"/>
      <c r="F758" s="989"/>
    </row>
    <row r="759" spans="1:6">
      <c r="A759" s="966"/>
      <c r="B759" s="1006" t="s">
        <v>2427</v>
      </c>
      <c r="C759" s="1100" t="s">
        <v>1030</v>
      </c>
      <c r="D759" s="1005">
        <v>24</v>
      </c>
      <c r="E759" s="54">
        <v>0</v>
      </c>
      <c r="F759" s="963">
        <f>D759*E759</f>
        <v>0</v>
      </c>
    </row>
    <row r="760" spans="1:6">
      <c r="A760" s="966"/>
      <c r="B760" s="1006"/>
      <c r="C760" s="1004"/>
      <c r="D760" s="1005"/>
      <c r="E760" s="54"/>
      <c r="F760" s="963"/>
    </row>
    <row r="761" spans="1:6" ht="38.25">
      <c r="A761" s="966" t="s">
        <v>2410</v>
      </c>
      <c r="B761" s="1110" t="s">
        <v>2706</v>
      </c>
      <c r="C761" s="1100"/>
      <c r="D761" s="1101"/>
      <c r="E761" s="840"/>
      <c r="F761" s="989"/>
    </row>
    <row r="762" spans="1:6" ht="25.5">
      <c r="A762" s="1103"/>
      <c r="B762" s="1034" t="s">
        <v>2678</v>
      </c>
      <c r="C762" s="1026" t="s">
        <v>1030</v>
      </c>
      <c r="D762" s="1033">
        <v>4</v>
      </c>
      <c r="E762" s="819">
        <v>0</v>
      </c>
      <c r="F762" s="990">
        <f>E762*D762</f>
        <v>0</v>
      </c>
    </row>
    <row r="763" spans="1:6" ht="25.5">
      <c r="A763" s="1103"/>
      <c r="B763" s="1034" t="s">
        <v>2707</v>
      </c>
      <c r="C763" s="1026" t="s">
        <v>1030</v>
      </c>
      <c r="D763" s="1033">
        <v>4</v>
      </c>
      <c r="E763" s="819">
        <v>0</v>
      </c>
      <c r="F763" s="990">
        <f>E763*D763</f>
        <v>0</v>
      </c>
    </row>
    <row r="764" spans="1:6">
      <c r="A764" s="1111"/>
      <c r="B764" s="1112"/>
      <c r="C764" s="1113"/>
      <c r="D764" s="1114"/>
      <c r="E764" s="843"/>
      <c r="F764" s="1115"/>
    </row>
    <row r="765" spans="1:6" ht="51">
      <c r="A765" s="955" t="s">
        <v>2383</v>
      </c>
      <c r="B765" s="992" t="s">
        <v>3998</v>
      </c>
      <c r="C765" s="1116"/>
      <c r="D765" s="1117"/>
      <c r="E765" s="815"/>
      <c r="F765" s="1118"/>
    </row>
    <row r="766" spans="1:6">
      <c r="A766" s="955"/>
      <c r="B766" s="1007" t="s">
        <v>1022</v>
      </c>
      <c r="C766" s="1119"/>
      <c r="D766" s="1117"/>
      <c r="E766" s="815"/>
      <c r="F766" s="1118"/>
    </row>
    <row r="767" spans="1:6">
      <c r="A767" s="955"/>
      <c r="B767" s="992" t="s">
        <v>3999</v>
      </c>
      <c r="C767" s="1119"/>
      <c r="D767" s="1117"/>
      <c r="E767" s="815"/>
      <c r="F767" s="1118"/>
    </row>
    <row r="768" spans="1:6">
      <c r="A768" s="1120"/>
      <c r="B768" s="1121" t="s">
        <v>4000</v>
      </c>
      <c r="C768" s="1119"/>
      <c r="D768" s="957"/>
      <c r="E768" s="60"/>
      <c r="F768" s="963"/>
    </row>
    <row r="769" spans="1:6">
      <c r="A769" s="1120"/>
      <c r="B769" s="992" t="s">
        <v>4001</v>
      </c>
      <c r="C769" s="1119"/>
      <c r="D769" s="957"/>
      <c r="E769" s="60"/>
      <c r="F769" s="963"/>
    </row>
    <row r="770" spans="1:6">
      <c r="A770" s="1120"/>
      <c r="B770" s="1122" t="s">
        <v>4002</v>
      </c>
      <c r="C770" s="1119" t="s">
        <v>1030</v>
      </c>
      <c r="D770" s="1005">
        <v>4</v>
      </c>
      <c r="E770" s="54">
        <v>0</v>
      </c>
      <c r="F770" s="963">
        <f>D770*E770</f>
        <v>0</v>
      </c>
    </row>
    <row r="771" spans="1:6">
      <c r="A771" s="1120"/>
      <c r="B771" s="1122"/>
      <c r="C771" s="1119"/>
      <c r="D771" s="1005"/>
      <c r="E771" s="54"/>
      <c r="F771" s="963"/>
    </row>
    <row r="772" spans="1:6" ht="51">
      <c r="A772" s="955" t="s">
        <v>2385</v>
      </c>
      <c r="B772" s="992" t="s">
        <v>3998</v>
      </c>
      <c r="C772" s="1116"/>
      <c r="D772" s="1117"/>
      <c r="E772" s="815"/>
      <c r="F772" s="1118"/>
    </row>
    <row r="773" spans="1:6">
      <c r="A773" s="955"/>
      <c r="B773" s="1007" t="s">
        <v>1022</v>
      </c>
      <c r="C773" s="1119"/>
      <c r="D773" s="1117"/>
      <c r="E773" s="815"/>
      <c r="F773" s="1118"/>
    </row>
    <row r="774" spans="1:6">
      <c r="A774" s="955"/>
      <c r="B774" s="992" t="s">
        <v>4003</v>
      </c>
      <c r="C774" s="1119"/>
      <c r="D774" s="1117"/>
      <c r="E774" s="815"/>
      <c r="F774" s="1118"/>
    </row>
    <row r="775" spans="1:6">
      <c r="A775" s="1120"/>
      <c r="B775" s="1121" t="s">
        <v>4004</v>
      </c>
      <c r="C775" s="1119"/>
      <c r="D775" s="957"/>
      <c r="E775" s="60"/>
      <c r="F775" s="963"/>
    </row>
    <row r="776" spans="1:6">
      <c r="A776" s="1120"/>
      <c r="B776" s="992" t="s">
        <v>4001</v>
      </c>
      <c r="C776" s="1119"/>
      <c r="D776" s="957"/>
      <c r="E776" s="60"/>
      <c r="F776" s="963"/>
    </row>
    <row r="777" spans="1:6">
      <c r="A777" s="1120"/>
      <c r="B777" s="1122" t="s">
        <v>4005</v>
      </c>
      <c r="C777" s="1119" t="s">
        <v>1030</v>
      </c>
      <c r="D777" s="1005">
        <v>4</v>
      </c>
      <c r="E777" s="54">
        <v>0</v>
      </c>
      <c r="F777" s="963">
        <f>D777*E777</f>
        <v>0</v>
      </c>
    </row>
    <row r="778" spans="1:6">
      <c r="A778" s="1123"/>
      <c r="B778" s="1124"/>
      <c r="C778" s="1125"/>
      <c r="D778" s="1114"/>
      <c r="E778" s="843"/>
      <c r="F778" s="1115"/>
    </row>
    <row r="779" spans="1:6" ht="51">
      <c r="A779" s="955" t="s">
        <v>2387</v>
      </c>
      <c r="B779" s="992" t="s">
        <v>3998</v>
      </c>
      <c r="C779" s="1116"/>
      <c r="D779" s="1117"/>
      <c r="E779" s="815"/>
      <c r="F779" s="1118"/>
    </row>
    <row r="780" spans="1:6">
      <c r="A780" s="955"/>
      <c r="B780" s="1007" t="s">
        <v>1022</v>
      </c>
      <c r="C780" s="1119"/>
      <c r="D780" s="1117"/>
      <c r="E780" s="815"/>
      <c r="F780" s="1118"/>
    </row>
    <row r="781" spans="1:6">
      <c r="A781" s="955"/>
      <c r="B781" s="992" t="s">
        <v>4006</v>
      </c>
      <c r="C781" s="1119"/>
      <c r="D781" s="1117"/>
      <c r="E781" s="815"/>
      <c r="F781" s="1118"/>
    </row>
    <row r="782" spans="1:6">
      <c r="A782" s="1120"/>
      <c r="B782" s="1121" t="s">
        <v>4004</v>
      </c>
      <c r="C782" s="1119"/>
      <c r="D782" s="957"/>
      <c r="E782" s="60"/>
      <c r="F782" s="963"/>
    </row>
    <row r="783" spans="1:6">
      <c r="A783" s="1120"/>
      <c r="B783" s="992" t="s">
        <v>4001</v>
      </c>
      <c r="C783" s="1119"/>
      <c r="D783" s="957"/>
      <c r="E783" s="60"/>
      <c r="F783" s="963"/>
    </row>
    <row r="784" spans="1:6">
      <c r="A784" s="1120"/>
      <c r="B784" s="1122" t="s">
        <v>4007</v>
      </c>
      <c r="C784" s="1119" t="s">
        <v>1030</v>
      </c>
      <c r="D784" s="1005">
        <v>1</v>
      </c>
      <c r="E784" s="54">
        <v>0</v>
      </c>
      <c r="F784" s="963">
        <f>D784*E784</f>
        <v>0</v>
      </c>
    </row>
    <row r="785" spans="1:6">
      <c r="A785" s="1123"/>
      <c r="B785" s="1124"/>
      <c r="C785" s="1125"/>
      <c r="D785" s="1114"/>
      <c r="E785" s="843"/>
      <c r="F785" s="1115"/>
    </row>
    <row r="786" spans="1:6" ht="89.25">
      <c r="A786" s="955" t="s">
        <v>2389</v>
      </c>
      <c r="B786" s="992" t="s">
        <v>2709</v>
      </c>
      <c r="C786" s="991"/>
      <c r="D786" s="1005"/>
      <c r="E786" s="831"/>
      <c r="F786" s="963"/>
    </row>
    <row r="787" spans="1:6">
      <c r="A787" s="955"/>
      <c r="B787" s="992" t="s">
        <v>2710</v>
      </c>
      <c r="C787" s="991"/>
      <c r="D787" s="1005"/>
      <c r="E787" s="831"/>
      <c r="F787" s="963"/>
    </row>
    <row r="788" spans="1:6" ht="38.25">
      <c r="A788" s="955"/>
      <c r="B788" s="992" t="s">
        <v>2711</v>
      </c>
      <c r="C788" s="991" t="s">
        <v>36</v>
      </c>
      <c r="D788" s="1005">
        <v>5</v>
      </c>
      <c r="E788" s="831">
        <v>0</v>
      </c>
      <c r="F788" s="963">
        <f>D788*E788</f>
        <v>0</v>
      </c>
    </row>
    <row r="789" spans="1:6">
      <c r="A789" s="955"/>
      <c r="B789" s="1007"/>
      <c r="C789" s="991"/>
      <c r="D789" s="1005"/>
      <c r="E789" s="831"/>
      <c r="F789" s="963"/>
    </row>
    <row r="790" spans="1:6" ht="89.25">
      <c r="A790" s="955" t="s">
        <v>2391</v>
      </c>
      <c r="B790" s="992" t="s">
        <v>4008</v>
      </c>
      <c r="C790" s="991"/>
      <c r="D790" s="1005"/>
      <c r="E790" s="831"/>
      <c r="F790" s="963"/>
    </row>
    <row r="791" spans="1:6">
      <c r="A791" s="955"/>
      <c r="B791" s="992" t="s">
        <v>4009</v>
      </c>
      <c r="C791" s="991"/>
      <c r="D791" s="1005"/>
      <c r="E791" s="831"/>
      <c r="F791" s="963"/>
    </row>
    <row r="792" spans="1:6" ht="38.25">
      <c r="A792" s="955"/>
      <c r="B792" s="992" t="s">
        <v>4010</v>
      </c>
      <c r="C792" s="991" t="s">
        <v>36</v>
      </c>
      <c r="D792" s="1005">
        <v>4</v>
      </c>
      <c r="E792" s="831">
        <v>0</v>
      </c>
      <c r="F792" s="963">
        <f>D792*E792</f>
        <v>0</v>
      </c>
    </row>
    <row r="793" spans="1:6">
      <c r="A793" s="955"/>
      <c r="B793" s="1007"/>
      <c r="C793" s="991"/>
      <c r="D793" s="1005"/>
      <c r="E793" s="831"/>
      <c r="F793" s="963"/>
    </row>
    <row r="794" spans="1:6" ht="38.25">
      <c r="A794" s="955" t="s">
        <v>2393</v>
      </c>
      <c r="B794" s="1036" t="s">
        <v>2694</v>
      </c>
      <c r="C794" s="991" t="s">
        <v>1030</v>
      </c>
      <c r="D794" s="1005">
        <v>24</v>
      </c>
      <c r="E794" s="831">
        <v>0</v>
      </c>
      <c r="F794" s="556">
        <f>D794*E794</f>
        <v>0</v>
      </c>
    </row>
    <row r="795" spans="1:6">
      <c r="A795" s="955"/>
      <c r="B795" s="1007"/>
      <c r="C795" s="991"/>
      <c r="D795" s="1005"/>
      <c r="E795" s="831"/>
      <c r="F795" s="556"/>
    </row>
    <row r="796" spans="1:6" ht="63.75">
      <c r="A796" s="955" t="s">
        <v>2429</v>
      </c>
      <c r="B796" s="968" t="s">
        <v>2712</v>
      </c>
      <c r="C796" s="957" t="s">
        <v>2697</v>
      </c>
      <c r="D796" s="957">
        <v>110</v>
      </c>
      <c r="E796" s="47">
        <v>0</v>
      </c>
      <c r="F796" s="958">
        <f>SUM(D796*E796)</f>
        <v>0</v>
      </c>
    </row>
    <row r="797" spans="1:6">
      <c r="A797" s="955"/>
      <c r="B797" s="967"/>
      <c r="C797" s="991"/>
      <c r="D797" s="957"/>
      <c r="E797" s="47"/>
      <c r="F797" s="958"/>
    </row>
    <row r="798" spans="1:6" s="1129" customFormat="1" ht="76.5">
      <c r="A798" s="1126" t="s">
        <v>2434</v>
      </c>
      <c r="B798" s="1127" t="s">
        <v>2713</v>
      </c>
      <c r="C798" s="957"/>
      <c r="D798" s="1128"/>
      <c r="E798" s="820"/>
      <c r="F798" s="958"/>
    </row>
    <row r="799" spans="1:6" s="1129" customFormat="1">
      <c r="A799" s="1126"/>
      <c r="B799" s="1130" t="s">
        <v>2714</v>
      </c>
      <c r="C799" s="957"/>
      <c r="D799" s="1128"/>
      <c r="E799" s="820"/>
      <c r="F799" s="958"/>
    </row>
    <row r="800" spans="1:6" s="1129" customFormat="1">
      <c r="A800" s="955"/>
      <c r="B800" s="1131" t="s">
        <v>2715</v>
      </c>
      <c r="C800" s="957" t="s">
        <v>1030</v>
      </c>
      <c r="D800" s="957">
        <v>2</v>
      </c>
      <c r="E800" s="844"/>
      <c r="F800" s="989"/>
    </row>
    <row r="801" spans="1:6" s="1129" customFormat="1">
      <c r="A801" s="986"/>
      <c r="B801" s="1131" t="s">
        <v>2716</v>
      </c>
      <c r="C801" s="957" t="s">
        <v>1613</v>
      </c>
      <c r="D801" s="957">
        <v>3</v>
      </c>
      <c r="E801" s="844"/>
      <c r="F801" s="989"/>
    </row>
    <row r="802" spans="1:6" s="1129" customFormat="1">
      <c r="A802" s="986"/>
      <c r="B802" s="1131" t="s">
        <v>2717</v>
      </c>
      <c r="C802" s="957" t="s">
        <v>1030</v>
      </c>
      <c r="D802" s="957">
        <v>4</v>
      </c>
      <c r="E802" s="844"/>
      <c r="F802" s="989"/>
    </row>
    <row r="803" spans="1:6" s="1129" customFormat="1">
      <c r="A803" s="986"/>
      <c r="B803" s="1131" t="s">
        <v>2718</v>
      </c>
      <c r="C803" s="957" t="s">
        <v>1030</v>
      </c>
      <c r="D803" s="957">
        <v>4</v>
      </c>
      <c r="E803" s="844"/>
      <c r="F803" s="989"/>
    </row>
    <row r="804" spans="1:6" s="1129" customFormat="1">
      <c r="A804" s="986"/>
      <c r="B804" s="1131" t="s">
        <v>2719</v>
      </c>
      <c r="C804" s="957" t="s">
        <v>1030</v>
      </c>
      <c r="D804" s="957">
        <v>16</v>
      </c>
      <c r="E804" s="844"/>
      <c r="F804" s="989"/>
    </row>
    <row r="805" spans="1:6" s="1129" customFormat="1">
      <c r="A805" s="986"/>
      <c r="B805" s="1131" t="s">
        <v>2720</v>
      </c>
      <c r="C805" s="957" t="s">
        <v>1030</v>
      </c>
      <c r="D805" s="957">
        <v>16</v>
      </c>
      <c r="E805" s="844"/>
      <c r="F805" s="989"/>
    </row>
    <row r="806" spans="1:6" s="1129" customFormat="1">
      <c r="A806" s="986"/>
      <c r="B806" s="1131" t="s">
        <v>2721</v>
      </c>
      <c r="C806" s="957" t="s">
        <v>1030</v>
      </c>
      <c r="D806" s="957">
        <v>16</v>
      </c>
      <c r="E806" s="844"/>
      <c r="F806" s="989"/>
    </row>
    <row r="807" spans="1:6" s="1129" customFormat="1">
      <c r="A807" s="986"/>
      <c r="B807" s="1133" t="s">
        <v>2722</v>
      </c>
      <c r="C807" s="957"/>
      <c r="D807" s="957"/>
      <c r="E807" s="844"/>
      <c r="F807" s="989"/>
    </row>
    <row r="808" spans="1:6" s="1129" customFormat="1">
      <c r="A808" s="986"/>
      <c r="B808" s="1131" t="s">
        <v>2723</v>
      </c>
      <c r="C808" s="957" t="s">
        <v>1030</v>
      </c>
      <c r="D808" s="957">
        <v>2</v>
      </c>
      <c r="E808" s="844"/>
      <c r="F808" s="989"/>
    </row>
    <row r="809" spans="1:6" s="1129" customFormat="1">
      <c r="A809" s="986"/>
      <c r="B809" s="1131" t="s">
        <v>2724</v>
      </c>
      <c r="C809" s="957" t="s">
        <v>1030</v>
      </c>
      <c r="D809" s="957">
        <v>0.2</v>
      </c>
      <c r="E809" s="844"/>
      <c r="F809" s="989"/>
    </row>
    <row r="810" spans="1:6" s="1129" customFormat="1">
      <c r="A810" s="986"/>
      <c r="B810" s="1131" t="s">
        <v>2725</v>
      </c>
      <c r="C810" s="957" t="s">
        <v>1030</v>
      </c>
      <c r="D810" s="957">
        <v>4</v>
      </c>
      <c r="E810" s="844"/>
      <c r="F810" s="989"/>
    </row>
    <row r="811" spans="1:6" s="1129" customFormat="1">
      <c r="A811" s="986"/>
      <c r="B811" s="1131" t="s">
        <v>2726</v>
      </c>
      <c r="C811" s="957" t="s">
        <v>1030</v>
      </c>
      <c r="D811" s="957">
        <v>2</v>
      </c>
      <c r="E811" s="844"/>
      <c r="F811" s="989"/>
    </row>
    <row r="812" spans="1:6" s="1129" customFormat="1">
      <c r="A812" s="986"/>
      <c r="B812" s="1131" t="s">
        <v>2727</v>
      </c>
      <c r="C812" s="957" t="s">
        <v>1030</v>
      </c>
      <c r="D812" s="957">
        <v>2</v>
      </c>
      <c r="E812" s="844"/>
      <c r="F812" s="989"/>
    </row>
    <row r="813" spans="1:6" s="1129" customFormat="1">
      <c r="A813" s="986"/>
      <c r="B813" s="1131" t="s">
        <v>2720</v>
      </c>
      <c r="C813" s="957" t="s">
        <v>1030</v>
      </c>
      <c r="D813" s="957">
        <v>2</v>
      </c>
      <c r="E813" s="844"/>
      <c r="F813" s="989"/>
    </row>
    <row r="814" spans="1:6" s="1129" customFormat="1">
      <c r="A814" s="986"/>
      <c r="B814" s="1131" t="s">
        <v>2721</v>
      </c>
      <c r="C814" s="957" t="s">
        <v>1030</v>
      </c>
      <c r="D814" s="957">
        <v>2</v>
      </c>
      <c r="E814" s="844"/>
      <c r="F814" s="989"/>
    </row>
    <row r="815" spans="1:6" s="1129" customFormat="1">
      <c r="A815" s="986"/>
      <c r="B815" s="1133" t="s">
        <v>2728</v>
      </c>
      <c r="C815" s="957"/>
      <c r="D815" s="957"/>
      <c r="E815" s="844"/>
      <c r="F815" s="989"/>
    </row>
    <row r="816" spans="1:6" s="1129" customFormat="1">
      <c r="A816" s="986"/>
      <c r="B816" s="1131" t="s">
        <v>2729</v>
      </c>
      <c r="C816" s="957" t="s">
        <v>1030</v>
      </c>
      <c r="D816" s="957">
        <v>2</v>
      </c>
      <c r="E816" s="844"/>
      <c r="F816" s="989"/>
    </row>
    <row r="817" spans="1:6" s="1129" customFormat="1">
      <c r="A817" s="986"/>
      <c r="B817" s="1131" t="s">
        <v>2724</v>
      </c>
      <c r="C817" s="957" t="s">
        <v>1030</v>
      </c>
      <c r="D817" s="957">
        <v>0.2</v>
      </c>
      <c r="E817" s="844"/>
      <c r="F817" s="989"/>
    </row>
    <row r="818" spans="1:6" s="1129" customFormat="1">
      <c r="A818" s="986"/>
      <c r="B818" s="1131" t="s">
        <v>2725</v>
      </c>
      <c r="C818" s="957" t="s">
        <v>1030</v>
      </c>
      <c r="D818" s="957">
        <v>4</v>
      </c>
      <c r="E818" s="844"/>
      <c r="F818" s="989"/>
    </row>
    <row r="819" spans="1:6" s="1129" customFormat="1">
      <c r="A819" s="986"/>
      <c r="B819" s="1131" t="s">
        <v>2730</v>
      </c>
      <c r="C819" s="957" t="s">
        <v>1030</v>
      </c>
      <c r="D819" s="957">
        <v>2</v>
      </c>
      <c r="E819" s="844"/>
      <c r="F819" s="989"/>
    </row>
    <row r="820" spans="1:6" s="1129" customFormat="1">
      <c r="A820" s="986"/>
      <c r="B820" s="1131" t="s">
        <v>2721</v>
      </c>
      <c r="C820" s="957" t="s">
        <v>1030</v>
      </c>
      <c r="D820" s="957">
        <v>2</v>
      </c>
      <c r="E820" s="844"/>
      <c r="F820" s="989"/>
    </row>
    <row r="821" spans="1:6" s="1129" customFormat="1">
      <c r="A821" s="986"/>
      <c r="B821" s="1133" t="s">
        <v>2731</v>
      </c>
      <c r="C821" s="957"/>
      <c r="D821" s="957"/>
      <c r="E821" s="844"/>
      <c r="F821" s="989"/>
    </row>
    <row r="822" spans="1:6" s="1129" customFormat="1">
      <c r="A822" s="986"/>
      <c r="B822" s="1131" t="s">
        <v>2732</v>
      </c>
      <c r="C822" s="957" t="s">
        <v>1030</v>
      </c>
      <c r="D822" s="957">
        <v>1</v>
      </c>
      <c r="E822" s="844"/>
      <c r="F822" s="989"/>
    </row>
    <row r="823" spans="1:6" s="1129" customFormat="1">
      <c r="A823" s="986"/>
      <c r="B823" s="1131" t="s">
        <v>2724</v>
      </c>
      <c r="C823" s="957" t="s">
        <v>1030</v>
      </c>
      <c r="D823" s="957">
        <v>0.1</v>
      </c>
      <c r="E823" s="844"/>
      <c r="F823" s="989"/>
    </row>
    <row r="824" spans="1:6" s="1129" customFormat="1">
      <c r="A824" s="986"/>
      <c r="B824" s="1131" t="s">
        <v>2725</v>
      </c>
      <c r="C824" s="957" t="s">
        <v>1030</v>
      </c>
      <c r="D824" s="957">
        <v>2</v>
      </c>
      <c r="E824" s="844"/>
      <c r="F824" s="989"/>
    </row>
    <row r="825" spans="1:6" s="1129" customFormat="1">
      <c r="A825" s="986"/>
      <c r="B825" s="1131" t="s">
        <v>2730</v>
      </c>
      <c r="C825" s="957" t="s">
        <v>1030</v>
      </c>
      <c r="D825" s="957">
        <v>1</v>
      </c>
      <c r="E825" s="844"/>
      <c r="F825" s="989"/>
    </row>
    <row r="826" spans="1:6" s="1129" customFormat="1">
      <c r="A826" s="986"/>
      <c r="B826" s="1131" t="s">
        <v>2721</v>
      </c>
      <c r="C826" s="957" t="s">
        <v>1030</v>
      </c>
      <c r="D826" s="957">
        <v>1</v>
      </c>
      <c r="E826" s="844"/>
      <c r="F826" s="989"/>
    </row>
    <row r="827" spans="1:6" s="1129" customFormat="1">
      <c r="A827" s="986"/>
      <c r="B827" s="1131" t="s">
        <v>2733</v>
      </c>
      <c r="C827" s="957" t="s">
        <v>36</v>
      </c>
      <c r="D827" s="957">
        <v>31</v>
      </c>
      <c r="E827" s="844">
        <v>0</v>
      </c>
      <c r="F827" s="989">
        <f t="shared" ref="F827" si="14">E827*D827</f>
        <v>0</v>
      </c>
    </row>
    <row r="828" spans="1:6">
      <c r="A828" s="1111"/>
      <c r="B828" s="1134"/>
      <c r="C828" s="1135"/>
      <c r="D828" s="1113"/>
      <c r="E828" s="845"/>
      <c r="F828" s="1136"/>
    </row>
    <row r="829" spans="1:6" ht="76.5">
      <c r="A829" s="1126" t="s">
        <v>2440</v>
      </c>
      <c r="B829" s="1127" t="s">
        <v>2734</v>
      </c>
      <c r="C829" s="957"/>
      <c r="D829" s="1128"/>
      <c r="E829" s="820"/>
      <c r="F829" s="958"/>
    </row>
    <row r="830" spans="1:6">
      <c r="A830" s="1126"/>
      <c r="B830" s="1130" t="s">
        <v>2714</v>
      </c>
      <c r="C830" s="957"/>
      <c r="D830" s="1128"/>
      <c r="E830" s="820"/>
      <c r="F830" s="958"/>
    </row>
    <row r="831" spans="1:6">
      <c r="A831" s="955"/>
      <c r="B831" s="1131" t="s">
        <v>2715</v>
      </c>
      <c r="C831" s="957" t="s">
        <v>1030</v>
      </c>
      <c r="D831" s="957">
        <v>2</v>
      </c>
      <c r="E831" s="844"/>
      <c r="F831" s="989"/>
    </row>
    <row r="832" spans="1:6">
      <c r="A832" s="986"/>
      <c r="B832" s="1131" t="s">
        <v>2716</v>
      </c>
      <c r="C832" s="957" t="s">
        <v>1613</v>
      </c>
      <c r="D832" s="957">
        <v>3</v>
      </c>
      <c r="E832" s="844"/>
      <c r="F832" s="989"/>
    </row>
    <row r="833" spans="1:6">
      <c r="A833" s="986"/>
      <c r="B833" s="1131" t="s">
        <v>2717</v>
      </c>
      <c r="C833" s="957" t="s">
        <v>1030</v>
      </c>
      <c r="D833" s="957">
        <v>4</v>
      </c>
      <c r="E833" s="844"/>
      <c r="F833" s="989"/>
    </row>
    <row r="834" spans="1:6">
      <c r="A834" s="986"/>
      <c r="B834" s="1131" t="s">
        <v>2718</v>
      </c>
      <c r="C834" s="957" t="s">
        <v>1030</v>
      </c>
      <c r="D834" s="957">
        <v>4</v>
      </c>
      <c r="E834" s="844"/>
      <c r="F834" s="989"/>
    </row>
    <row r="835" spans="1:6">
      <c r="A835" s="986"/>
      <c r="B835" s="1131" t="s">
        <v>2719</v>
      </c>
      <c r="C835" s="957" t="s">
        <v>1030</v>
      </c>
      <c r="D835" s="957">
        <v>16</v>
      </c>
      <c r="E835" s="844"/>
      <c r="F835" s="989"/>
    </row>
    <row r="836" spans="1:6">
      <c r="A836" s="986"/>
      <c r="B836" s="1131" t="s">
        <v>2720</v>
      </c>
      <c r="C836" s="957" t="s">
        <v>1030</v>
      </c>
      <c r="D836" s="957">
        <v>16</v>
      </c>
      <c r="E836" s="844"/>
      <c r="F836" s="989"/>
    </row>
    <row r="837" spans="1:6">
      <c r="A837" s="986"/>
      <c r="B837" s="1131" t="s">
        <v>2721</v>
      </c>
      <c r="C837" s="957" t="s">
        <v>1030</v>
      </c>
      <c r="D837" s="957">
        <v>16</v>
      </c>
      <c r="E837" s="844"/>
      <c r="F837" s="989"/>
    </row>
    <row r="838" spans="1:6">
      <c r="A838" s="986"/>
      <c r="B838" s="1133" t="s">
        <v>2722</v>
      </c>
      <c r="C838" s="957"/>
      <c r="D838" s="957"/>
      <c r="E838" s="844"/>
      <c r="F838" s="989"/>
    </row>
    <row r="839" spans="1:6">
      <c r="A839" s="986"/>
      <c r="B839" s="1131" t="s">
        <v>2735</v>
      </c>
      <c r="C839" s="957" t="s">
        <v>1030</v>
      </c>
      <c r="D839" s="957">
        <v>2</v>
      </c>
      <c r="E839" s="844"/>
      <c r="F839" s="989"/>
    </row>
    <row r="840" spans="1:6">
      <c r="A840" s="986"/>
      <c r="B840" s="1131" t="s">
        <v>2724</v>
      </c>
      <c r="C840" s="957" t="s">
        <v>1030</v>
      </c>
      <c r="D840" s="957">
        <v>0.2</v>
      </c>
      <c r="E840" s="844"/>
      <c r="F840" s="989"/>
    </row>
    <row r="841" spans="1:6">
      <c r="A841" s="986"/>
      <c r="B841" s="1131" t="s">
        <v>2725</v>
      </c>
      <c r="C841" s="957" t="s">
        <v>1030</v>
      </c>
      <c r="D841" s="957">
        <v>4</v>
      </c>
      <c r="E841" s="844"/>
      <c r="F841" s="989"/>
    </row>
    <row r="842" spans="1:6">
      <c r="A842" s="986"/>
      <c r="B842" s="1131" t="s">
        <v>2726</v>
      </c>
      <c r="C842" s="957" t="s">
        <v>1030</v>
      </c>
      <c r="D842" s="957">
        <v>2</v>
      </c>
      <c r="E842" s="844"/>
      <c r="F842" s="989"/>
    </row>
    <row r="843" spans="1:6">
      <c r="A843" s="986"/>
      <c r="B843" s="1131" t="s">
        <v>2727</v>
      </c>
      <c r="C843" s="957" t="s">
        <v>1030</v>
      </c>
      <c r="D843" s="957">
        <v>2</v>
      </c>
      <c r="E843" s="844"/>
      <c r="F843" s="989"/>
    </row>
    <row r="844" spans="1:6">
      <c r="A844" s="986"/>
      <c r="B844" s="1131" t="s">
        <v>2720</v>
      </c>
      <c r="C844" s="957" t="s">
        <v>1030</v>
      </c>
      <c r="D844" s="957">
        <v>2</v>
      </c>
      <c r="E844" s="844"/>
      <c r="F844" s="989"/>
    </row>
    <row r="845" spans="1:6">
      <c r="A845" s="986"/>
      <c r="B845" s="1131" t="s">
        <v>2721</v>
      </c>
      <c r="C845" s="957" t="s">
        <v>1030</v>
      </c>
      <c r="D845" s="957">
        <v>2</v>
      </c>
      <c r="E845" s="844"/>
      <c r="F845" s="989"/>
    </row>
    <row r="846" spans="1:6">
      <c r="A846" s="986"/>
      <c r="B846" s="1133" t="s">
        <v>2728</v>
      </c>
      <c r="C846" s="957"/>
      <c r="D846" s="957"/>
      <c r="E846" s="844"/>
      <c r="F846" s="989"/>
    </row>
    <row r="847" spans="1:6">
      <c r="A847" s="986"/>
      <c r="B847" s="1131" t="s">
        <v>2736</v>
      </c>
      <c r="C847" s="957" t="s">
        <v>1030</v>
      </c>
      <c r="D847" s="957">
        <v>2</v>
      </c>
      <c r="E847" s="844"/>
      <c r="F847" s="989"/>
    </row>
    <row r="848" spans="1:6">
      <c r="A848" s="986"/>
      <c r="B848" s="1131" t="s">
        <v>2724</v>
      </c>
      <c r="C848" s="957" t="s">
        <v>1030</v>
      </c>
      <c r="D848" s="957">
        <v>0.2</v>
      </c>
      <c r="E848" s="844"/>
      <c r="F848" s="989"/>
    </row>
    <row r="849" spans="1:6">
      <c r="A849" s="986"/>
      <c r="B849" s="1131" t="s">
        <v>2725</v>
      </c>
      <c r="C849" s="957" t="s">
        <v>1030</v>
      </c>
      <c r="D849" s="957">
        <v>4</v>
      </c>
      <c r="E849" s="844"/>
      <c r="F849" s="989"/>
    </row>
    <row r="850" spans="1:6">
      <c r="A850" s="986"/>
      <c r="B850" s="1131" t="s">
        <v>2730</v>
      </c>
      <c r="C850" s="957" t="s">
        <v>1030</v>
      </c>
      <c r="D850" s="957">
        <v>2</v>
      </c>
      <c r="E850" s="844"/>
      <c r="F850" s="989"/>
    </row>
    <row r="851" spans="1:6">
      <c r="A851" s="986"/>
      <c r="B851" s="1131" t="s">
        <v>2721</v>
      </c>
      <c r="C851" s="957" t="s">
        <v>1030</v>
      </c>
      <c r="D851" s="957">
        <v>2</v>
      </c>
      <c r="E851" s="844"/>
      <c r="F851" s="989"/>
    </row>
    <row r="852" spans="1:6">
      <c r="A852" s="986"/>
      <c r="B852" s="1133" t="s">
        <v>2731</v>
      </c>
      <c r="C852" s="957"/>
      <c r="D852" s="957"/>
      <c r="E852" s="844"/>
      <c r="F852" s="989"/>
    </row>
    <row r="853" spans="1:6">
      <c r="A853" s="986"/>
      <c r="B853" s="1131" t="s">
        <v>2737</v>
      </c>
      <c r="C853" s="957" t="s">
        <v>1030</v>
      </c>
      <c r="D853" s="957">
        <v>1</v>
      </c>
      <c r="E853" s="844"/>
      <c r="F853" s="989"/>
    </row>
    <row r="854" spans="1:6">
      <c r="A854" s="986"/>
      <c r="B854" s="1131" t="s">
        <v>2724</v>
      </c>
      <c r="C854" s="957" t="s">
        <v>1030</v>
      </c>
      <c r="D854" s="957">
        <v>0.1</v>
      </c>
      <c r="E854" s="844"/>
      <c r="F854" s="989"/>
    </row>
    <row r="855" spans="1:6">
      <c r="A855" s="986"/>
      <c r="B855" s="1131" t="s">
        <v>2725</v>
      </c>
      <c r="C855" s="957" t="s">
        <v>1030</v>
      </c>
      <c r="D855" s="957">
        <v>2</v>
      </c>
      <c r="E855" s="844"/>
      <c r="F855" s="989"/>
    </row>
    <row r="856" spans="1:6">
      <c r="A856" s="986"/>
      <c r="B856" s="1131" t="s">
        <v>2730</v>
      </c>
      <c r="C856" s="957" t="s">
        <v>1030</v>
      </c>
      <c r="D856" s="957">
        <v>1</v>
      </c>
      <c r="E856" s="844"/>
      <c r="F856" s="989"/>
    </row>
    <row r="857" spans="1:6">
      <c r="A857" s="986"/>
      <c r="B857" s="1131" t="s">
        <v>2721</v>
      </c>
      <c r="C857" s="957" t="s">
        <v>1030</v>
      </c>
      <c r="D857" s="957">
        <v>1</v>
      </c>
      <c r="E857" s="844"/>
      <c r="F857" s="989"/>
    </row>
    <row r="858" spans="1:6">
      <c r="A858" s="986"/>
      <c r="B858" s="1131" t="s">
        <v>2738</v>
      </c>
      <c r="C858" s="957" t="s">
        <v>36</v>
      </c>
      <c r="D858" s="957">
        <v>3</v>
      </c>
      <c r="E858" s="54">
        <v>0</v>
      </c>
      <c r="F858" s="989">
        <f t="shared" ref="F858" si="15">E858*D858</f>
        <v>0</v>
      </c>
    </row>
    <row r="859" spans="1:6">
      <c r="A859" s="1111"/>
      <c r="B859" s="1134"/>
      <c r="C859" s="1135"/>
      <c r="D859" s="1113"/>
      <c r="E859" s="845"/>
      <c r="F859" s="1136"/>
    </row>
    <row r="860" spans="1:6" ht="76.5">
      <c r="A860" s="1126" t="s">
        <v>2443</v>
      </c>
      <c r="B860" s="1127" t="s">
        <v>2739</v>
      </c>
      <c r="C860" s="957"/>
      <c r="D860" s="1128"/>
      <c r="E860" s="820"/>
      <c r="F860" s="958"/>
    </row>
    <row r="861" spans="1:6">
      <c r="A861" s="1126"/>
      <c r="B861" s="1130" t="s">
        <v>2740</v>
      </c>
      <c r="C861" s="957"/>
      <c r="D861" s="1128"/>
      <c r="E861" s="820"/>
      <c r="F861" s="958"/>
    </row>
    <row r="862" spans="1:6">
      <c r="A862" s="955"/>
      <c r="B862" s="1131" t="s">
        <v>2741</v>
      </c>
      <c r="C862" s="957" t="s">
        <v>1030</v>
      </c>
      <c r="D862" s="957">
        <v>4</v>
      </c>
      <c r="E862" s="844"/>
      <c r="F862" s="989"/>
    </row>
    <row r="863" spans="1:6">
      <c r="A863" s="986"/>
      <c r="B863" s="1131" t="s">
        <v>2742</v>
      </c>
      <c r="C863" s="957" t="s">
        <v>1613</v>
      </c>
      <c r="D863" s="957">
        <v>18</v>
      </c>
      <c r="E863" s="844"/>
      <c r="F863" s="989"/>
    </row>
    <row r="864" spans="1:6">
      <c r="A864" s="986"/>
      <c r="B864" s="1131" t="s">
        <v>2743</v>
      </c>
      <c r="C864" s="957" t="s">
        <v>1030</v>
      </c>
      <c r="D864" s="957">
        <v>4</v>
      </c>
      <c r="E864" s="844"/>
      <c r="F864" s="989"/>
    </row>
    <row r="865" spans="1:6">
      <c r="A865" s="986"/>
      <c r="B865" s="1131" t="s">
        <v>2744</v>
      </c>
      <c r="C865" s="957" t="s">
        <v>1030</v>
      </c>
      <c r="D865" s="957">
        <v>2</v>
      </c>
      <c r="E865" s="844"/>
      <c r="F865" s="989"/>
    </row>
    <row r="866" spans="1:6">
      <c r="A866" s="986"/>
      <c r="B866" s="1131" t="s">
        <v>2745</v>
      </c>
      <c r="C866" s="957" t="s">
        <v>1030</v>
      </c>
      <c r="D866" s="957">
        <v>16</v>
      </c>
      <c r="E866" s="844"/>
      <c r="F866" s="989"/>
    </row>
    <row r="867" spans="1:6">
      <c r="A867" s="986"/>
      <c r="B867" s="1131" t="s">
        <v>2746</v>
      </c>
      <c r="C867" s="957" t="s">
        <v>1030</v>
      </c>
      <c r="D867" s="957">
        <v>8</v>
      </c>
      <c r="E867" s="844"/>
      <c r="F867" s="989"/>
    </row>
    <row r="868" spans="1:6">
      <c r="A868" s="986"/>
      <c r="B868" s="1131" t="s">
        <v>2745</v>
      </c>
      <c r="C868" s="957" t="s">
        <v>1030</v>
      </c>
      <c r="D868" s="957">
        <v>64</v>
      </c>
      <c r="E868" s="844"/>
      <c r="F868" s="989"/>
    </row>
    <row r="869" spans="1:6">
      <c r="A869" s="986"/>
      <c r="B869" s="1131" t="s">
        <v>2747</v>
      </c>
      <c r="C869" s="957" t="s">
        <v>1030</v>
      </c>
      <c r="D869" s="957">
        <v>8</v>
      </c>
      <c r="E869" s="844"/>
      <c r="F869" s="989"/>
    </row>
    <row r="870" spans="1:6">
      <c r="A870" s="986"/>
      <c r="B870" s="1131" t="s">
        <v>2745</v>
      </c>
      <c r="C870" s="957" t="s">
        <v>1030</v>
      </c>
      <c r="D870" s="957">
        <v>64</v>
      </c>
      <c r="E870" s="844"/>
      <c r="F870" s="989"/>
    </row>
    <row r="871" spans="1:6">
      <c r="A871" s="986"/>
      <c r="B871" s="1131" t="s">
        <v>2748</v>
      </c>
      <c r="C871" s="957" t="s">
        <v>1030</v>
      </c>
      <c r="D871" s="957">
        <v>4</v>
      </c>
      <c r="E871" s="844"/>
      <c r="F871" s="989"/>
    </row>
    <row r="872" spans="1:6">
      <c r="A872" s="986"/>
      <c r="B872" s="1133" t="s">
        <v>2749</v>
      </c>
      <c r="C872" s="957"/>
      <c r="D872" s="957"/>
      <c r="E872" s="844"/>
      <c r="F872" s="989"/>
    </row>
    <row r="873" spans="1:6">
      <c r="A873" s="986"/>
      <c r="B873" s="1131" t="s">
        <v>2750</v>
      </c>
      <c r="C873" s="957" t="s">
        <v>1030</v>
      </c>
      <c r="D873" s="957">
        <v>2</v>
      </c>
      <c r="E873" s="844"/>
      <c r="F873" s="989"/>
    </row>
    <row r="874" spans="1:6">
      <c r="A874" s="986"/>
      <c r="B874" s="1131" t="s">
        <v>2751</v>
      </c>
      <c r="C874" s="957" t="s">
        <v>1030</v>
      </c>
      <c r="D874" s="957">
        <v>8</v>
      </c>
      <c r="E874" s="844"/>
      <c r="F874" s="989"/>
    </row>
    <row r="875" spans="1:6">
      <c r="A875" s="986"/>
      <c r="B875" s="1131" t="s">
        <v>2745</v>
      </c>
      <c r="C875" s="957" t="s">
        <v>1030</v>
      </c>
      <c r="D875" s="957">
        <v>48</v>
      </c>
      <c r="E875" s="844"/>
      <c r="F875" s="989"/>
    </row>
    <row r="876" spans="1:6">
      <c r="A876" s="986"/>
      <c r="B876" s="1131" t="s">
        <v>2752</v>
      </c>
      <c r="C876" s="957" t="s">
        <v>1030</v>
      </c>
      <c r="D876" s="957">
        <v>10</v>
      </c>
      <c r="E876" s="844"/>
      <c r="F876" s="989"/>
    </row>
    <row r="877" spans="1:6">
      <c r="A877" s="986"/>
      <c r="B877" s="1131" t="s">
        <v>2753</v>
      </c>
      <c r="C877" s="957" t="s">
        <v>1613</v>
      </c>
      <c r="D877" s="957">
        <v>2</v>
      </c>
      <c r="E877" s="844"/>
      <c r="F877" s="989"/>
    </row>
    <row r="878" spans="1:6">
      <c r="A878" s="986"/>
      <c r="B878" s="1131" t="s">
        <v>2754</v>
      </c>
      <c r="C878" s="957" t="s">
        <v>1030</v>
      </c>
      <c r="D878" s="957">
        <v>20</v>
      </c>
      <c r="E878" s="844"/>
      <c r="F878" s="989"/>
    </row>
    <row r="879" spans="1:6">
      <c r="A879" s="986"/>
      <c r="B879" s="1131" t="s">
        <v>2755</v>
      </c>
      <c r="C879" s="957" t="s">
        <v>1030</v>
      </c>
      <c r="D879" s="957">
        <v>20</v>
      </c>
      <c r="E879" s="844"/>
      <c r="F879" s="989"/>
    </row>
    <row r="880" spans="1:6">
      <c r="A880" s="986"/>
      <c r="B880" s="1133" t="s">
        <v>2756</v>
      </c>
      <c r="C880" s="957"/>
      <c r="D880" s="957"/>
      <c r="E880" s="844"/>
      <c r="F880" s="989"/>
    </row>
    <row r="881" spans="1:6">
      <c r="A881" s="986"/>
      <c r="B881" s="1131" t="s">
        <v>2757</v>
      </c>
      <c r="C881" s="957" t="s">
        <v>1613</v>
      </c>
      <c r="D881" s="957">
        <v>21</v>
      </c>
      <c r="E881" s="844"/>
      <c r="F881" s="989"/>
    </row>
    <row r="882" spans="1:6">
      <c r="A882" s="986"/>
      <c r="B882" s="1131" t="s">
        <v>2758</v>
      </c>
      <c r="C882" s="957" t="s">
        <v>1030</v>
      </c>
      <c r="D882" s="957">
        <v>6</v>
      </c>
      <c r="E882" s="844"/>
      <c r="F882" s="989"/>
    </row>
    <row r="883" spans="1:6">
      <c r="A883" s="986"/>
      <c r="B883" s="1131" t="s">
        <v>2759</v>
      </c>
      <c r="C883" s="957" t="s">
        <v>1030</v>
      </c>
      <c r="D883" s="957">
        <v>4</v>
      </c>
      <c r="E883" s="844"/>
      <c r="F883" s="989"/>
    </row>
    <row r="884" spans="1:6">
      <c r="A884" s="986"/>
      <c r="B884" s="1131" t="s">
        <v>2760</v>
      </c>
      <c r="C884" s="957" t="s">
        <v>1030</v>
      </c>
      <c r="D884" s="957">
        <v>12</v>
      </c>
      <c r="E884" s="844"/>
      <c r="F884" s="989"/>
    </row>
    <row r="885" spans="1:6">
      <c r="A885" s="986"/>
      <c r="B885" s="1131" t="s">
        <v>2761</v>
      </c>
      <c r="C885" s="957" t="s">
        <v>1030</v>
      </c>
      <c r="D885" s="957">
        <v>6</v>
      </c>
      <c r="E885" s="844"/>
      <c r="F885" s="989"/>
    </row>
    <row r="886" spans="1:6">
      <c r="A886" s="986"/>
      <c r="B886" s="1131" t="s">
        <v>2762</v>
      </c>
      <c r="C886" s="957" t="s">
        <v>1030</v>
      </c>
      <c r="D886" s="957">
        <v>4</v>
      </c>
      <c r="E886" s="844"/>
      <c r="F886" s="989"/>
    </row>
    <row r="887" spans="1:6">
      <c r="A887" s="986"/>
      <c r="B887" s="1131" t="s">
        <v>2763</v>
      </c>
      <c r="C887" s="957" t="s">
        <v>36</v>
      </c>
      <c r="D887" s="957">
        <v>6</v>
      </c>
      <c r="E887" s="54">
        <v>0</v>
      </c>
      <c r="F887" s="989">
        <f t="shared" ref="F887" si="16">E887*D887</f>
        <v>0</v>
      </c>
    </row>
    <row r="888" spans="1:6">
      <c r="A888" s="1111"/>
      <c r="B888" s="1134"/>
      <c r="C888" s="1135"/>
      <c r="D888" s="1113"/>
      <c r="E888" s="845"/>
      <c r="F888" s="1136"/>
    </row>
    <row r="889" spans="1:6" ht="51">
      <c r="A889" s="955" t="s">
        <v>2445</v>
      </c>
      <c r="B889" s="1019" t="s">
        <v>2650</v>
      </c>
      <c r="C889" s="991" t="s">
        <v>2481</v>
      </c>
      <c r="D889" s="1005">
        <v>35</v>
      </c>
      <c r="E889" s="54">
        <v>0</v>
      </c>
      <c r="F889" s="963">
        <f>D889*E889</f>
        <v>0</v>
      </c>
    </row>
    <row r="890" spans="1:6">
      <c r="A890" s="955"/>
      <c r="B890" s="1020" t="s">
        <v>2527</v>
      </c>
      <c r="C890" s="988" t="s">
        <v>36</v>
      </c>
      <c r="D890" s="1021">
        <v>2</v>
      </c>
      <c r="E890" s="46">
        <v>0</v>
      </c>
      <c r="F890" s="963">
        <f>E890*D890</f>
        <v>0</v>
      </c>
    </row>
    <row r="891" spans="1:6">
      <c r="A891" s="955"/>
      <c r="B891" s="1020" t="s">
        <v>2526</v>
      </c>
      <c r="C891" s="988" t="s">
        <v>36</v>
      </c>
      <c r="D891" s="1021">
        <v>2</v>
      </c>
      <c r="E891" s="46">
        <v>0</v>
      </c>
      <c r="F891" s="963">
        <f>E891*D891</f>
        <v>0</v>
      </c>
    </row>
    <row r="892" spans="1:6">
      <c r="A892" s="986"/>
      <c r="B892" s="1036"/>
      <c r="C892" s="957"/>
      <c r="D892" s="1005"/>
      <c r="E892" s="54"/>
      <c r="F892" s="963"/>
    </row>
    <row r="893" spans="1:6" ht="51">
      <c r="A893" s="955" t="s">
        <v>2447</v>
      </c>
      <c r="B893" s="968" t="s">
        <v>2490</v>
      </c>
      <c r="C893" s="957" t="s">
        <v>41</v>
      </c>
      <c r="D893" s="957">
        <v>3</v>
      </c>
      <c r="E893" s="47">
        <v>0</v>
      </c>
      <c r="F893" s="958">
        <f>SUM(D893*E893)</f>
        <v>0</v>
      </c>
    </row>
    <row r="894" spans="1:6">
      <c r="A894" s="955"/>
      <c r="B894" s="992"/>
      <c r="C894" s="957"/>
      <c r="D894" s="957"/>
      <c r="E894" s="51"/>
      <c r="F894" s="958"/>
    </row>
    <row r="895" spans="1:6" ht="51">
      <c r="A895" s="955" t="s">
        <v>2453</v>
      </c>
      <c r="B895" s="968" t="s">
        <v>2492</v>
      </c>
      <c r="C895" s="957" t="s">
        <v>1030</v>
      </c>
      <c r="D895" s="957">
        <v>2</v>
      </c>
      <c r="E895" s="47">
        <v>0</v>
      </c>
      <c r="F895" s="958">
        <f>SUM(D895*E895)</f>
        <v>0</v>
      </c>
    </row>
    <row r="896" spans="1:6">
      <c r="A896" s="955"/>
      <c r="B896" s="968"/>
      <c r="C896" s="957"/>
      <c r="D896" s="957"/>
      <c r="E896" s="47"/>
      <c r="F896" s="958"/>
    </row>
    <row r="897" spans="1:6" ht="38.25">
      <c r="A897" s="955" t="s">
        <v>2456</v>
      </c>
      <c r="B897" s="968" t="s">
        <v>2494</v>
      </c>
      <c r="C897" s="957" t="s">
        <v>1613</v>
      </c>
      <c r="D897" s="957">
        <v>3</v>
      </c>
      <c r="E897" s="47">
        <v>0</v>
      </c>
      <c r="F897" s="958">
        <f>SUM(D897*E897)</f>
        <v>0</v>
      </c>
    </row>
    <row r="898" spans="1:6">
      <c r="A898" s="955"/>
      <c r="B898" s="968"/>
      <c r="C898" s="957"/>
      <c r="D898" s="957"/>
      <c r="E898" s="47"/>
      <c r="F898" s="958"/>
    </row>
    <row r="899" spans="1:6" ht="25.5">
      <c r="A899" s="955" t="s">
        <v>2460</v>
      </c>
      <c r="B899" s="975" t="s">
        <v>2655</v>
      </c>
      <c r="C899" s="957" t="s">
        <v>36</v>
      </c>
      <c r="D899" s="957">
        <v>1</v>
      </c>
      <c r="E899" s="47">
        <v>0</v>
      </c>
      <c r="F899" s="958">
        <f>SUM(D899*E899)</f>
        <v>0</v>
      </c>
    </row>
    <row r="900" spans="1:6">
      <c r="A900" s="955"/>
      <c r="B900" s="975"/>
      <c r="C900" s="957"/>
      <c r="D900" s="957"/>
      <c r="E900" s="47"/>
      <c r="F900" s="958"/>
    </row>
    <row r="901" spans="1:6" ht="25.5">
      <c r="A901" s="955" t="s">
        <v>2463</v>
      </c>
      <c r="B901" s="992" t="s">
        <v>2698</v>
      </c>
      <c r="C901" s="991" t="s">
        <v>36</v>
      </c>
      <c r="D901" s="1005">
        <v>1</v>
      </c>
      <c r="E901" s="54">
        <v>0</v>
      </c>
      <c r="F901" s="963">
        <f>D901*E901</f>
        <v>0</v>
      </c>
    </row>
    <row r="902" spans="1:6">
      <c r="A902" s="955"/>
      <c r="B902" s="992"/>
      <c r="C902" s="991"/>
      <c r="D902" s="1005"/>
      <c r="E902" s="54"/>
      <c r="F902" s="963"/>
    </row>
    <row r="903" spans="1:6" ht="63.75">
      <c r="A903" s="1025" t="s">
        <v>2465</v>
      </c>
      <c r="B903" s="992" t="s">
        <v>2508</v>
      </c>
      <c r="C903" s="1026" t="s">
        <v>36</v>
      </c>
      <c r="D903" s="1005">
        <v>1</v>
      </c>
      <c r="E903" s="55">
        <v>0</v>
      </c>
      <c r="F903" s="958">
        <f>D903*E903</f>
        <v>0</v>
      </c>
    </row>
    <row r="904" spans="1:6">
      <c r="A904" s="1025"/>
      <c r="B904" s="992"/>
      <c r="C904" s="1026"/>
      <c r="D904" s="1005"/>
      <c r="E904" s="55"/>
      <c r="F904" s="958"/>
    </row>
    <row r="905" spans="1:6" ht="30.75" customHeight="1">
      <c r="A905" s="1025" t="s">
        <v>2467</v>
      </c>
      <c r="B905" s="992" t="s">
        <v>2510</v>
      </c>
      <c r="C905" s="1026" t="s">
        <v>36</v>
      </c>
      <c r="D905" s="1005">
        <v>1</v>
      </c>
      <c r="E905" s="55">
        <v>0</v>
      </c>
      <c r="F905" s="958">
        <f>D905*E905</f>
        <v>0</v>
      </c>
    </row>
    <row r="906" spans="1:6">
      <c r="A906" s="1025"/>
      <c r="B906" s="992"/>
      <c r="C906" s="1026"/>
      <c r="D906" s="1005"/>
      <c r="E906" s="55"/>
      <c r="F906" s="958"/>
    </row>
    <row r="907" spans="1:6" ht="25.5">
      <c r="A907" s="955" t="s">
        <v>2468</v>
      </c>
      <c r="B907" s="992" t="s">
        <v>2699</v>
      </c>
      <c r="C907" s="991" t="s">
        <v>36</v>
      </c>
      <c r="D907" s="1005">
        <v>1</v>
      </c>
      <c r="E907" s="54">
        <v>0</v>
      </c>
      <c r="F907" s="963">
        <f>D907*E907</f>
        <v>0</v>
      </c>
    </row>
    <row r="908" spans="1:6">
      <c r="A908" s="1060"/>
      <c r="B908" s="1061" t="s">
        <v>1015</v>
      </c>
      <c r="C908" s="1088" t="s">
        <v>2513</v>
      </c>
      <c r="D908" s="1063"/>
      <c r="E908" s="838"/>
      <c r="F908" s="1064">
        <f>SUM(F727:F907)</f>
        <v>0</v>
      </c>
    </row>
    <row r="909" spans="1:6">
      <c r="A909" s="1025"/>
      <c r="B909" s="992"/>
      <c r="C909" s="961"/>
      <c r="D909" s="957"/>
      <c r="E909" s="64"/>
      <c r="F909" s="958"/>
    </row>
    <row r="910" spans="1:6">
      <c r="A910" s="955"/>
      <c r="B910" s="1089" t="s">
        <v>1990</v>
      </c>
      <c r="C910" s="991"/>
      <c r="D910" s="1005"/>
      <c r="E910" s="55"/>
      <c r="F910" s="963"/>
    </row>
    <row r="911" spans="1:6" ht="38.25">
      <c r="A911" s="955"/>
      <c r="B911" s="992" t="s">
        <v>2658</v>
      </c>
      <c r="C911" s="991"/>
      <c r="D911" s="1005"/>
      <c r="E911" s="55"/>
      <c r="F911" s="963"/>
    </row>
    <row r="912" spans="1:6" ht="38.25">
      <c r="A912" s="955"/>
      <c r="B912" s="992" t="s">
        <v>2659</v>
      </c>
      <c r="C912" s="991"/>
      <c r="D912" s="1005"/>
      <c r="E912" s="55"/>
      <c r="F912" s="963"/>
    </row>
    <row r="913" spans="1:6">
      <c r="A913" s="955"/>
      <c r="B913" s="992" t="s">
        <v>2660</v>
      </c>
      <c r="C913" s="991"/>
      <c r="D913" s="1005"/>
      <c r="E913" s="55"/>
      <c r="F913" s="963"/>
    </row>
    <row r="914" spans="1:6" ht="27.75" customHeight="1">
      <c r="A914" s="955"/>
      <c r="B914" s="1090" t="s">
        <v>2661</v>
      </c>
      <c r="C914" s="961"/>
      <c r="D914" s="1004"/>
      <c r="E914" s="54"/>
      <c r="F914" s="1091"/>
    </row>
    <row r="915" spans="1:6" ht="13.5" thickBot="1">
      <c r="A915" s="1039"/>
      <c r="B915" s="1096" t="str">
        <f>B726</f>
        <v>OGREVANJE-KLIMATI OPERACIJSKE SOBE in PN7</v>
      </c>
      <c r="C915" s="1041"/>
      <c r="D915" s="1041"/>
      <c r="E915" s="827"/>
      <c r="F915" s="1042">
        <f>SUM(F908:F914)</f>
        <v>0</v>
      </c>
    </row>
    <row r="916" spans="1:6" ht="13.5" thickTop="1">
      <c r="A916" s="1097"/>
      <c r="B916" s="943"/>
      <c r="C916" s="944"/>
      <c r="D916" s="944"/>
      <c r="E916" s="816"/>
      <c r="F916" s="946"/>
    </row>
    <row r="917" spans="1:6" ht="15">
      <c r="A917" s="1098"/>
      <c r="B917" s="1078" t="s">
        <v>4011</v>
      </c>
      <c r="C917" s="1079"/>
      <c r="D917" s="1079"/>
      <c r="E917" s="52"/>
      <c r="F917" s="1099"/>
    </row>
    <row r="918" spans="1:6">
      <c r="A918" s="955"/>
      <c r="B918" s="1007"/>
      <c r="C918" s="957"/>
      <c r="D918" s="988"/>
      <c r="E918" s="44"/>
      <c r="F918" s="958"/>
    </row>
    <row r="919" spans="1:6" ht="76.5">
      <c r="A919" s="955" t="s">
        <v>2518</v>
      </c>
      <c r="B919" s="992" t="s">
        <v>3994</v>
      </c>
      <c r="C919" s="991"/>
      <c r="D919" s="1005"/>
      <c r="E919" s="831"/>
      <c r="F919" s="963"/>
    </row>
    <row r="920" spans="1:6">
      <c r="A920" s="955"/>
      <c r="B920" s="992" t="s">
        <v>2433</v>
      </c>
      <c r="C920" s="991" t="s">
        <v>1613</v>
      </c>
      <c r="D920" s="1005">
        <v>44</v>
      </c>
      <c r="E920" s="831">
        <v>0</v>
      </c>
      <c r="F920" s="963">
        <f t="shared" ref="F920:F923" si="17">D920*E920</f>
        <v>0</v>
      </c>
    </row>
    <row r="921" spans="1:6">
      <c r="A921" s="955"/>
      <c r="B921" s="992" t="s">
        <v>2432</v>
      </c>
      <c r="C921" s="991" t="s">
        <v>1613</v>
      </c>
      <c r="D921" s="1005">
        <v>28</v>
      </c>
      <c r="E921" s="831">
        <v>0</v>
      </c>
      <c r="F921" s="963">
        <f t="shared" si="17"/>
        <v>0</v>
      </c>
    </row>
    <row r="922" spans="1:6">
      <c r="A922" s="955"/>
      <c r="B922" s="992" t="s">
        <v>2606</v>
      </c>
      <c r="C922" s="991" t="s">
        <v>1613</v>
      </c>
      <c r="D922" s="1005">
        <v>44</v>
      </c>
      <c r="E922" s="831">
        <v>0</v>
      </c>
      <c r="F922" s="963">
        <f t="shared" si="17"/>
        <v>0</v>
      </c>
    </row>
    <row r="923" spans="1:6">
      <c r="A923" s="955"/>
      <c r="B923" s="992" t="s">
        <v>2431</v>
      </c>
      <c r="C923" s="991" t="s">
        <v>1613</v>
      </c>
      <c r="D923" s="1005">
        <v>16</v>
      </c>
      <c r="E923" s="831">
        <v>0</v>
      </c>
      <c r="F923" s="963">
        <f t="shared" si="17"/>
        <v>0</v>
      </c>
    </row>
    <row r="924" spans="1:6">
      <c r="A924" s="955"/>
      <c r="B924" s="992"/>
      <c r="C924" s="991"/>
      <c r="D924" s="1005"/>
      <c r="E924" s="831"/>
      <c r="F924" s="963"/>
    </row>
    <row r="925" spans="1:6">
      <c r="A925" s="955"/>
      <c r="B925" s="992"/>
      <c r="C925" s="991"/>
      <c r="D925" s="1005"/>
      <c r="E925" s="831"/>
      <c r="F925" s="963"/>
    </row>
    <row r="926" spans="1:6" ht="51">
      <c r="A926" s="955" t="s">
        <v>2397</v>
      </c>
      <c r="B926" s="992" t="s">
        <v>2764</v>
      </c>
      <c r="C926" s="991"/>
      <c r="D926" s="1005"/>
      <c r="E926" s="831"/>
      <c r="F926" s="963"/>
    </row>
    <row r="927" spans="1:6">
      <c r="A927" s="955"/>
      <c r="B927" s="992" t="s">
        <v>2433</v>
      </c>
      <c r="C927" s="991" t="s">
        <v>1613</v>
      </c>
      <c r="D927" s="1005">
        <v>52</v>
      </c>
      <c r="E927" s="831">
        <v>0</v>
      </c>
      <c r="F927" s="963">
        <f t="shared" ref="F927:F930" si="18">D927*E927</f>
        <v>0</v>
      </c>
    </row>
    <row r="928" spans="1:6">
      <c r="A928" s="955"/>
      <c r="B928" s="992" t="s">
        <v>2432</v>
      </c>
      <c r="C928" s="991" t="s">
        <v>1613</v>
      </c>
      <c r="D928" s="1005">
        <v>26</v>
      </c>
      <c r="E928" s="831">
        <v>0</v>
      </c>
      <c r="F928" s="963">
        <f t="shared" si="18"/>
        <v>0</v>
      </c>
    </row>
    <row r="929" spans="1:6">
      <c r="A929" s="955"/>
      <c r="B929" s="992" t="s">
        <v>2606</v>
      </c>
      <c r="C929" s="991" t="s">
        <v>1613</v>
      </c>
      <c r="D929" s="1005">
        <v>30</v>
      </c>
      <c r="E929" s="831">
        <v>0</v>
      </c>
      <c r="F929" s="963">
        <f t="shared" si="18"/>
        <v>0</v>
      </c>
    </row>
    <row r="930" spans="1:6">
      <c r="A930" s="955"/>
      <c r="B930" s="992" t="s">
        <v>2431</v>
      </c>
      <c r="C930" s="991" t="s">
        <v>1613</v>
      </c>
      <c r="D930" s="1005">
        <v>16</v>
      </c>
      <c r="E930" s="831">
        <v>0</v>
      </c>
      <c r="F930" s="963">
        <f t="shared" si="18"/>
        <v>0</v>
      </c>
    </row>
    <row r="931" spans="1:6">
      <c r="A931" s="986"/>
      <c r="B931" s="1085"/>
      <c r="C931" s="991"/>
      <c r="D931" s="1005"/>
      <c r="E931" s="831"/>
      <c r="F931" s="963"/>
    </row>
    <row r="932" spans="1:6" ht="51">
      <c r="A932" s="955" t="s">
        <v>2399</v>
      </c>
      <c r="B932" s="992" t="s">
        <v>2685</v>
      </c>
      <c r="C932" s="1004"/>
      <c r="D932" s="1005"/>
      <c r="E932" s="54"/>
      <c r="F932" s="963"/>
    </row>
    <row r="933" spans="1:6">
      <c r="A933" s="955"/>
      <c r="B933" s="1006" t="s">
        <v>2433</v>
      </c>
      <c r="C933" s="1004" t="s">
        <v>1613</v>
      </c>
      <c r="D933" s="1005">
        <v>13</v>
      </c>
      <c r="E933" s="54">
        <v>0</v>
      </c>
      <c r="F933" s="963">
        <f>D933*E933</f>
        <v>0</v>
      </c>
    </row>
    <row r="934" spans="1:6">
      <c r="A934" s="966"/>
      <c r="B934" s="1006" t="s">
        <v>2432</v>
      </c>
      <c r="C934" s="1004" t="s">
        <v>1613</v>
      </c>
      <c r="D934" s="1005">
        <v>2</v>
      </c>
      <c r="E934" s="54">
        <v>0</v>
      </c>
      <c r="F934" s="963">
        <f>D934*E934</f>
        <v>0</v>
      </c>
    </row>
    <row r="935" spans="1:6">
      <c r="A935" s="966"/>
      <c r="B935" s="1006" t="s">
        <v>2606</v>
      </c>
      <c r="C935" s="1004" t="s">
        <v>1613</v>
      </c>
      <c r="D935" s="1005">
        <v>14</v>
      </c>
      <c r="E935" s="54">
        <v>0</v>
      </c>
      <c r="F935" s="963">
        <f>D935*E935</f>
        <v>0</v>
      </c>
    </row>
    <row r="936" spans="1:6">
      <c r="A936" s="966"/>
      <c r="B936" s="1006"/>
      <c r="C936" s="1004"/>
      <c r="D936" s="1005"/>
      <c r="E936" s="54"/>
      <c r="F936" s="963"/>
    </row>
    <row r="937" spans="1:6" ht="25.5">
      <c r="A937" s="966" t="s">
        <v>2401</v>
      </c>
      <c r="B937" s="1007" t="s">
        <v>2673</v>
      </c>
      <c r="C937" s="1100"/>
      <c r="D937" s="1101"/>
      <c r="E937" s="840"/>
      <c r="F937" s="989"/>
    </row>
    <row r="938" spans="1:6">
      <c r="A938" s="966"/>
      <c r="B938" s="992" t="s">
        <v>2427</v>
      </c>
      <c r="C938" s="1004" t="s">
        <v>1030</v>
      </c>
      <c r="D938" s="1005">
        <v>12</v>
      </c>
      <c r="E938" s="54">
        <v>0</v>
      </c>
      <c r="F938" s="990">
        <f>D938*E938</f>
        <v>0</v>
      </c>
    </row>
    <row r="939" spans="1:6">
      <c r="A939" s="966"/>
      <c r="B939" s="992" t="s">
        <v>2433</v>
      </c>
      <c r="C939" s="1004" t="s">
        <v>1030</v>
      </c>
      <c r="D939" s="1005">
        <v>15</v>
      </c>
      <c r="E939" s="54">
        <v>0</v>
      </c>
      <c r="F939" s="990">
        <f>D939*E939</f>
        <v>0</v>
      </c>
    </row>
    <row r="940" spans="1:6">
      <c r="A940" s="966"/>
      <c r="B940" s="992" t="s">
        <v>2432</v>
      </c>
      <c r="C940" s="1004" t="s">
        <v>1030</v>
      </c>
      <c r="D940" s="1005">
        <v>3</v>
      </c>
      <c r="E940" s="54">
        <v>0</v>
      </c>
      <c r="F940" s="990">
        <f>D940*E940</f>
        <v>0</v>
      </c>
    </row>
    <row r="941" spans="1:6">
      <c r="A941" s="966"/>
      <c r="B941" s="1006"/>
      <c r="C941" s="1004"/>
      <c r="D941" s="1005"/>
      <c r="E941" s="55"/>
      <c r="F941" s="963"/>
    </row>
    <row r="942" spans="1:6" ht="25.5">
      <c r="A942" s="966" t="s">
        <v>2403</v>
      </c>
      <c r="B942" s="992" t="s">
        <v>2674</v>
      </c>
      <c r="C942" s="1100"/>
      <c r="D942" s="1101"/>
      <c r="E942" s="53"/>
      <c r="F942" s="989"/>
    </row>
    <row r="943" spans="1:6">
      <c r="A943" s="966"/>
      <c r="B943" s="992" t="s">
        <v>2433</v>
      </c>
      <c r="C943" s="1004" t="s">
        <v>1030</v>
      </c>
      <c r="D943" s="1005">
        <v>5</v>
      </c>
      <c r="E943" s="54">
        <v>0</v>
      </c>
      <c r="F943" s="990">
        <f>D943*E943</f>
        <v>0</v>
      </c>
    </row>
    <row r="944" spans="1:6">
      <c r="A944" s="966"/>
      <c r="B944" s="992" t="s">
        <v>2432</v>
      </c>
      <c r="C944" s="1004" t="s">
        <v>1030</v>
      </c>
      <c r="D944" s="1005">
        <v>1</v>
      </c>
      <c r="E944" s="54">
        <v>0</v>
      </c>
      <c r="F944" s="990">
        <f>D944*E944</f>
        <v>0</v>
      </c>
    </row>
    <row r="945" spans="1:6">
      <c r="A945" s="1103"/>
      <c r="B945" s="992"/>
      <c r="C945" s="1004"/>
      <c r="D945" s="1005"/>
      <c r="E945" s="55"/>
      <c r="F945" s="990"/>
    </row>
    <row r="946" spans="1:6" ht="25.5">
      <c r="A946" s="966" t="s">
        <v>2405</v>
      </c>
      <c r="B946" s="992" t="s">
        <v>2675</v>
      </c>
      <c r="C946" s="1100"/>
      <c r="D946" s="1101"/>
      <c r="E946" s="53"/>
      <c r="F946" s="989"/>
    </row>
    <row r="947" spans="1:6">
      <c r="A947" s="966"/>
      <c r="B947" s="992" t="s">
        <v>2433</v>
      </c>
      <c r="C947" s="1004" t="s">
        <v>1030</v>
      </c>
      <c r="D947" s="1005">
        <v>5</v>
      </c>
      <c r="E947" s="54">
        <v>0</v>
      </c>
      <c r="F947" s="990">
        <f>D947*E947</f>
        <v>0</v>
      </c>
    </row>
    <row r="948" spans="1:6">
      <c r="A948" s="966"/>
      <c r="B948" s="992" t="s">
        <v>2432</v>
      </c>
      <c r="C948" s="1004" t="s">
        <v>1030</v>
      </c>
      <c r="D948" s="1005">
        <v>1</v>
      </c>
      <c r="E948" s="54">
        <v>0</v>
      </c>
      <c r="F948" s="990">
        <f>D948*E948</f>
        <v>0</v>
      </c>
    </row>
    <row r="949" spans="1:6">
      <c r="A949" s="1103"/>
      <c r="B949" s="992"/>
      <c r="C949" s="1004"/>
      <c r="D949" s="1005"/>
      <c r="E949" s="55"/>
      <c r="F949" s="990"/>
    </row>
    <row r="950" spans="1:6" ht="25.5">
      <c r="A950" s="966" t="s">
        <v>2407</v>
      </c>
      <c r="B950" s="1090" t="s">
        <v>2679</v>
      </c>
      <c r="C950" s="1102"/>
      <c r="D950" s="1101"/>
      <c r="E950" s="840"/>
      <c r="F950" s="989"/>
    </row>
    <row r="951" spans="1:6">
      <c r="A951" s="966"/>
      <c r="B951" s="1006" t="s">
        <v>2427</v>
      </c>
      <c r="C951" s="1100" t="s">
        <v>1030</v>
      </c>
      <c r="D951" s="1005">
        <v>12</v>
      </c>
      <c r="E951" s="54">
        <v>0</v>
      </c>
      <c r="F951" s="963">
        <f>D951*E951</f>
        <v>0</v>
      </c>
    </row>
    <row r="952" spans="1:6">
      <c r="A952" s="966"/>
      <c r="B952" s="1006"/>
      <c r="C952" s="1004"/>
      <c r="D952" s="1005"/>
      <c r="E952" s="54"/>
      <c r="F952" s="963"/>
    </row>
    <row r="953" spans="1:6" ht="38.25">
      <c r="A953" s="966" t="s">
        <v>2409</v>
      </c>
      <c r="B953" s="1110" t="s">
        <v>2706</v>
      </c>
      <c r="C953" s="1100"/>
      <c r="D953" s="1101"/>
      <c r="E953" s="840"/>
      <c r="F953" s="989"/>
    </row>
    <row r="954" spans="1:6" ht="25.5">
      <c r="A954" s="1103"/>
      <c r="B954" s="1034" t="s">
        <v>2678</v>
      </c>
      <c r="C954" s="1026" t="s">
        <v>1030</v>
      </c>
      <c r="D954" s="1033">
        <v>1</v>
      </c>
      <c r="E954" s="819">
        <v>0</v>
      </c>
      <c r="F954" s="990">
        <f>E954*D954</f>
        <v>0</v>
      </c>
    </row>
    <row r="955" spans="1:6" ht="25.5">
      <c r="A955" s="1103"/>
      <c r="B955" s="1034" t="s">
        <v>2707</v>
      </c>
      <c r="C955" s="1026" t="s">
        <v>1030</v>
      </c>
      <c r="D955" s="1033">
        <v>1</v>
      </c>
      <c r="E955" s="819">
        <v>0</v>
      </c>
      <c r="F955" s="990">
        <f>E955*D955</f>
        <v>0</v>
      </c>
    </row>
    <row r="956" spans="1:6">
      <c r="A956" s="986"/>
      <c r="B956" s="1036"/>
      <c r="C956" s="957"/>
      <c r="D956" s="1005"/>
      <c r="E956" s="54"/>
      <c r="F956" s="963"/>
    </row>
    <row r="957" spans="1:6" ht="51">
      <c r="A957" s="955" t="s">
        <v>2410</v>
      </c>
      <c r="B957" s="992" t="s">
        <v>3998</v>
      </c>
      <c r="C957" s="1116"/>
      <c r="D957" s="1117"/>
      <c r="E957" s="815"/>
      <c r="F957" s="1118"/>
    </row>
    <row r="958" spans="1:6">
      <c r="A958" s="955"/>
      <c r="B958" s="1007" t="s">
        <v>1022</v>
      </c>
      <c r="C958" s="1119"/>
      <c r="D958" s="1117"/>
      <c r="E958" s="815"/>
      <c r="F958" s="1118"/>
    </row>
    <row r="959" spans="1:6">
      <c r="A959" s="955"/>
      <c r="B959" s="992" t="s">
        <v>4012</v>
      </c>
      <c r="C959" s="1119"/>
      <c r="D959" s="1117"/>
      <c r="E959" s="815"/>
      <c r="F959" s="1118"/>
    </row>
    <row r="960" spans="1:6">
      <c r="A960" s="1120"/>
      <c r="B960" s="1121" t="s">
        <v>4013</v>
      </c>
      <c r="C960" s="1119"/>
      <c r="D960" s="957"/>
      <c r="E960" s="60"/>
      <c r="F960" s="963"/>
    </row>
    <row r="961" spans="1:6">
      <c r="A961" s="1120"/>
      <c r="B961" s="992" t="s">
        <v>4001</v>
      </c>
      <c r="C961" s="1119"/>
      <c r="D961" s="957"/>
      <c r="E961" s="60"/>
      <c r="F961" s="963"/>
    </row>
    <row r="962" spans="1:6">
      <c r="A962" s="1120"/>
      <c r="B962" s="1122" t="s">
        <v>4005</v>
      </c>
      <c r="C962" s="1119" t="s">
        <v>1030</v>
      </c>
      <c r="D962" s="1005">
        <v>1</v>
      </c>
      <c r="E962" s="54">
        <v>0</v>
      </c>
      <c r="F962" s="963">
        <f>D962*E962</f>
        <v>0</v>
      </c>
    </row>
    <row r="963" spans="1:6">
      <c r="A963" s="1120"/>
      <c r="B963" s="1122"/>
      <c r="C963" s="1119"/>
      <c r="D963" s="1005"/>
      <c r="E963" s="54"/>
      <c r="F963" s="963"/>
    </row>
    <row r="964" spans="1:6" ht="51">
      <c r="A964" s="955" t="s">
        <v>2383</v>
      </c>
      <c r="B964" s="992" t="s">
        <v>3998</v>
      </c>
      <c r="C964" s="1116"/>
      <c r="D964" s="1117"/>
      <c r="E964" s="815"/>
      <c r="F964" s="1118"/>
    </row>
    <row r="965" spans="1:6">
      <c r="A965" s="955"/>
      <c r="B965" s="1007" t="s">
        <v>1022</v>
      </c>
      <c r="C965" s="1119"/>
      <c r="D965" s="1117"/>
      <c r="E965" s="815"/>
      <c r="F965" s="1118"/>
    </row>
    <row r="966" spans="1:6">
      <c r="A966" s="955"/>
      <c r="B966" s="992" t="s">
        <v>4014</v>
      </c>
      <c r="C966" s="1119"/>
      <c r="D966" s="1117"/>
      <c r="E966" s="815"/>
      <c r="F966" s="1118"/>
    </row>
    <row r="967" spans="1:6">
      <c r="A967" s="1120"/>
      <c r="B967" s="1121" t="s">
        <v>4015</v>
      </c>
      <c r="C967" s="1119"/>
      <c r="D967" s="957"/>
      <c r="E967" s="60"/>
      <c r="F967" s="963"/>
    </row>
    <row r="968" spans="1:6">
      <c r="A968" s="1120"/>
      <c r="B968" s="992" t="s">
        <v>4001</v>
      </c>
      <c r="C968" s="1119"/>
      <c r="D968" s="957"/>
      <c r="E968" s="60"/>
      <c r="F968" s="963"/>
    </row>
    <row r="969" spans="1:6">
      <c r="A969" s="1120"/>
      <c r="B969" s="1122" t="s">
        <v>4007</v>
      </c>
      <c r="C969" s="1119" t="s">
        <v>1030</v>
      </c>
      <c r="D969" s="1005">
        <v>1</v>
      </c>
      <c r="E969" s="54">
        <v>0</v>
      </c>
      <c r="F969" s="963">
        <f>D969*E969</f>
        <v>0</v>
      </c>
    </row>
    <row r="970" spans="1:6">
      <c r="A970" s="1120"/>
      <c r="B970" s="1122"/>
      <c r="C970" s="1119"/>
      <c r="D970" s="1005"/>
      <c r="E970" s="54"/>
      <c r="F970" s="963"/>
    </row>
    <row r="971" spans="1:6" ht="51">
      <c r="A971" s="955" t="s">
        <v>2385</v>
      </c>
      <c r="B971" s="992" t="s">
        <v>3998</v>
      </c>
      <c r="C971" s="1116"/>
      <c r="D971" s="1117"/>
      <c r="E971" s="815"/>
      <c r="F971" s="1118"/>
    </row>
    <row r="972" spans="1:6">
      <c r="A972" s="955"/>
      <c r="B972" s="1007" t="s">
        <v>1022</v>
      </c>
      <c r="C972" s="1119"/>
      <c r="D972" s="1117"/>
      <c r="E972" s="815"/>
      <c r="F972" s="1118"/>
    </row>
    <row r="973" spans="1:6">
      <c r="A973" s="955"/>
      <c r="B973" s="992" t="s">
        <v>4016</v>
      </c>
      <c r="C973" s="1119"/>
      <c r="D973" s="1117"/>
      <c r="E973" s="815"/>
      <c r="F973" s="1118"/>
    </row>
    <row r="974" spans="1:6">
      <c r="A974" s="1120"/>
      <c r="B974" s="1121" t="s">
        <v>4013</v>
      </c>
      <c r="C974" s="1119"/>
      <c r="D974" s="957"/>
      <c r="E974" s="60"/>
      <c r="F974" s="963"/>
    </row>
    <row r="975" spans="1:6">
      <c r="A975" s="1120"/>
      <c r="B975" s="992" t="s">
        <v>4001</v>
      </c>
      <c r="C975" s="1119"/>
      <c r="D975" s="957"/>
      <c r="E975" s="60"/>
      <c r="F975" s="963"/>
    </row>
    <row r="976" spans="1:6">
      <c r="A976" s="1120"/>
      <c r="B976" s="1122" t="s">
        <v>4005</v>
      </c>
      <c r="C976" s="1119" t="s">
        <v>1030</v>
      </c>
      <c r="D976" s="1005">
        <v>1</v>
      </c>
      <c r="E976" s="54">
        <v>0</v>
      </c>
      <c r="F976" s="963">
        <f>D976*E976</f>
        <v>0</v>
      </c>
    </row>
    <row r="977" spans="1:6">
      <c r="A977" s="1120"/>
      <c r="B977" s="1122"/>
      <c r="C977" s="1119"/>
      <c r="D977" s="1005"/>
      <c r="E977" s="54"/>
      <c r="F977" s="963"/>
    </row>
    <row r="978" spans="1:6" ht="51">
      <c r="A978" s="955" t="s">
        <v>2387</v>
      </c>
      <c r="B978" s="992" t="s">
        <v>3998</v>
      </c>
      <c r="C978" s="1116"/>
      <c r="D978" s="1117"/>
      <c r="E978" s="815"/>
      <c r="F978" s="1118"/>
    </row>
    <row r="979" spans="1:6">
      <c r="A979" s="955"/>
      <c r="B979" s="1007" t="s">
        <v>1022</v>
      </c>
      <c r="C979" s="1119"/>
      <c r="D979" s="1117"/>
      <c r="E979" s="815"/>
      <c r="F979" s="1118"/>
    </row>
    <row r="980" spans="1:6">
      <c r="A980" s="955"/>
      <c r="B980" s="992" t="s">
        <v>4017</v>
      </c>
      <c r="C980" s="1119"/>
      <c r="D980" s="1117"/>
      <c r="E980" s="815"/>
      <c r="F980" s="1118"/>
    </row>
    <row r="981" spans="1:6">
      <c r="A981" s="1120"/>
      <c r="B981" s="1121" t="s">
        <v>4018</v>
      </c>
      <c r="C981" s="1119"/>
      <c r="D981" s="957"/>
      <c r="E981" s="60"/>
      <c r="F981" s="963"/>
    </row>
    <row r="982" spans="1:6">
      <c r="A982" s="1120"/>
      <c r="B982" s="992" t="s">
        <v>4001</v>
      </c>
      <c r="C982" s="1119"/>
      <c r="D982" s="957"/>
      <c r="E982" s="60"/>
      <c r="F982" s="963"/>
    </row>
    <row r="983" spans="1:6">
      <c r="A983" s="1120"/>
      <c r="B983" s="1122" t="s">
        <v>4019</v>
      </c>
      <c r="C983" s="1119" t="s">
        <v>1030</v>
      </c>
      <c r="D983" s="1005">
        <v>1</v>
      </c>
      <c r="E983" s="54">
        <v>0</v>
      </c>
      <c r="F983" s="963">
        <f>D983*E983</f>
        <v>0</v>
      </c>
    </row>
    <row r="984" spans="1:6">
      <c r="A984" s="1120"/>
      <c r="B984" s="1122"/>
      <c r="C984" s="1119"/>
      <c r="D984" s="1005"/>
      <c r="E984" s="54"/>
      <c r="F984" s="963"/>
    </row>
    <row r="985" spans="1:6" ht="51">
      <c r="A985" s="955" t="s">
        <v>2389</v>
      </c>
      <c r="B985" s="992" t="s">
        <v>3998</v>
      </c>
      <c r="C985" s="1116"/>
      <c r="D985" s="1117"/>
      <c r="E985" s="815"/>
      <c r="F985" s="1118"/>
    </row>
    <row r="986" spans="1:6">
      <c r="A986" s="955"/>
      <c r="B986" s="1007" t="s">
        <v>1022</v>
      </c>
      <c r="C986" s="1119"/>
      <c r="D986" s="1117"/>
      <c r="E986" s="815"/>
      <c r="F986" s="1118"/>
    </row>
    <row r="987" spans="1:6">
      <c r="A987" s="955"/>
      <c r="B987" s="992" t="s">
        <v>4020</v>
      </c>
      <c r="C987" s="1119"/>
      <c r="D987" s="1117"/>
      <c r="E987" s="815"/>
      <c r="F987" s="1118"/>
    </row>
    <row r="988" spans="1:6">
      <c r="A988" s="1120"/>
      <c r="B988" s="1121" t="s">
        <v>4018</v>
      </c>
      <c r="C988" s="1119"/>
      <c r="D988" s="957"/>
      <c r="E988" s="60"/>
      <c r="F988" s="963"/>
    </row>
    <row r="989" spans="1:6">
      <c r="A989" s="1120"/>
      <c r="B989" s="992" t="s">
        <v>4001</v>
      </c>
      <c r="C989" s="1119"/>
      <c r="D989" s="957"/>
      <c r="E989" s="60"/>
      <c r="F989" s="963"/>
    </row>
    <row r="990" spans="1:6">
      <c r="A990" s="1120"/>
      <c r="B990" s="1122" t="s">
        <v>4019</v>
      </c>
      <c r="C990" s="1119" t="s">
        <v>1030</v>
      </c>
      <c r="D990" s="1005">
        <v>1</v>
      </c>
      <c r="E990" s="54">
        <v>0</v>
      </c>
      <c r="F990" s="963">
        <f>D990*E990</f>
        <v>0</v>
      </c>
    </row>
    <row r="991" spans="1:6">
      <c r="A991" s="1120"/>
      <c r="B991" s="1122"/>
      <c r="C991" s="1119"/>
      <c r="D991" s="1005"/>
      <c r="E991" s="54"/>
      <c r="F991" s="963"/>
    </row>
    <row r="992" spans="1:6" ht="51">
      <c r="A992" s="955" t="s">
        <v>2391</v>
      </c>
      <c r="B992" s="992" t="s">
        <v>3998</v>
      </c>
      <c r="C992" s="1116"/>
      <c r="D992" s="1117"/>
      <c r="E992" s="815"/>
      <c r="F992" s="1118"/>
    </row>
    <row r="993" spans="1:6">
      <c r="A993" s="955"/>
      <c r="B993" s="1007" t="s">
        <v>1022</v>
      </c>
      <c r="C993" s="1119"/>
      <c r="D993" s="1117"/>
      <c r="E993" s="815"/>
      <c r="F993" s="1118"/>
    </row>
    <row r="994" spans="1:6">
      <c r="A994" s="955"/>
      <c r="B994" s="992" t="s">
        <v>4021</v>
      </c>
      <c r="C994" s="1119"/>
      <c r="D994" s="1117"/>
      <c r="E994" s="815"/>
      <c r="F994" s="1118"/>
    </row>
    <row r="995" spans="1:6">
      <c r="A995" s="1120"/>
      <c r="B995" s="1121" t="s">
        <v>4013</v>
      </c>
      <c r="C995" s="1119"/>
      <c r="D995" s="957"/>
      <c r="E995" s="60"/>
      <c r="F995" s="963"/>
    </row>
    <row r="996" spans="1:6">
      <c r="A996" s="1120"/>
      <c r="B996" s="992" t="s">
        <v>4001</v>
      </c>
      <c r="C996" s="1119"/>
      <c r="D996" s="957"/>
      <c r="E996" s="60"/>
      <c r="F996" s="963"/>
    </row>
    <row r="997" spans="1:6">
      <c r="A997" s="1120"/>
      <c r="B997" s="1122" t="s">
        <v>4022</v>
      </c>
      <c r="C997" s="1119" t="s">
        <v>1030</v>
      </c>
      <c r="D997" s="1005">
        <v>1</v>
      </c>
      <c r="E997" s="54">
        <v>0</v>
      </c>
      <c r="F997" s="963">
        <f>D997*E997</f>
        <v>0</v>
      </c>
    </row>
    <row r="998" spans="1:6">
      <c r="A998" s="1120"/>
      <c r="B998" s="1122"/>
      <c r="C998" s="1119"/>
      <c r="D998" s="1005"/>
      <c r="E998" s="54"/>
      <c r="F998" s="963"/>
    </row>
    <row r="999" spans="1:6" ht="89.25">
      <c r="A999" s="955" t="s">
        <v>2393</v>
      </c>
      <c r="B999" s="992" t="s">
        <v>4023</v>
      </c>
      <c r="C999" s="991"/>
      <c r="D999" s="1005"/>
      <c r="E999" s="831"/>
      <c r="F999" s="963"/>
    </row>
    <row r="1000" spans="1:6">
      <c r="A1000" s="955"/>
      <c r="B1000" s="992" t="s">
        <v>4009</v>
      </c>
      <c r="C1000" s="991"/>
      <c r="D1000" s="1005"/>
      <c r="E1000" s="831"/>
      <c r="F1000" s="963"/>
    </row>
    <row r="1001" spans="1:6" ht="38.25">
      <c r="A1001" s="955"/>
      <c r="B1001" s="992" t="s">
        <v>4010</v>
      </c>
      <c r="C1001" s="991" t="s">
        <v>36</v>
      </c>
      <c r="D1001" s="1005">
        <v>5</v>
      </c>
      <c r="E1001" s="831">
        <v>0</v>
      </c>
      <c r="F1001" s="963">
        <f>D1001*E1001</f>
        <v>0</v>
      </c>
    </row>
    <row r="1002" spans="1:6">
      <c r="A1002" s="955"/>
      <c r="B1002" s="1007"/>
      <c r="C1002" s="991"/>
      <c r="D1002" s="1005"/>
      <c r="E1002" s="831"/>
      <c r="F1002" s="963"/>
    </row>
    <row r="1003" spans="1:6" ht="89.25">
      <c r="A1003" s="955" t="s">
        <v>2429</v>
      </c>
      <c r="B1003" s="992" t="s">
        <v>4024</v>
      </c>
      <c r="C1003" s="991"/>
      <c r="D1003" s="1005"/>
      <c r="E1003" s="831"/>
      <c r="F1003" s="963"/>
    </row>
    <row r="1004" spans="1:6">
      <c r="A1004" s="955"/>
      <c r="B1004" s="992" t="s">
        <v>2710</v>
      </c>
      <c r="C1004" s="991"/>
      <c r="D1004" s="1005"/>
      <c r="E1004" s="831"/>
      <c r="F1004" s="963"/>
    </row>
    <row r="1005" spans="1:6" ht="38.25">
      <c r="A1005" s="955"/>
      <c r="B1005" s="992" t="s">
        <v>2711</v>
      </c>
      <c r="C1005" s="991" t="s">
        <v>36</v>
      </c>
      <c r="D1005" s="1005">
        <v>1</v>
      </c>
      <c r="E1005" s="831">
        <v>0</v>
      </c>
      <c r="F1005" s="963">
        <f>D1005*E1005</f>
        <v>0</v>
      </c>
    </row>
    <row r="1006" spans="1:6">
      <c r="A1006" s="955"/>
      <c r="B1006" s="1007"/>
      <c r="C1006" s="991"/>
      <c r="D1006" s="1005"/>
      <c r="E1006" s="831"/>
      <c r="F1006" s="963"/>
    </row>
    <row r="1007" spans="1:6" ht="38.25">
      <c r="A1007" s="955" t="s">
        <v>2434</v>
      </c>
      <c r="B1007" s="1036" t="s">
        <v>2694</v>
      </c>
      <c r="C1007" s="991" t="s">
        <v>1030</v>
      </c>
      <c r="D1007" s="1005">
        <v>12</v>
      </c>
      <c r="E1007" s="831">
        <v>0</v>
      </c>
      <c r="F1007" s="556">
        <f>D1007*E1007</f>
        <v>0</v>
      </c>
    </row>
    <row r="1008" spans="1:6">
      <c r="A1008" s="955"/>
      <c r="B1008" s="1007"/>
      <c r="C1008" s="991"/>
      <c r="D1008" s="1005"/>
      <c r="E1008" s="831"/>
      <c r="F1008" s="556"/>
    </row>
    <row r="1009" spans="1:6" ht="51">
      <c r="A1009" s="955" t="s">
        <v>2440</v>
      </c>
      <c r="B1009" s="1019" t="s">
        <v>2650</v>
      </c>
      <c r="C1009" s="991" t="s">
        <v>2481</v>
      </c>
      <c r="D1009" s="1005">
        <v>15</v>
      </c>
      <c r="E1009" s="54">
        <v>0</v>
      </c>
      <c r="F1009" s="963">
        <f>D1009*E1009</f>
        <v>0</v>
      </c>
    </row>
    <row r="1010" spans="1:6">
      <c r="A1010" s="955"/>
      <c r="B1010" s="1020" t="s">
        <v>2527</v>
      </c>
      <c r="C1010" s="988" t="s">
        <v>36</v>
      </c>
      <c r="D1010" s="1021">
        <v>4</v>
      </c>
      <c r="E1010" s="46">
        <v>0</v>
      </c>
      <c r="F1010" s="963">
        <f>E1010*D1010</f>
        <v>0</v>
      </c>
    </row>
    <row r="1011" spans="1:6">
      <c r="A1011" s="955"/>
      <c r="B1011" s="1020" t="s">
        <v>2526</v>
      </c>
      <c r="C1011" s="988" t="s">
        <v>36</v>
      </c>
      <c r="D1011" s="1021">
        <v>4</v>
      </c>
      <c r="E1011" s="46">
        <v>0</v>
      </c>
      <c r="F1011" s="963">
        <f>E1011*D1011</f>
        <v>0</v>
      </c>
    </row>
    <row r="1012" spans="1:6">
      <c r="A1012" s="986"/>
      <c r="B1012" s="1036"/>
      <c r="C1012" s="957"/>
      <c r="D1012" s="1005"/>
      <c r="E1012" s="54"/>
      <c r="F1012" s="963"/>
    </row>
    <row r="1013" spans="1:6" ht="51">
      <c r="A1013" s="955" t="s">
        <v>2443</v>
      </c>
      <c r="B1013" s="968" t="s">
        <v>2490</v>
      </c>
      <c r="C1013" s="957" t="s">
        <v>41</v>
      </c>
      <c r="D1013" s="957">
        <v>3</v>
      </c>
      <c r="E1013" s="47">
        <v>0</v>
      </c>
      <c r="F1013" s="958">
        <f>SUM(D1013*E1013)</f>
        <v>0</v>
      </c>
    </row>
    <row r="1014" spans="1:6">
      <c r="A1014" s="955"/>
      <c r="B1014" s="992"/>
      <c r="C1014" s="957"/>
      <c r="D1014" s="957"/>
      <c r="E1014" s="51"/>
      <c r="F1014" s="958"/>
    </row>
    <row r="1015" spans="1:6" ht="51">
      <c r="A1015" s="955" t="s">
        <v>2445</v>
      </c>
      <c r="B1015" s="968" t="s">
        <v>2492</v>
      </c>
      <c r="C1015" s="957" t="s">
        <v>1030</v>
      </c>
      <c r="D1015" s="957">
        <v>2</v>
      </c>
      <c r="E1015" s="47">
        <v>0</v>
      </c>
      <c r="F1015" s="958">
        <f>SUM(D1015*E1015)</f>
        <v>0</v>
      </c>
    </row>
    <row r="1016" spans="1:6">
      <c r="A1016" s="955"/>
      <c r="B1016" s="968"/>
      <c r="C1016" s="957"/>
      <c r="D1016" s="957"/>
      <c r="E1016" s="47"/>
      <c r="F1016" s="958"/>
    </row>
    <row r="1017" spans="1:6" ht="38.25">
      <c r="A1017" s="955" t="s">
        <v>2447</v>
      </c>
      <c r="B1017" s="968" t="s">
        <v>2494</v>
      </c>
      <c r="C1017" s="957" t="s">
        <v>1613</v>
      </c>
      <c r="D1017" s="957">
        <v>4</v>
      </c>
      <c r="E1017" s="47">
        <v>0</v>
      </c>
      <c r="F1017" s="958">
        <f>SUM(D1017*E1017)</f>
        <v>0</v>
      </c>
    </row>
    <row r="1018" spans="1:6">
      <c r="A1018" s="955"/>
      <c r="B1018" s="968"/>
      <c r="C1018" s="957"/>
      <c r="D1018" s="957"/>
      <c r="E1018" s="47"/>
      <c r="F1018" s="958"/>
    </row>
    <row r="1019" spans="1:6" ht="25.5">
      <c r="A1019" s="955" t="s">
        <v>2453</v>
      </c>
      <c r="B1019" s="975" t="s">
        <v>2655</v>
      </c>
      <c r="C1019" s="957" t="s">
        <v>36</v>
      </c>
      <c r="D1019" s="957">
        <v>1</v>
      </c>
      <c r="E1019" s="47">
        <v>0</v>
      </c>
      <c r="F1019" s="958">
        <f>SUM(D1019*E1019)</f>
        <v>0</v>
      </c>
    </row>
    <row r="1020" spans="1:6">
      <c r="A1020" s="955"/>
      <c r="B1020" s="975"/>
      <c r="C1020" s="957"/>
      <c r="D1020" s="957"/>
      <c r="E1020" s="47"/>
      <c r="F1020" s="958"/>
    </row>
    <row r="1021" spans="1:6" ht="25.5">
      <c r="A1021" s="955" t="s">
        <v>2456</v>
      </c>
      <c r="B1021" s="992" t="s">
        <v>2698</v>
      </c>
      <c r="C1021" s="991" t="s">
        <v>36</v>
      </c>
      <c r="D1021" s="1005">
        <v>1</v>
      </c>
      <c r="E1021" s="54">
        <v>0</v>
      </c>
      <c r="F1021" s="963">
        <f>D1021*E1021</f>
        <v>0</v>
      </c>
    </row>
    <row r="1022" spans="1:6">
      <c r="A1022" s="955"/>
      <c r="B1022" s="992"/>
      <c r="C1022" s="991"/>
      <c r="D1022" s="1005"/>
      <c r="E1022" s="54"/>
      <c r="F1022" s="963"/>
    </row>
    <row r="1023" spans="1:6" ht="63.75">
      <c r="A1023" s="1025" t="s">
        <v>2460</v>
      </c>
      <c r="B1023" s="992" t="s">
        <v>2508</v>
      </c>
      <c r="C1023" s="1026" t="s">
        <v>36</v>
      </c>
      <c r="D1023" s="1005">
        <v>1</v>
      </c>
      <c r="E1023" s="55">
        <v>0</v>
      </c>
      <c r="F1023" s="958">
        <f>D1023*E1023</f>
        <v>0</v>
      </c>
    </row>
    <row r="1024" spans="1:6">
      <c r="A1024" s="1025"/>
      <c r="B1024" s="992"/>
      <c r="C1024" s="1026"/>
      <c r="D1024" s="1005"/>
      <c r="E1024" s="55"/>
      <c r="F1024" s="958"/>
    </row>
    <row r="1025" spans="1:6" ht="38.25">
      <c r="A1025" s="1025" t="s">
        <v>2463</v>
      </c>
      <c r="B1025" s="992" t="s">
        <v>2510</v>
      </c>
      <c r="C1025" s="1026" t="s">
        <v>36</v>
      </c>
      <c r="D1025" s="1005">
        <v>1</v>
      </c>
      <c r="E1025" s="55">
        <v>0</v>
      </c>
      <c r="F1025" s="958">
        <f>D1025*E1025</f>
        <v>0</v>
      </c>
    </row>
    <row r="1026" spans="1:6">
      <c r="A1026" s="1025"/>
      <c r="B1026" s="992"/>
      <c r="C1026" s="1026"/>
      <c r="D1026" s="1005"/>
      <c r="E1026" s="55"/>
      <c r="F1026" s="958"/>
    </row>
    <row r="1027" spans="1:6" ht="25.5">
      <c r="A1027" s="955" t="s">
        <v>2465</v>
      </c>
      <c r="B1027" s="992" t="s">
        <v>2699</v>
      </c>
      <c r="C1027" s="991" t="s">
        <v>36</v>
      </c>
      <c r="D1027" s="1005">
        <v>1</v>
      </c>
      <c r="E1027" s="54">
        <v>0</v>
      </c>
      <c r="F1027" s="963">
        <f>D1027*E1027</f>
        <v>0</v>
      </c>
    </row>
    <row r="1028" spans="1:6">
      <c r="A1028" s="1060"/>
      <c r="B1028" s="1061" t="s">
        <v>1015</v>
      </c>
      <c r="C1028" s="1088" t="s">
        <v>2513</v>
      </c>
      <c r="D1028" s="1063"/>
      <c r="E1028" s="838"/>
      <c r="F1028" s="1064">
        <f>SUM(F918:F1027)</f>
        <v>0</v>
      </c>
    </row>
    <row r="1029" spans="1:6">
      <c r="A1029" s="1025"/>
      <c r="B1029" s="992"/>
      <c r="C1029" s="961"/>
      <c r="D1029" s="957"/>
      <c r="E1029" s="64"/>
      <c r="F1029" s="958"/>
    </row>
    <row r="1030" spans="1:6">
      <c r="A1030" s="955"/>
      <c r="B1030" s="1089" t="s">
        <v>1990</v>
      </c>
      <c r="C1030" s="991"/>
      <c r="D1030" s="1005"/>
      <c r="E1030" s="55"/>
      <c r="F1030" s="963"/>
    </row>
    <row r="1031" spans="1:6" ht="38.25">
      <c r="A1031" s="955"/>
      <c r="B1031" s="992" t="s">
        <v>2658</v>
      </c>
      <c r="C1031" s="991"/>
      <c r="D1031" s="1005"/>
      <c r="E1031" s="55"/>
      <c r="F1031" s="963"/>
    </row>
    <row r="1032" spans="1:6" ht="38.25">
      <c r="A1032" s="955"/>
      <c r="B1032" s="992" t="s">
        <v>2659</v>
      </c>
      <c r="C1032" s="991"/>
      <c r="D1032" s="1005"/>
      <c r="E1032" s="55"/>
      <c r="F1032" s="963"/>
    </row>
    <row r="1033" spans="1:6">
      <c r="A1033" s="955"/>
      <c r="B1033" s="992" t="s">
        <v>2660</v>
      </c>
      <c r="C1033" s="991"/>
      <c r="D1033" s="1005"/>
      <c r="E1033" s="55"/>
      <c r="F1033" s="963"/>
    </row>
    <row r="1034" spans="1:6" ht="26.25" customHeight="1">
      <c r="A1034" s="955"/>
      <c r="B1034" s="1090" t="s">
        <v>2661</v>
      </c>
      <c r="C1034" s="961"/>
      <c r="D1034" s="1004"/>
      <c r="E1034" s="54"/>
      <c r="F1034" s="1091"/>
    </row>
    <row r="1035" spans="1:6">
      <c r="A1035" s="1027"/>
      <c r="B1035" s="1092"/>
      <c r="C1035" s="1093"/>
      <c r="D1035" s="1094"/>
      <c r="E1035" s="839"/>
      <c r="F1035" s="1095"/>
    </row>
    <row r="1036" spans="1:6" ht="13.5" thickBot="1">
      <c r="A1036" s="1039"/>
      <c r="B1036" s="1096" t="str">
        <f>B917</f>
        <v>OGREVANJE-KLIMAT IN GRELCI  (KLETNI PROSTORI)</v>
      </c>
      <c r="C1036" s="1041"/>
      <c r="D1036" s="1041"/>
      <c r="E1036" s="827"/>
      <c r="F1036" s="1042">
        <f>SUM(F1028:F1035)</f>
        <v>0</v>
      </c>
    </row>
    <row r="1037" spans="1:6" ht="13.5" thickTop="1">
      <c r="A1037" s="1074"/>
      <c r="B1037" s="959"/>
      <c r="C1037" s="1075"/>
      <c r="D1037" s="1075"/>
      <c r="E1037" s="834"/>
      <c r="F1037" s="1076"/>
    </row>
    <row r="1038" spans="1:6">
      <c r="A1038" s="1074"/>
      <c r="B1038" s="959"/>
      <c r="C1038" s="1075"/>
      <c r="D1038" s="1075"/>
      <c r="E1038" s="834"/>
      <c r="F1038" s="1076"/>
    </row>
    <row r="1039" spans="1:6">
      <c r="A1039" s="1074"/>
      <c r="B1039" s="959"/>
      <c r="C1039" s="1075"/>
      <c r="D1039" s="1075"/>
      <c r="E1039" s="834"/>
      <c r="F1039" s="1076"/>
    </row>
    <row r="1040" spans="1:6">
      <c r="A1040" s="1074"/>
      <c r="B1040" s="959"/>
      <c r="C1040" s="1075"/>
      <c r="D1040" s="1075"/>
      <c r="E1040" s="834"/>
      <c r="F1040" s="1076"/>
    </row>
    <row r="1041" spans="1:6">
      <c r="A1041" s="1074"/>
      <c r="B1041" s="959"/>
      <c r="C1041" s="1075"/>
      <c r="D1041" s="1075"/>
      <c r="E1041" s="834"/>
      <c r="F1041" s="1076"/>
    </row>
    <row r="1042" spans="1:6">
      <c r="A1042" s="1074"/>
      <c r="B1042" s="959"/>
      <c r="C1042" s="1075"/>
      <c r="D1042" s="1075"/>
      <c r="E1042" s="834"/>
      <c r="F1042" s="1076"/>
    </row>
    <row r="1043" spans="1:6">
      <c r="A1043" s="1074"/>
      <c r="B1043" s="959"/>
      <c r="C1043" s="1075"/>
      <c r="D1043" s="1075"/>
      <c r="E1043" s="834"/>
      <c r="F1043" s="1076"/>
    </row>
    <row r="1044" spans="1:6">
      <c r="A1044" s="1074"/>
      <c r="B1044" s="959"/>
      <c r="C1044" s="1075"/>
      <c r="D1044" s="1075"/>
      <c r="E1044" s="834"/>
      <c r="F1044" s="1076"/>
    </row>
    <row r="1045" spans="1:6">
      <c r="A1045" s="1074"/>
      <c r="B1045" s="959"/>
      <c r="C1045" s="1075"/>
      <c r="D1045" s="1075"/>
      <c r="E1045" s="834"/>
      <c r="F1045" s="1076"/>
    </row>
    <row r="1046" spans="1:6">
      <c r="A1046" s="1074"/>
      <c r="B1046" s="959"/>
      <c r="C1046" s="1075"/>
      <c r="D1046" s="1075"/>
      <c r="E1046" s="834"/>
      <c r="F1046" s="1076"/>
    </row>
    <row r="1047" spans="1:6">
      <c r="A1047" s="1074"/>
      <c r="B1047" s="959"/>
      <c r="C1047" s="1075"/>
      <c r="D1047" s="1075"/>
      <c r="E1047" s="834"/>
      <c r="F1047" s="1076"/>
    </row>
    <row r="1048" spans="1:6">
      <c r="A1048" s="1074"/>
      <c r="B1048" s="959"/>
      <c r="C1048" s="1075"/>
      <c r="D1048" s="1075"/>
      <c r="E1048" s="834"/>
      <c r="F1048" s="1076"/>
    </row>
    <row r="1049" spans="1:6">
      <c r="A1049" s="1074"/>
      <c r="B1049" s="959"/>
      <c r="C1049" s="1075"/>
      <c r="D1049" s="1075"/>
      <c r="E1049" s="834"/>
      <c r="F1049" s="1076"/>
    </row>
    <row r="1050" spans="1:6">
      <c r="A1050" s="1074"/>
      <c r="B1050" s="959"/>
      <c r="C1050" s="1075"/>
      <c r="D1050" s="1075"/>
      <c r="E1050" s="834"/>
      <c r="F1050" s="1076"/>
    </row>
    <row r="1051" spans="1:6">
      <c r="A1051" s="1074"/>
      <c r="B1051" s="959"/>
      <c r="C1051" s="1075"/>
      <c r="D1051" s="1075"/>
      <c r="E1051" s="834"/>
      <c r="F1051" s="1076"/>
    </row>
    <row r="1052" spans="1:6">
      <c r="A1052" s="1074"/>
      <c r="B1052" s="959"/>
      <c r="C1052" s="1075"/>
      <c r="D1052" s="1075"/>
      <c r="E1052" s="834"/>
      <c r="F1052" s="1076"/>
    </row>
    <row r="1053" spans="1:6">
      <c r="A1053" s="1074"/>
      <c r="B1053" s="959"/>
      <c r="C1053" s="1075"/>
      <c r="D1053" s="1075"/>
      <c r="E1053" s="834"/>
      <c r="F1053" s="1076"/>
    </row>
    <row r="1054" spans="1:6">
      <c r="A1054" s="1074"/>
      <c r="B1054" s="959"/>
      <c r="C1054" s="1075"/>
      <c r="D1054" s="1075"/>
      <c r="E1054" s="834"/>
      <c r="F1054" s="1076"/>
    </row>
    <row r="1055" spans="1:6">
      <c r="A1055" s="1074"/>
      <c r="B1055" s="959"/>
      <c r="C1055" s="1075"/>
      <c r="D1055" s="1075"/>
      <c r="E1055" s="834"/>
      <c r="F1055" s="1076"/>
    </row>
    <row r="1056" spans="1:6">
      <c r="A1056" s="1074"/>
      <c r="B1056" s="959"/>
      <c r="C1056" s="1075"/>
      <c r="D1056" s="1075"/>
      <c r="E1056" s="834"/>
      <c r="F1056" s="1076"/>
    </row>
    <row r="1057" spans="1:6">
      <c r="A1057" s="1074"/>
      <c r="B1057" s="959"/>
      <c r="C1057" s="1075"/>
      <c r="D1057" s="1075"/>
      <c r="E1057" s="834"/>
      <c r="F1057" s="1076"/>
    </row>
    <row r="1058" spans="1:6" ht="25.5">
      <c r="A1058" s="1098"/>
      <c r="B1058" s="1078" t="s">
        <v>4025</v>
      </c>
      <c r="C1058" s="1079"/>
      <c r="D1058" s="1079"/>
      <c r="E1058" s="52"/>
      <c r="F1058" s="1099"/>
    </row>
    <row r="1059" spans="1:6">
      <c r="A1059" s="955"/>
      <c r="B1059" s="1007"/>
      <c r="C1059" s="957"/>
      <c r="D1059" s="988"/>
      <c r="E1059" s="44"/>
      <c r="F1059" s="958"/>
    </row>
    <row r="1060" spans="1:6" ht="76.5">
      <c r="A1060" s="955" t="s">
        <v>2518</v>
      </c>
      <c r="B1060" s="992" t="s">
        <v>3994</v>
      </c>
      <c r="C1060" s="991"/>
      <c r="D1060" s="1005"/>
      <c r="E1060" s="831"/>
      <c r="F1060" s="963"/>
    </row>
    <row r="1061" spans="1:6">
      <c r="A1061" s="955"/>
      <c r="B1061" s="559" t="s">
        <v>2428</v>
      </c>
      <c r="C1061" s="991" t="s">
        <v>1613</v>
      </c>
      <c r="D1061" s="1005">
        <v>5</v>
      </c>
      <c r="E1061" s="831">
        <v>0</v>
      </c>
      <c r="F1061" s="963">
        <f t="shared" ref="F1061:F1065" si="19">D1061*E1061</f>
        <v>0</v>
      </c>
    </row>
    <row r="1062" spans="1:6">
      <c r="A1062" s="955"/>
      <c r="B1062" s="559" t="s">
        <v>2433</v>
      </c>
      <c r="C1062" s="991" t="s">
        <v>1613</v>
      </c>
      <c r="D1062" s="1005">
        <v>10</v>
      </c>
      <c r="E1062" s="831">
        <v>0</v>
      </c>
      <c r="F1062" s="963">
        <f t="shared" si="19"/>
        <v>0</v>
      </c>
    </row>
    <row r="1063" spans="1:6">
      <c r="A1063" s="955"/>
      <c r="B1063" s="559" t="s">
        <v>2432</v>
      </c>
      <c r="C1063" s="991" t="s">
        <v>1613</v>
      </c>
      <c r="D1063" s="1005">
        <v>24</v>
      </c>
      <c r="E1063" s="831">
        <v>0</v>
      </c>
      <c r="F1063" s="963">
        <f t="shared" si="19"/>
        <v>0</v>
      </c>
    </row>
    <row r="1064" spans="1:6">
      <c r="A1064" s="955"/>
      <c r="B1064" s="559" t="s">
        <v>2606</v>
      </c>
      <c r="C1064" s="991" t="s">
        <v>1613</v>
      </c>
      <c r="D1064" s="1005">
        <v>20</v>
      </c>
      <c r="E1064" s="831">
        <v>0</v>
      </c>
      <c r="F1064" s="963">
        <f t="shared" si="19"/>
        <v>0</v>
      </c>
    </row>
    <row r="1065" spans="1:6">
      <c r="A1065" s="955"/>
      <c r="B1065" s="559" t="s">
        <v>2431</v>
      </c>
      <c r="C1065" s="991" t="s">
        <v>1613</v>
      </c>
      <c r="D1065" s="1005">
        <v>90</v>
      </c>
      <c r="E1065" s="831">
        <v>0</v>
      </c>
      <c r="F1065" s="963">
        <f t="shared" si="19"/>
        <v>0</v>
      </c>
    </row>
    <row r="1066" spans="1:6">
      <c r="A1066" s="955"/>
      <c r="B1066" s="992"/>
      <c r="C1066" s="991"/>
      <c r="D1066" s="1005"/>
      <c r="E1066" s="831"/>
      <c r="F1066" s="963"/>
    </row>
    <row r="1067" spans="1:6" ht="51">
      <c r="A1067" s="955" t="s">
        <v>2397</v>
      </c>
      <c r="B1067" s="992" t="s">
        <v>2764</v>
      </c>
      <c r="C1067" s="991"/>
      <c r="D1067" s="1005"/>
      <c r="E1067" s="831"/>
      <c r="F1067" s="963"/>
    </row>
    <row r="1068" spans="1:6">
      <c r="A1068" s="955"/>
      <c r="B1068" s="559" t="s">
        <v>2428</v>
      </c>
      <c r="C1068" s="991" t="s">
        <v>1613</v>
      </c>
      <c r="D1068" s="1005">
        <v>5</v>
      </c>
      <c r="E1068" s="831">
        <v>0</v>
      </c>
      <c r="F1068" s="963">
        <f t="shared" ref="F1068:F1072" si="20">D1068*E1068</f>
        <v>0</v>
      </c>
    </row>
    <row r="1069" spans="1:6">
      <c r="A1069" s="955"/>
      <c r="B1069" s="559" t="s">
        <v>2433</v>
      </c>
      <c r="C1069" s="991" t="s">
        <v>1613</v>
      </c>
      <c r="D1069" s="1005">
        <v>10</v>
      </c>
      <c r="E1069" s="831">
        <v>0</v>
      </c>
      <c r="F1069" s="963">
        <f t="shared" si="20"/>
        <v>0</v>
      </c>
    </row>
    <row r="1070" spans="1:6">
      <c r="A1070" s="955"/>
      <c r="B1070" s="559" t="s">
        <v>2432</v>
      </c>
      <c r="C1070" s="991" t="s">
        <v>1613</v>
      </c>
      <c r="D1070" s="1005">
        <v>24</v>
      </c>
      <c r="E1070" s="831">
        <v>0</v>
      </c>
      <c r="F1070" s="963">
        <f t="shared" si="20"/>
        <v>0</v>
      </c>
    </row>
    <row r="1071" spans="1:6">
      <c r="A1071" s="955"/>
      <c r="B1071" s="559" t="s">
        <v>2606</v>
      </c>
      <c r="C1071" s="991" t="s">
        <v>1613</v>
      </c>
      <c r="D1071" s="1005">
        <v>20</v>
      </c>
      <c r="E1071" s="831">
        <v>0</v>
      </c>
      <c r="F1071" s="963">
        <f t="shared" si="20"/>
        <v>0</v>
      </c>
    </row>
    <row r="1072" spans="1:6">
      <c r="A1072" s="955"/>
      <c r="B1072" s="559" t="s">
        <v>2431</v>
      </c>
      <c r="C1072" s="991" t="s">
        <v>1613</v>
      </c>
      <c r="D1072" s="1005">
        <v>90</v>
      </c>
      <c r="E1072" s="831">
        <v>0</v>
      </c>
      <c r="F1072" s="963">
        <f t="shared" si="20"/>
        <v>0</v>
      </c>
    </row>
    <row r="1073" spans="1:6">
      <c r="A1073" s="986"/>
      <c r="B1073" s="1085"/>
      <c r="C1073" s="991"/>
      <c r="D1073" s="1005"/>
      <c r="E1073" s="831"/>
      <c r="F1073" s="963"/>
    </row>
    <row r="1074" spans="1:6" ht="25.5">
      <c r="A1074" s="966" t="s">
        <v>2399</v>
      </c>
      <c r="B1074" s="1007" t="s">
        <v>2673</v>
      </c>
      <c r="C1074" s="1100"/>
      <c r="D1074" s="1101"/>
      <c r="E1074" s="840"/>
      <c r="F1074" s="989"/>
    </row>
    <row r="1075" spans="1:6">
      <c r="A1075" s="966"/>
      <c r="B1075" s="992" t="s">
        <v>2427</v>
      </c>
      <c r="C1075" s="1004" t="s">
        <v>1030</v>
      </c>
      <c r="D1075" s="1005">
        <v>12</v>
      </c>
      <c r="E1075" s="54">
        <v>0</v>
      </c>
      <c r="F1075" s="990">
        <f>D1075*E1075</f>
        <v>0</v>
      </c>
    </row>
    <row r="1076" spans="1:6">
      <c r="A1076" s="966"/>
      <c r="B1076" s="559" t="s">
        <v>2428</v>
      </c>
      <c r="C1076" s="1004" t="s">
        <v>1030</v>
      </c>
      <c r="D1076" s="1005">
        <v>3</v>
      </c>
      <c r="E1076" s="54">
        <v>0</v>
      </c>
      <c r="F1076" s="990">
        <f t="shared" ref="F1076:F1078" si="21">D1076*E1076</f>
        <v>0</v>
      </c>
    </row>
    <row r="1077" spans="1:6">
      <c r="A1077" s="966"/>
      <c r="B1077" s="559" t="s">
        <v>2433</v>
      </c>
      <c r="C1077" s="1004" t="s">
        <v>1030</v>
      </c>
      <c r="D1077" s="1005">
        <v>6</v>
      </c>
      <c r="E1077" s="54">
        <v>0</v>
      </c>
      <c r="F1077" s="990">
        <f t="shared" si="21"/>
        <v>0</v>
      </c>
    </row>
    <row r="1078" spans="1:6">
      <c r="A1078" s="966"/>
      <c r="B1078" s="559" t="s">
        <v>2432</v>
      </c>
      <c r="C1078" s="1004" t="s">
        <v>1030</v>
      </c>
      <c r="D1078" s="1005">
        <v>6</v>
      </c>
      <c r="E1078" s="54">
        <v>0</v>
      </c>
      <c r="F1078" s="990">
        <f t="shared" si="21"/>
        <v>0</v>
      </c>
    </row>
    <row r="1079" spans="1:6">
      <c r="A1079" s="966"/>
      <c r="B1079" s="992" t="s">
        <v>2606</v>
      </c>
      <c r="C1079" s="1004" t="s">
        <v>1030</v>
      </c>
      <c r="D1079" s="1005">
        <v>3</v>
      </c>
      <c r="E1079" s="54">
        <v>0</v>
      </c>
      <c r="F1079" s="990">
        <f>D1079*E1079</f>
        <v>0</v>
      </c>
    </row>
    <row r="1080" spans="1:6">
      <c r="A1080" s="966"/>
      <c r="B1080" s="992" t="s">
        <v>2431</v>
      </c>
      <c r="C1080" s="1004" t="s">
        <v>1030</v>
      </c>
      <c r="D1080" s="1005">
        <v>2</v>
      </c>
      <c r="E1080" s="54">
        <v>0</v>
      </c>
      <c r="F1080" s="990">
        <f>D1080*E1080</f>
        <v>0</v>
      </c>
    </row>
    <row r="1081" spans="1:6">
      <c r="A1081" s="966"/>
      <c r="B1081" s="1006"/>
      <c r="C1081" s="1004"/>
      <c r="D1081" s="1005"/>
      <c r="E1081" s="55"/>
      <c r="F1081" s="963"/>
    </row>
    <row r="1082" spans="1:6" ht="25.5">
      <c r="A1082" s="966" t="s">
        <v>2401</v>
      </c>
      <c r="B1082" s="992" t="s">
        <v>2674</v>
      </c>
      <c r="C1082" s="1100"/>
      <c r="D1082" s="1101"/>
      <c r="E1082" s="53"/>
      <c r="F1082" s="989"/>
    </row>
    <row r="1083" spans="1:6">
      <c r="A1083" s="966"/>
      <c r="B1083" s="559" t="s">
        <v>2428</v>
      </c>
      <c r="C1083" s="1004" t="s">
        <v>1030</v>
      </c>
      <c r="D1083" s="1005">
        <v>1</v>
      </c>
      <c r="E1083" s="54">
        <v>0</v>
      </c>
      <c r="F1083" s="990">
        <f t="shared" ref="F1083:F1085" si="22">D1083*E1083</f>
        <v>0</v>
      </c>
    </row>
    <row r="1084" spans="1:6">
      <c r="A1084" s="966"/>
      <c r="B1084" s="559" t="s">
        <v>2433</v>
      </c>
      <c r="C1084" s="1004" t="s">
        <v>1030</v>
      </c>
      <c r="D1084" s="1005">
        <v>2</v>
      </c>
      <c r="E1084" s="54">
        <v>0</v>
      </c>
      <c r="F1084" s="990">
        <f t="shared" si="22"/>
        <v>0</v>
      </c>
    </row>
    <row r="1085" spans="1:6">
      <c r="A1085" s="966"/>
      <c r="B1085" s="559" t="s">
        <v>2432</v>
      </c>
      <c r="C1085" s="1004" t="s">
        <v>1030</v>
      </c>
      <c r="D1085" s="1005">
        <v>2</v>
      </c>
      <c r="E1085" s="54">
        <v>0</v>
      </c>
      <c r="F1085" s="990">
        <f t="shared" si="22"/>
        <v>0</v>
      </c>
    </row>
    <row r="1086" spans="1:6">
      <c r="A1086" s="966"/>
      <c r="B1086" s="992" t="s">
        <v>2606</v>
      </c>
      <c r="C1086" s="1004" t="s">
        <v>1030</v>
      </c>
      <c r="D1086" s="1005">
        <v>1</v>
      </c>
      <c r="E1086" s="54">
        <v>0</v>
      </c>
      <c r="F1086" s="990">
        <f>D1086*E1086</f>
        <v>0</v>
      </c>
    </row>
    <row r="1087" spans="1:6">
      <c r="A1087" s="1103"/>
      <c r="B1087" s="992"/>
      <c r="C1087" s="1004"/>
      <c r="D1087" s="1005"/>
      <c r="E1087" s="55"/>
      <c r="F1087" s="990"/>
    </row>
    <row r="1088" spans="1:6" ht="25.5">
      <c r="A1088" s="966" t="s">
        <v>2403</v>
      </c>
      <c r="B1088" s="992" t="s">
        <v>2675</v>
      </c>
      <c r="C1088" s="1100"/>
      <c r="D1088" s="1101"/>
      <c r="E1088" s="53"/>
      <c r="F1088" s="989"/>
    </row>
    <row r="1089" spans="1:6">
      <c r="A1089" s="966"/>
      <c r="B1089" s="559" t="s">
        <v>2428</v>
      </c>
      <c r="C1089" s="1004" t="s">
        <v>1030</v>
      </c>
      <c r="D1089" s="1005">
        <v>1</v>
      </c>
      <c r="E1089" s="54">
        <v>0</v>
      </c>
      <c r="F1089" s="990">
        <f t="shared" ref="F1089:F1091" si="23">D1089*E1089</f>
        <v>0</v>
      </c>
    </row>
    <row r="1090" spans="1:6">
      <c r="A1090" s="966"/>
      <c r="B1090" s="559" t="s">
        <v>2433</v>
      </c>
      <c r="C1090" s="1004" t="s">
        <v>1030</v>
      </c>
      <c r="D1090" s="1005">
        <v>2</v>
      </c>
      <c r="E1090" s="54">
        <v>0</v>
      </c>
      <c r="F1090" s="990">
        <f t="shared" si="23"/>
        <v>0</v>
      </c>
    </row>
    <row r="1091" spans="1:6">
      <c r="A1091" s="966"/>
      <c r="B1091" s="559" t="s">
        <v>2432</v>
      </c>
      <c r="C1091" s="1004" t="s">
        <v>1030</v>
      </c>
      <c r="D1091" s="1005">
        <v>2</v>
      </c>
      <c r="E1091" s="54">
        <v>0</v>
      </c>
      <c r="F1091" s="990">
        <f t="shared" si="23"/>
        <v>0</v>
      </c>
    </row>
    <row r="1092" spans="1:6">
      <c r="A1092" s="966"/>
      <c r="B1092" s="992" t="s">
        <v>2606</v>
      </c>
      <c r="C1092" s="1004" t="s">
        <v>1030</v>
      </c>
      <c r="D1092" s="1005">
        <v>1</v>
      </c>
      <c r="E1092" s="54">
        <v>0</v>
      </c>
      <c r="F1092" s="990">
        <f>D1092*E1092</f>
        <v>0</v>
      </c>
    </row>
    <row r="1093" spans="1:6">
      <c r="A1093" s="1103"/>
      <c r="B1093" s="992"/>
      <c r="C1093" s="1004"/>
      <c r="D1093" s="1005"/>
      <c r="E1093" s="55"/>
      <c r="F1093" s="990"/>
    </row>
    <row r="1094" spans="1:6" ht="25.5">
      <c r="A1094" s="966" t="s">
        <v>2405</v>
      </c>
      <c r="B1094" s="1090" t="s">
        <v>2679</v>
      </c>
      <c r="C1094" s="1102"/>
      <c r="D1094" s="1101"/>
      <c r="E1094" s="840"/>
      <c r="F1094" s="989"/>
    </row>
    <row r="1095" spans="1:6">
      <c r="A1095" s="966"/>
      <c r="B1095" s="1006" t="s">
        <v>2427</v>
      </c>
      <c r="C1095" s="1100" t="s">
        <v>1030</v>
      </c>
      <c r="D1095" s="1005">
        <v>12</v>
      </c>
      <c r="E1095" s="54">
        <v>0</v>
      </c>
      <c r="F1095" s="963">
        <f>D1095*E1095</f>
        <v>0</v>
      </c>
    </row>
    <row r="1096" spans="1:6">
      <c r="A1096" s="966"/>
      <c r="B1096" s="1006"/>
      <c r="C1096" s="1004"/>
      <c r="D1096" s="1005"/>
      <c r="E1096" s="54"/>
      <c r="F1096" s="963"/>
    </row>
    <row r="1097" spans="1:6" ht="38.25">
      <c r="A1097" s="966" t="s">
        <v>2407</v>
      </c>
      <c r="B1097" s="1110" t="s">
        <v>2706</v>
      </c>
      <c r="C1097" s="1100"/>
      <c r="D1097" s="1101"/>
      <c r="E1097" s="840"/>
      <c r="F1097" s="989"/>
    </row>
    <row r="1098" spans="1:6" ht="25.5">
      <c r="A1098" s="966"/>
      <c r="B1098" s="1034" t="s">
        <v>2677</v>
      </c>
      <c r="C1098" s="1026" t="s">
        <v>1030</v>
      </c>
      <c r="D1098" s="1033">
        <v>1</v>
      </c>
      <c r="E1098" s="819">
        <v>0</v>
      </c>
      <c r="F1098" s="990">
        <f>E1098*D1098</f>
        <v>0</v>
      </c>
    </row>
    <row r="1099" spans="1:6" ht="25.5">
      <c r="A1099" s="966"/>
      <c r="B1099" s="1034" t="s">
        <v>2678</v>
      </c>
      <c r="C1099" s="1026" t="s">
        <v>1030</v>
      </c>
      <c r="D1099" s="1033">
        <v>2</v>
      </c>
      <c r="E1099" s="819">
        <v>0</v>
      </c>
      <c r="F1099" s="990">
        <f>E1099*D1099</f>
        <v>0</v>
      </c>
    </row>
    <row r="1100" spans="1:6" ht="25.5">
      <c r="A1100" s="966"/>
      <c r="B1100" s="1034" t="s">
        <v>2707</v>
      </c>
      <c r="C1100" s="1026" t="s">
        <v>1030</v>
      </c>
      <c r="D1100" s="1033">
        <v>2</v>
      </c>
      <c r="E1100" s="819">
        <v>0</v>
      </c>
      <c r="F1100" s="990">
        <f>E1100*D1100</f>
        <v>0</v>
      </c>
    </row>
    <row r="1101" spans="1:6" ht="25.5">
      <c r="A1101" s="1103"/>
      <c r="B1101" s="1034" t="s">
        <v>2765</v>
      </c>
      <c r="C1101" s="1026" t="s">
        <v>1030</v>
      </c>
      <c r="D1101" s="1033">
        <v>1</v>
      </c>
      <c r="E1101" s="819">
        <v>0</v>
      </c>
      <c r="F1101" s="990">
        <f>E1101*D1101</f>
        <v>0</v>
      </c>
    </row>
    <row r="1102" spans="1:6">
      <c r="A1102" s="986"/>
      <c r="B1102" s="1036"/>
      <c r="C1102" s="957"/>
      <c r="D1102" s="1005"/>
      <c r="E1102" s="54"/>
      <c r="F1102" s="963"/>
    </row>
    <row r="1103" spans="1:6" ht="51">
      <c r="A1103" s="986" t="s">
        <v>2409</v>
      </c>
      <c r="B1103" s="992" t="s">
        <v>2766</v>
      </c>
      <c r="C1103" s="988"/>
      <c r="D1103" s="999"/>
      <c r="E1103" s="51"/>
      <c r="F1103" s="958"/>
    </row>
    <row r="1104" spans="1:6">
      <c r="A1104" s="986"/>
      <c r="B1104" s="992" t="s">
        <v>2450</v>
      </c>
      <c r="C1104" s="961" t="s">
        <v>1613</v>
      </c>
      <c r="D1104" s="957">
        <v>15</v>
      </c>
      <c r="E1104" s="51">
        <v>0</v>
      </c>
      <c r="F1104" s="556">
        <f>E1104*D1104</f>
        <v>0</v>
      </c>
    </row>
    <row r="1105" spans="1:6">
      <c r="A1105" s="986"/>
      <c r="B1105" s="992" t="s">
        <v>2451</v>
      </c>
      <c r="C1105" s="961" t="s">
        <v>1613</v>
      </c>
      <c r="D1105" s="957">
        <v>15</v>
      </c>
      <c r="E1105" s="51">
        <v>0</v>
      </c>
      <c r="F1105" s="556">
        <f>E1105*D1105</f>
        <v>0</v>
      </c>
    </row>
    <row r="1106" spans="1:6">
      <c r="A1106" s="986"/>
      <c r="B1106" s="992"/>
      <c r="C1106" s="961"/>
      <c r="D1106" s="957"/>
      <c r="E1106" s="44"/>
      <c r="F1106" s="556"/>
    </row>
    <row r="1107" spans="1:6" ht="51">
      <c r="A1107" s="1000" t="s">
        <v>2410</v>
      </c>
      <c r="B1107" s="1011" t="s">
        <v>2767</v>
      </c>
      <c r="C1107" s="1016" t="s">
        <v>2481</v>
      </c>
      <c r="D1107" s="1002">
        <v>15</v>
      </c>
      <c r="E1107" s="41">
        <v>0</v>
      </c>
      <c r="F1107" s="1003">
        <f>SUM(D1107*E1107)</f>
        <v>0</v>
      </c>
    </row>
    <row r="1108" spans="1:6">
      <c r="A1108" s="1000"/>
      <c r="B1108" s="1011"/>
      <c r="C1108" s="1016"/>
      <c r="D1108" s="1002"/>
      <c r="E1108" s="41"/>
      <c r="F1108" s="1003"/>
    </row>
    <row r="1109" spans="1:6" ht="25.5">
      <c r="A1109" s="955" t="s">
        <v>2383</v>
      </c>
      <c r="B1109" s="968" t="s">
        <v>4026</v>
      </c>
      <c r="C1109" s="961" t="s">
        <v>36</v>
      </c>
      <c r="D1109" s="957">
        <v>1</v>
      </c>
      <c r="E1109" s="47">
        <v>0</v>
      </c>
      <c r="F1109" s="958">
        <f>SUM(D1109*E1109)</f>
        <v>0</v>
      </c>
    </row>
    <row r="1110" spans="1:6">
      <c r="A1110" s="955"/>
      <c r="B1110" s="968"/>
      <c r="C1110" s="961"/>
      <c r="D1110" s="957"/>
      <c r="E1110" s="819"/>
      <c r="F1110" s="958"/>
    </row>
    <row r="1111" spans="1:6" ht="51">
      <c r="A1111" s="955" t="s">
        <v>2385</v>
      </c>
      <c r="B1111" s="992" t="s">
        <v>3998</v>
      </c>
      <c r="C1111" s="1116"/>
      <c r="D1111" s="1117"/>
      <c r="E1111" s="815"/>
      <c r="F1111" s="1118"/>
    </row>
    <row r="1112" spans="1:6">
      <c r="A1112" s="955"/>
      <c r="B1112" s="1007" t="s">
        <v>1022</v>
      </c>
      <c r="C1112" s="1119"/>
      <c r="D1112" s="1117"/>
      <c r="E1112" s="815"/>
      <c r="F1112" s="1118"/>
    </row>
    <row r="1113" spans="1:6">
      <c r="A1113" s="955"/>
      <c r="B1113" s="992" t="s">
        <v>4027</v>
      </c>
      <c r="C1113" s="1119"/>
      <c r="D1113" s="1117"/>
      <c r="E1113" s="815"/>
      <c r="F1113" s="1118"/>
    </row>
    <row r="1114" spans="1:6">
      <c r="A1114" s="1120"/>
      <c r="B1114" s="1121" t="s">
        <v>4015</v>
      </c>
      <c r="C1114" s="1119"/>
      <c r="D1114" s="957"/>
      <c r="E1114" s="60"/>
      <c r="F1114" s="963"/>
    </row>
    <row r="1115" spans="1:6">
      <c r="A1115" s="1120"/>
      <c r="B1115" s="992" t="s">
        <v>4001</v>
      </c>
      <c r="C1115" s="1119"/>
      <c r="D1115" s="957"/>
      <c r="E1115" s="60"/>
      <c r="F1115" s="963"/>
    </row>
    <row r="1116" spans="1:6">
      <c r="A1116" s="1120"/>
      <c r="B1116" s="1137" t="s">
        <v>4028</v>
      </c>
      <c r="C1116" s="1119" t="s">
        <v>1030</v>
      </c>
      <c r="D1116" s="1005">
        <v>1</v>
      </c>
      <c r="E1116" s="54">
        <v>0</v>
      </c>
      <c r="F1116" s="963">
        <f>D1116*E1116</f>
        <v>0</v>
      </c>
    </row>
    <row r="1117" spans="1:6">
      <c r="A1117" s="1120"/>
      <c r="B1117" s="1122"/>
      <c r="C1117" s="1119"/>
      <c r="D1117" s="1005"/>
      <c r="E1117" s="54"/>
      <c r="F1117" s="963"/>
    </row>
    <row r="1118" spans="1:6" ht="51">
      <c r="A1118" s="955" t="s">
        <v>2387</v>
      </c>
      <c r="B1118" s="992" t="s">
        <v>3998</v>
      </c>
      <c r="C1118" s="1116"/>
      <c r="D1118" s="1117"/>
      <c r="E1118" s="815"/>
      <c r="F1118" s="1118"/>
    </row>
    <row r="1119" spans="1:6">
      <c r="A1119" s="955"/>
      <c r="B1119" s="1007" t="s">
        <v>1022</v>
      </c>
      <c r="C1119" s="1119"/>
      <c r="D1119" s="1117"/>
      <c r="E1119" s="815"/>
      <c r="F1119" s="1118"/>
    </row>
    <row r="1120" spans="1:6">
      <c r="A1120" s="955"/>
      <c r="B1120" s="992" t="s">
        <v>4029</v>
      </c>
      <c r="C1120" s="1119"/>
      <c r="D1120" s="1117"/>
      <c r="E1120" s="815"/>
      <c r="F1120" s="1118"/>
    </row>
    <row r="1121" spans="1:6">
      <c r="A1121" s="1120"/>
      <c r="B1121" s="1121" t="s">
        <v>4013</v>
      </c>
      <c r="C1121" s="1119"/>
      <c r="D1121" s="957"/>
      <c r="E1121" s="60"/>
      <c r="F1121" s="963"/>
    </row>
    <row r="1122" spans="1:6">
      <c r="A1122" s="1120"/>
      <c r="B1122" s="992" t="s">
        <v>4001</v>
      </c>
      <c r="C1122" s="1119"/>
      <c r="D1122" s="957"/>
      <c r="E1122" s="60"/>
      <c r="F1122" s="963"/>
    </row>
    <row r="1123" spans="1:6">
      <c r="A1123" s="1120"/>
      <c r="B1123" s="1122" t="s">
        <v>4007</v>
      </c>
      <c r="C1123" s="1119" t="s">
        <v>1030</v>
      </c>
      <c r="D1123" s="1005">
        <v>1</v>
      </c>
      <c r="E1123" s="54">
        <v>0</v>
      </c>
      <c r="F1123" s="963">
        <f>D1123*E1123</f>
        <v>0</v>
      </c>
    </row>
    <row r="1124" spans="1:6">
      <c r="A1124" s="1120"/>
      <c r="B1124" s="1122"/>
      <c r="C1124" s="1119"/>
      <c r="D1124" s="1005"/>
      <c r="E1124" s="54"/>
      <c r="F1124" s="963"/>
    </row>
    <row r="1125" spans="1:6" ht="51">
      <c r="A1125" s="955" t="s">
        <v>2389</v>
      </c>
      <c r="B1125" s="992" t="s">
        <v>3998</v>
      </c>
      <c r="C1125" s="1116"/>
      <c r="D1125" s="1117"/>
      <c r="E1125" s="815"/>
      <c r="F1125" s="1118"/>
    </row>
    <row r="1126" spans="1:6">
      <c r="A1126" s="955"/>
      <c r="B1126" s="1007" t="s">
        <v>1022</v>
      </c>
      <c r="C1126" s="1119"/>
      <c r="D1126" s="1117"/>
      <c r="E1126" s="815"/>
      <c r="F1126" s="1118"/>
    </row>
    <row r="1127" spans="1:6">
      <c r="A1127" s="955"/>
      <c r="B1127" s="992" t="s">
        <v>4030</v>
      </c>
      <c r="C1127" s="1119"/>
      <c r="D1127" s="1117"/>
      <c r="E1127" s="815"/>
      <c r="F1127" s="1118"/>
    </row>
    <row r="1128" spans="1:6">
      <c r="A1128" s="1120"/>
      <c r="B1128" s="1121" t="s">
        <v>4031</v>
      </c>
      <c r="C1128" s="1119"/>
      <c r="D1128" s="957"/>
      <c r="E1128" s="60"/>
      <c r="F1128" s="963"/>
    </row>
    <row r="1129" spans="1:6">
      <c r="A1129" s="1120"/>
      <c r="B1129" s="992" t="s">
        <v>4001</v>
      </c>
      <c r="C1129" s="1119"/>
      <c r="D1129" s="957"/>
      <c r="E1129" s="60"/>
      <c r="F1129" s="963"/>
    </row>
    <row r="1130" spans="1:6">
      <c r="A1130" s="1120"/>
      <c r="B1130" s="1122" t="s">
        <v>4002</v>
      </c>
      <c r="C1130" s="1119" t="s">
        <v>1030</v>
      </c>
      <c r="D1130" s="1005">
        <v>1</v>
      </c>
      <c r="E1130" s="54">
        <v>0</v>
      </c>
      <c r="F1130" s="963">
        <f>D1130*E1130</f>
        <v>0</v>
      </c>
    </row>
    <row r="1131" spans="1:6">
      <c r="A1131" s="1120"/>
      <c r="B1131" s="1122"/>
      <c r="C1131" s="1119"/>
      <c r="D1131" s="1005"/>
      <c r="E1131" s="54"/>
      <c r="F1131" s="963"/>
    </row>
    <row r="1132" spans="1:6" ht="51">
      <c r="A1132" s="955" t="s">
        <v>2391</v>
      </c>
      <c r="B1132" s="992" t="s">
        <v>3998</v>
      </c>
      <c r="C1132" s="1116"/>
      <c r="D1132" s="1117"/>
      <c r="E1132" s="815"/>
      <c r="F1132" s="1118"/>
    </row>
    <row r="1133" spans="1:6">
      <c r="A1133" s="955"/>
      <c r="B1133" s="1007" t="s">
        <v>1022</v>
      </c>
      <c r="C1133" s="1119"/>
      <c r="D1133" s="1117"/>
      <c r="E1133" s="815"/>
      <c r="F1133" s="1118"/>
    </row>
    <row r="1134" spans="1:6">
      <c r="A1134" s="955"/>
      <c r="B1134" s="992" t="s">
        <v>4020</v>
      </c>
      <c r="C1134" s="1119"/>
      <c r="D1134" s="1117"/>
      <c r="E1134" s="815"/>
      <c r="F1134" s="1118"/>
    </row>
    <row r="1135" spans="1:6">
      <c r="A1135" s="1120"/>
      <c r="B1135" s="1121" t="s">
        <v>4018</v>
      </c>
      <c r="C1135" s="1119"/>
      <c r="D1135" s="957"/>
      <c r="E1135" s="60"/>
      <c r="F1135" s="963"/>
    </row>
    <row r="1136" spans="1:6">
      <c r="A1136" s="1120"/>
      <c r="B1136" s="992" t="s">
        <v>4001</v>
      </c>
      <c r="C1136" s="1119"/>
      <c r="D1136" s="957"/>
      <c r="E1136" s="60"/>
      <c r="F1136" s="963"/>
    </row>
    <row r="1137" spans="1:6">
      <c r="A1137" s="1120"/>
      <c r="B1137" s="1122" t="s">
        <v>4019</v>
      </c>
      <c r="C1137" s="1119" t="s">
        <v>1030</v>
      </c>
      <c r="D1137" s="1005">
        <v>1</v>
      </c>
      <c r="E1137" s="54">
        <v>0</v>
      </c>
      <c r="F1137" s="963">
        <f>D1137*E1137</f>
        <v>0</v>
      </c>
    </row>
    <row r="1138" spans="1:6">
      <c r="A1138" s="1120"/>
      <c r="B1138" s="1122"/>
      <c r="C1138" s="1119"/>
      <c r="D1138" s="1005"/>
      <c r="E1138" s="54"/>
      <c r="F1138" s="963"/>
    </row>
    <row r="1139" spans="1:6" ht="51">
      <c r="A1139" s="955" t="s">
        <v>2393</v>
      </c>
      <c r="B1139" s="992" t="s">
        <v>3998</v>
      </c>
      <c r="C1139" s="1116"/>
      <c r="D1139" s="1117"/>
      <c r="E1139" s="815"/>
      <c r="F1139" s="1118"/>
    </row>
    <row r="1140" spans="1:6">
      <c r="A1140" s="955"/>
      <c r="B1140" s="1007" t="s">
        <v>1022</v>
      </c>
      <c r="C1140" s="1119"/>
      <c r="D1140" s="1117"/>
      <c r="E1140" s="815"/>
      <c r="F1140" s="1118"/>
    </row>
    <row r="1141" spans="1:6">
      <c r="A1141" s="955"/>
      <c r="B1141" s="992" t="s">
        <v>4032</v>
      </c>
      <c r="C1141" s="1119"/>
      <c r="D1141" s="1117"/>
      <c r="E1141" s="815"/>
      <c r="F1141" s="1118"/>
    </row>
    <row r="1142" spans="1:6">
      <c r="A1142" s="1120"/>
      <c r="B1142" s="1121" t="s">
        <v>4013</v>
      </c>
      <c r="C1142" s="1119"/>
      <c r="D1142" s="957"/>
      <c r="E1142" s="60"/>
      <c r="F1142" s="963"/>
    </row>
    <row r="1143" spans="1:6">
      <c r="A1143" s="1120"/>
      <c r="B1143" s="992" t="s">
        <v>4001</v>
      </c>
      <c r="C1143" s="1119"/>
      <c r="D1143" s="957"/>
      <c r="E1143" s="60"/>
      <c r="F1143" s="963"/>
    </row>
    <row r="1144" spans="1:6">
      <c r="A1144" s="1120"/>
      <c r="B1144" s="1122" t="s">
        <v>4005</v>
      </c>
      <c r="C1144" s="1119" t="s">
        <v>1030</v>
      </c>
      <c r="D1144" s="1005">
        <v>1</v>
      </c>
      <c r="E1144" s="54">
        <v>0</v>
      </c>
      <c r="F1144" s="963">
        <f>D1144*E1144</f>
        <v>0</v>
      </c>
    </row>
    <row r="1145" spans="1:6">
      <c r="A1145" s="1120"/>
      <c r="B1145" s="1122"/>
      <c r="C1145" s="1119"/>
      <c r="D1145" s="1005"/>
      <c r="E1145" s="54"/>
      <c r="F1145" s="963"/>
    </row>
    <row r="1146" spans="1:6" ht="51">
      <c r="A1146" s="955" t="s">
        <v>2429</v>
      </c>
      <c r="B1146" s="992" t="s">
        <v>3998</v>
      </c>
      <c r="C1146" s="1116"/>
      <c r="D1146" s="1117"/>
      <c r="E1146" s="815"/>
      <c r="F1146" s="1118"/>
    </row>
    <row r="1147" spans="1:6">
      <c r="A1147" s="955"/>
      <c r="B1147" s="1007" t="s">
        <v>1022</v>
      </c>
      <c r="C1147" s="1119"/>
      <c r="D1147" s="1117"/>
      <c r="E1147" s="815"/>
      <c r="F1147" s="1118"/>
    </row>
    <row r="1148" spans="1:6">
      <c r="A1148" s="955"/>
      <c r="B1148" s="992" t="s">
        <v>4033</v>
      </c>
      <c r="C1148" s="1119"/>
      <c r="D1148" s="1117"/>
      <c r="E1148" s="815"/>
      <c r="F1148" s="1118"/>
    </row>
    <row r="1149" spans="1:6">
      <c r="A1149" s="1120"/>
      <c r="B1149" s="1121" t="s">
        <v>4013</v>
      </c>
      <c r="C1149" s="1119"/>
      <c r="D1149" s="957"/>
      <c r="E1149" s="60"/>
      <c r="F1149" s="963"/>
    </row>
    <row r="1150" spans="1:6">
      <c r="A1150" s="1120"/>
      <c r="B1150" s="992" t="s">
        <v>4001</v>
      </c>
      <c r="C1150" s="1119"/>
      <c r="D1150" s="957"/>
      <c r="E1150" s="60"/>
      <c r="F1150" s="963"/>
    </row>
    <row r="1151" spans="1:6">
      <c r="A1151" s="1120"/>
      <c r="B1151" s="1122" t="s">
        <v>4007</v>
      </c>
      <c r="C1151" s="1119" t="s">
        <v>1030</v>
      </c>
      <c r="D1151" s="1005">
        <v>1</v>
      </c>
      <c r="E1151" s="54">
        <v>0</v>
      </c>
      <c r="F1151" s="963">
        <f>D1151*E1151</f>
        <v>0</v>
      </c>
    </row>
    <row r="1152" spans="1:6">
      <c r="A1152" s="1120"/>
      <c r="B1152" s="1122"/>
      <c r="C1152" s="1119"/>
      <c r="D1152" s="1005"/>
      <c r="E1152" s="54"/>
      <c r="F1152" s="963"/>
    </row>
    <row r="1153" spans="1:6" ht="89.25">
      <c r="A1153" s="955" t="s">
        <v>2434</v>
      </c>
      <c r="B1153" s="992" t="s">
        <v>4034</v>
      </c>
      <c r="C1153" s="991"/>
      <c r="D1153" s="1005"/>
      <c r="E1153" s="831"/>
      <c r="F1153" s="963"/>
    </row>
    <row r="1154" spans="1:6">
      <c r="A1154" s="955"/>
      <c r="B1154" s="992" t="s">
        <v>2768</v>
      </c>
      <c r="C1154" s="991"/>
      <c r="D1154" s="1005"/>
      <c r="E1154" s="831"/>
      <c r="F1154" s="963"/>
    </row>
    <row r="1155" spans="1:6" ht="38.25">
      <c r="A1155" s="955"/>
      <c r="B1155" s="992" t="s">
        <v>2769</v>
      </c>
      <c r="C1155" s="991" t="s">
        <v>36</v>
      </c>
      <c r="D1155" s="1005">
        <v>1</v>
      </c>
      <c r="E1155" s="831">
        <v>0</v>
      </c>
      <c r="F1155" s="963">
        <f>D1155*E1155</f>
        <v>0</v>
      </c>
    </row>
    <row r="1156" spans="1:6">
      <c r="A1156" s="955"/>
      <c r="B1156" s="1007"/>
      <c r="C1156" s="991"/>
      <c r="D1156" s="1005"/>
      <c r="E1156" s="831"/>
      <c r="F1156" s="963"/>
    </row>
    <row r="1157" spans="1:6" ht="89.25">
      <c r="A1157" s="955" t="s">
        <v>2440</v>
      </c>
      <c r="B1157" s="992" t="s">
        <v>4024</v>
      </c>
      <c r="C1157" s="991"/>
      <c r="D1157" s="1005"/>
      <c r="E1157" s="831"/>
      <c r="F1157" s="963"/>
    </row>
    <row r="1158" spans="1:6">
      <c r="A1158" s="955"/>
      <c r="B1158" s="992" t="s">
        <v>2710</v>
      </c>
      <c r="C1158" s="991"/>
      <c r="D1158" s="1005"/>
      <c r="E1158" s="831"/>
      <c r="F1158" s="963"/>
    </row>
    <row r="1159" spans="1:6" ht="38.25">
      <c r="A1159" s="955"/>
      <c r="B1159" s="992" t="s">
        <v>2711</v>
      </c>
      <c r="C1159" s="991" t="s">
        <v>36</v>
      </c>
      <c r="D1159" s="1005">
        <v>2</v>
      </c>
      <c r="E1159" s="831">
        <v>0</v>
      </c>
      <c r="F1159" s="963">
        <f>D1159*E1159</f>
        <v>0</v>
      </c>
    </row>
    <row r="1160" spans="1:6">
      <c r="A1160" s="955"/>
      <c r="B1160" s="1007"/>
      <c r="C1160" s="991"/>
      <c r="D1160" s="1005"/>
      <c r="E1160" s="831"/>
      <c r="F1160" s="963"/>
    </row>
    <row r="1161" spans="1:6" ht="89.25">
      <c r="A1161" s="955" t="s">
        <v>2443</v>
      </c>
      <c r="B1161" s="992" t="s">
        <v>4023</v>
      </c>
      <c r="C1161" s="991"/>
      <c r="D1161" s="1005"/>
      <c r="E1161" s="831"/>
      <c r="F1161" s="963"/>
    </row>
    <row r="1162" spans="1:6">
      <c r="A1162" s="955"/>
      <c r="B1162" s="992" t="s">
        <v>4009</v>
      </c>
      <c r="C1162" s="991"/>
      <c r="D1162" s="1005"/>
      <c r="E1162" s="831"/>
      <c r="F1162" s="963"/>
    </row>
    <row r="1163" spans="1:6" ht="38.25">
      <c r="A1163" s="955"/>
      <c r="B1163" s="992" t="s">
        <v>4010</v>
      </c>
      <c r="C1163" s="991" t="s">
        <v>36</v>
      </c>
      <c r="D1163" s="1005">
        <v>2</v>
      </c>
      <c r="E1163" s="831">
        <v>0</v>
      </c>
      <c r="F1163" s="963">
        <f>D1163*E1163</f>
        <v>0</v>
      </c>
    </row>
    <row r="1164" spans="1:6">
      <c r="A1164" s="955"/>
      <c r="B1164" s="1007"/>
      <c r="C1164" s="991"/>
      <c r="D1164" s="1005"/>
      <c r="E1164" s="831"/>
      <c r="F1164" s="963"/>
    </row>
    <row r="1165" spans="1:6" ht="89.25">
      <c r="A1165" s="955" t="s">
        <v>2445</v>
      </c>
      <c r="B1165" s="992" t="s">
        <v>4035</v>
      </c>
      <c r="C1165" s="991"/>
      <c r="D1165" s="1005"/>
      <c r="E1165" s="831"/>
      <c r="F1165" s="963"/>
    </row>
    <row r="1166" spans="1:6">
      <c r="A1166" s="955"/>
      <c r="B1166" s="992" t="s">
        <v>4036</v>
      </c>
      <c r="C1166" s="991"/>
      <c r="D1166" s="1005"/>
      <c r="E1166" s="831"/>
      <c r="F1166" s="963"/>
    </row>
    <row r="1167" spans="1:6" ht="38.25">
      <c r="A1167" s="955"/>
      <c r="B1167" s="992" t="s">
        <v>4037</v>
      </c>
      <c r="C1167" s="991" t="s">
        <v>36</v>
      </c>
      <c r="D1167" s="1005">
        <v>1</v>
      </c>
      <c r="E1167" s="831">
        <v>0</v>
      </c>
      <c r="F1167" s="963">
        <f>D1167*E1167</f>
        <v>0</v>
      </c>
    </row>
    <row r="1168" spans="1:6">
      <c r="A1168" s="955"/>
      <c r="B1168" s="1007"/>
      <c r="C1168" s="991"/>
      <c r="D1168" s="1005"/>
      <c r="E1168" s="831"/>
      <c r="F1168" s="963"/>
    </row>
    <row r="1169" spans="1:6" ht="38.25">
      <c r="A1169" s="955" t="s">
        <v>2447</v>
      </c>
      <c r="B1169" s="1036" t="s">
        <v>2694</v>
      </c>
      <c r="C1169" s="991" t="s">
        <v>1030</v>
      </c>
      <c r="D1169" s="1005">
        <v>14</v>
      </c>
      <c r="E1169" s="831">
        <v>0</v>
      </c>
      <c r="F1169" s="556">
        <f>D1169*E1169</f>
        <v>0</v>
      </c>
    </row>
    <row r="1170" spans="1:6">
      <c r="A1170" s="955"/>
      <c r="B1170" s="1007"/>
      <c r="C1170" s="991"/>
      <c r="D1170" s="1005"/>
      <c r="E1170" s="831"/>
      <c r="F1170" s="556"/>
    </row>
    <row r="1171" spans="1:6" ht="51">
      <c r="A1171" s="955" t="s">
        <v>2453</v>
      </c>
      <c r="B1171" s="1019" t="s">
        <v>2650</v>
      </c>
      <c r="C1171" s="991" t="s">
        <v>2481</v>
      </c>
      <c r="D1171" s="1005">
        <v>15</v>
      </c>
      <c r="E1171" s="54">
        <v>0</v>
      </c>
      <c r="F1171" s="963">
        <f>D1171*E1171</f>
        <v>0</v>
      </c>
    </row>
    <row r="1172" spans="1:6">
      <c r="A1172" s="955"/>
      <c r="B1172" s="1020" t="s">
        <v>2527</v>
      </c>
      <c r="C1172" s="988" t="s">
        <v>36</v>
      </c>
      <c r="D1172" s="1021">
        <v>4</v>
      </c>
      <c r="E1172" s="46">
        <v>0</v>
      </c>
      <c r="F1172" s="963">
        <f>E1172*D1172</f>
        <v>0</v>
      </c>
    </row>
    <row r="1173" spans="1:6">
      <c r="A1173" s="955"/>
      <c r="B1173" s="1020" t="s">
        <v>2526</v>
      </c>
      <c r="C1173" s="988" t="s">
        <v>36</v>
      </c>
      <c r="D1173" s="1021">
        <v>4</v>
      </c>
      <c r="E1173" s="46">
        <v>0</v>
      </c>
      <c r="F1173" s="963">
        <f>E1173*D1173</f>
        <v>0</v>
      </c>
    </row>
    <row r="1174" spans="1:6">
      <c r="A1174" s="986"/>
      <c r="B1174" s="1036"/>
      <c r="C1174" s="957"/>
      <c r="D1174" s="1005"/>
      <c r="E1174" s="54"/>
      <c r="F1174" s="963"/>
    </row>
    <row r="1175" spans="1:6" ht="27.75" customHeight="1">
      <c r="A1175" s="1000" t="s">
        <v>2456</v>
      </c>
      <c r="B1175" s="1011" t="s">
        <v>2770</v>
      </c>
      <c r="C1175" s="1016" t="s">
        <v>41</v>
      </c>
      <c r="D1175" s="1002">
        <v>100</v>
      </c>
      <c r="E1175" s="41">
        <v>0</v>
      </c>
      <c r="F1175" s="1003">
        <f>SUM(D1175*E1175)</f>
        <v>0</v>
      </c>
    </row>
    <row r="1176" spans="1:6">
      <c r="A1176" s="1000"/>
      <c r="B1176" s="1011"/>
      <c r="C1176" s="1016"/>
      <c r="D1176" s="1002"/>
      <c r="E1176" s="41"/>
      <c r="F1176" s="1003"/>
    </row>
    <row r="1177" spans="1:6" ht="51">
      <c r="A1177" s="1000" t="s">
        <v>2460</v>
      </c>
      <c r="B1177" s="1011" t="s">
        <v>2621</v>
      </c>
      <c r="C1177" s="1016" t="s">
        <v>2481</v>
      </c>
      <c r="D1177" s="1002">
        <v>30</v>
      </c>
      <c r="E1177" s="41">
        <v>0</v>
      </c>
      <c r="F1177" s="1003">
        <f>SUM(D1177*E1177)</f>
        <v>0</v>
      </c>
    </row>
    <row r="1178" spans="1:6">
      <c r="A1178" s="1000"/>
      <c r="B1178" s="1011"/>
      <c r="C1178" s="1016"/>
      <c r="D1178" s="1002"/>
      <c r="E1178" s="41"/>
      <c r="F1178" s="1003"/>
    </row>
    <row r="1179" spans="1:6" ht="51">
      <c r="A1179" s="955" t="s">
        <v>2463</v>
      </c>
      <c r="B1179" s="968" t="s">
        <v>2490</v>
      </c>
      <c r="C1179" s="957" t="s">
        <v>41</v>
      </c>
      <c r="D1179" s="957">
        <v>5</v>
      </c>
      <c r="E1179" s="47">
        <v>0</v>
      </c>
      <c r="F1179" s="958">
        <f>SUM(D1179*E1179)</f>
        <v>0</v>
      </c>
    </row>
    <row r="1180" spans="1:6">
      <c r="A1180" s="955"/>
      <c r="B1180" s="992"/>
      <c r="C1180" s="957"/>
      <c r="D1180" s="957"/>
      <c r="E1180" s="51"/>
      <c r="F1180" s="958"/>
    </row>
    <row r="1181" spans="1:6" ht="51">
      <c r="A1181" s="955" t="s">
        <v>2465</v>
      </c>
      <c r="B1181" s="968" t="s">
        <v>2492</v>
      </c>
      <c r="C1181" s="957" t="s">
        <v>1030</v>
      </c>
      <c r="D1181" s="957">
        <v>2</v>
      </c>
      <c r="E1181" s="47">
        <v>0</v>
      </c>
      <c r="F1181" s="958">
        <f>SUM(D1181*E1181)</f>
        <v>0</v>
      </c>
    </row>
    <row r="1182" spans="1:6">
      <c r="A1182" s="955"/>
      <c r="B1182" s="968"/>
      <c r="C1182" s="957"/>
      <c r="D1182" s="957"/>
      <c r="E1182" s="47"/>
      <c r="F1182" s="958"/>
    </row>
    <row r="1183" spans="1:6" ht="38.25">
      <c r="A1183" s="955" t="s">
        <v>2467</v>
      </c>
      <c r="B1183" s="968" t="s">
        <v>2494</v>
      </c>
      <c r="C1183" s="957" t="s">
        <v>1613</v>
      </c>
      <c r="D1183" s="957">
        <v>4</v>
      </c>
      <c r="E1183" s="47">
        <v>0</v>
      </c>
      <c r="F1183" s="958">
        <f>SUM(D1183*E1183)</f>
        <v>0</v>
      </c>
    </row>
    <row r="1184" spans="1:6">
      <c r="A1184" s="955"/>
      <c r="B1184" s="968"/>
      <c r="C1184" s="957"/>
      <c r="D1184" s="957"/>
      <c r="E1184" s="47"/>
      <c r="F1184" s="958"/>
    </row>
    <row r="1185" spans="1:6" ht="25.5">
      <c r="A1185" s="955" t="s">
        <v>2468</v>
      </c>
      <c r="B1185" s="975" t="s">
        <v>2655</v>
      </c>
      <c r="C1185" s="957" t="s">
        <v>36</v>
      </c>
      <c r="D1185" s="957">
        <v>1</v>
      </c>
      <c r="E1185" s="47">
        <v>0</v>
      </c>
      <c r="F1185" s="958">
        <f>SUM(D1185*E1185)</f>
        <v>0</v>
      </c>
    </row>
    <row r="1186" spans="1:6">
      <c r="A1186" s="955"/>
      <c r="B1186" s="975"/>
      <c r="C1186" s="957"/>
      <c r="D1186" s="957"/>
      <c r="E1186" s="47"/>
      <c r="F1186" s="958"/>
    </row>
    <row r="1187" spans="1:6" ht="25.5">
      <c r="A1187" s="955" t="s">
        <v>2469</v>
      </c>
      <c r="B1187" s="992" t="s">
        <v>2698</v>
      </c>
      <c r="C1187" s="991" t="s">
        <v>36</v>
      </c>
      <c r="D1187" s="1005">
        <v>1</v>
      </c>
      <c r="E1187" s="54">
        <v>0</v>
      </c>
      <c r="F1187" s="963">
        <f>D1187*E1187</f>
        <v>0</v>
      </c>
    </row>
    <row r="1188" spans="1:6">
      <c r="A1188" s="955"/>
      <c r="B1188" s="992"/>
      <c r="C1188" s="991"/>
      <c r="D1188" s="1005"/>
      <c r="E1188" s="54"/>
      <c r="F1188" s="963"/>
    </row>
    <row r="1189" spans="1:6" ht="63.75">
      <c r="A1189" s="1025" t="s">
        <v>2470</v>
      </c>
      <c r="B1189" s="992" t="s">
        <v>2508</v>
      </c>
      <c r="C1189" s="1026" t="s">
        <v>36</v>
      </c>
      <c r="D1189" s="1005">
        <v>1</v>
      </c>
      <c r="E1189" s="55">
        <v>0</v>
      </c>
      <c r="F1189" s="958">
        <f>D1189*E1189</f>
        <v>0</v>
      </c>
    </row>
    <row r="1190" spans="1:6">
      <c r="A1190" s="1025"/>
      <c r="B1190" s="992"/>
      <c r="C1190" s="1026"/>
      <c r="D1190" s="1005"/>
      <c r="E1190" s="55"/>
      <c r="F1190" s="958"/>
    </row>
    <row r="1191" spans="1:6" ht="38.25">
      <c r="A1191" s="1025" t="s">
        <v>2473</v>
      </c>
      <c r="B1191" s="992" t="s">
        <v>2510</v>
      </c>
      <c r="C1191" s="1026" t="s">
        <v>36</v>
      </c>
      <c r="D1191" s="1005">
        <v>1</v>
      </c>
      <c r="E1191" s="55">
        <v>0</v>
      </c>
      <c r="F1191" s="958">
        <f>D1191*E1191</f>
        <v>0</v>
      </c>
    </row>
    <row r="1192" spans="1:6">
      <c r="A1192" s="1025"/>
      <c r="B1192" s="992"/>
      <c r="C1192" s="1026"/>
      <c r="D1192" s="1005"/>
      <c r="E1192" s="55"/>
      <c r="F1192" s="958"/>
    </row>
    <row r="1193" spans="1:6" ht="25.5">
      <c r="A1193" s="955" t="s">
        <v>2475</v>
      </c>
      <c r="B1193" s="992" t="s">
        <v>2699</v>
      </c>
      <c r="C1193" s="991" t="s">
        <v>36</v>
      </c>
      <c r="D1193" s="1005">
        <v>1</v>
      </c>
      <c r="E1193" s="54">
        <v>0</v>
      </c>
      <c r="F1193" s="963">
        <f>D1193*E1193</f>
        <v>0</v>
      </c>
    </row>
    <row r="1194" spans="1:6">
      <c r="A1194" s="1060"/>
      <c r="B1194" s="1061" t="s">
        <v>1015</v>
      </c>
      <c r="C1194" s="1088" t="s">
        <v>2513</v>
      </c>
      <c r="D1194" s="1063"/>
      <c r="E1194" s="838"/>
      <c r="F1194" s="1064">
        <f>SUM(F1059:F1193)</f>
        <v>0</v>
      </c>
    </row>
    <row r="1195" spans="1:6">
      <c r="A1195" s="1025"/>
      <c r="B1195" s="992"/>
      <c r="C1195" s="961"/>
      <c r="D1195" s="957"/>
      <c r="E1195" s="64"/>
      <c r="F1195" s="958"/>
    </row>
    <row r="1196" spans="1:6">
      <c r="A1196" s="955"/>
      <c r="B1196" s="1089" t="s">
        <v>1990</v>
      </c>
      <c r="C1196" s="991"/>
      <c r="D1196" s="1005"/>
      <c r="E1196" s="55"/>
      <c r="F1196" s="963"/>
    </row>
    <row r="1197" spans="1:6" ht="38.25">
      <c r="A1197" s="955"/>
      <c r="B1197" s="992" t="s">
        <v>2658</v>
      </c>
      <c r="C1197" s="991"/>
      <c r="D1197" s="1005"/>
      <c r="E1197" s="55"/>
      <c r="F1197" s="963"/>
    </row>
    <row r="1198" spans="1:6" ht="38.25">
      <c r="A1198" s="955"/>
      <c r="B1198" s="992" t="s">
        <v>2659</v>
      </c>
      <c r="C1198" s="991"/>
      <c r="D1198" s="1005"/>
      <c r="E1198" s="55"/>
      <c r="F1198" s="963"/>
    </row>
    <row r="1199" spans="1:6">
      <c r="A1199" s="955"/>
      <c r="B1199" s="992" t="s">
        <v>2660</v>
      </c>
      <c r="C1199" s="991"/>
      <c r="D1199" s="1005"/>
      <c r="E1199" s="55"/>
      <c r="F1199" s="963"/>
    </row>
    <row r="1200" spans="1:6" ht="27" customHeight="1">
      <c r="A1200" s="955"/>
      <c r="B1200" s="1090" t="s">
        <v>2661</v>
      </c>
      <c r="C1200" s="961"/>
      <c r="D1200" s="1004"/>
      <c r="E1200" s="54"/>
      <c r="F1200" s="1091"/>
    </row>
    <row r="1201" spans="1:6" ht="26.25" thickBot="1">
      <c r="A1201" s="1039"/>
      <c r="B1201" s="1096" t="str">
        <f>B1058</f>
        <v>OGREVANJE-KLIMAT IN GRELCI ZA REKONSTRUKCIJO (1. NADSTROPJE)</v>
      </c>
      <c r="C1201" s="1041"/>
      <c r="D1201" s="1041"/>
      <c r="E1201" s="827"/>
      <c r="F1201" s="1042">
        <f>SUM(F1194:F1200)</f>
        <v>0</v>
      </c>
    </row>
    <row r="1202" spans="1:6" ht="13.5" thickTop="1">
      <c r="A1202" s="1045"/>
      <c r="B1202" s="943"/>
      <c r="C1202" s="944"/>
      <c r="D1202" s="944"/>
      <c r="E1202" s="816"/>
      <c r="F1202" s="1046"/>
    </row>
    <row r="1203" spans="1:6" ht="15">
      <c r="A1203" s="1098"/>
      <c r="B1203" s="1078" t="s">
        <v>4038</v>
      </c>
      <c r="C1203" s="1079"/>
      <c r="D1203" s="1079"/>
      <c r="E1203" s="52"/>
      <c r="F1203" s="1099"/>
    </row>
    <row r="1204" spans="1:6">
      <c r="A1204" s="955"/>
      <c r="B1204" s="1007"/>
      <c r="C1204" s="957"/>
      <c r="D1204" s="988"/>
      <c r="E1204" s="44"/>
      <c r="F1204" s="958"/>
    </row>
    <row r="1205" spans="1:6" ht="76.5">
      <c r="A1205" s="955" t="s">
        <v>2518</v>
      </c>
      <c r="B1205" s="992" t="s">
        <v>3994</v>
      </c>
      <c r="C1205" s="991"/>
      <c r="D1205" s="1005"/>
      <c r="E1205" s="831"/>
      <c r="F1205" s="963"/>
    </row>
    <row r="1206" spans="1:6">
      <c r="A1206" s="955"/>
      <c r="B1206" s="992" t="s">
        <v>2428</v>
      </c>
      <c r="C1206" s="991" t="s">
        <v>1613</v>
      </c>
      <c r="D1206" s="1005">
        <v>2</v>
      </c>
      <c r="E1206" s="831">
        <v>0</v>
      </c>
      <c r="F1206" s="963">
        <f t="shared" ref="F1206:F1210" si="24">D1206*E1206</f>
        <v>0</v>
      </c>
    </row>
    <row r="1207" spans="1:6">
      <c r="A1207" s="955"/>
      <c r="B1207" s="992" t="s">
        <v>2433</v>
      </c>
      <c r="C1207" s="991" t="s">
        <v>1613</v>
      </c>
      <c r="D1207" s="1005">
        <v>6</v>
      </c>
      <c r="E1207" s="831">
        <v>0</v>
      </c>
      <c r="F1207" s="963">
        <f t="shared" si="24"/>
        <v>0</v>
      </c>
    </row>
    <row r="1208" spans="1:6">
      <c r="A1208" s="955"/>
      <c r="B1208" s="992" t="s">
        <v>2432</v>
      </c>
      <c r="C1208" s="991" t="s">
        <v>1613</v>
      </c>
      <c r="D1208" s="1005">
        <v>10</v>
      </c>
      <c r="E1208" s="831">
        <v>0</v>
      </c>
      <c r="F1208" s="963">
        <f t="shared" si="24"/>
        <v>0</v>
      </c>
    </row>
    <row r="1209" spans="1:6">
      <c r="A1209" s="955"/>
      <c r="B1209" s="992" t="s">
        <v>2606</v>
      </c>
      <c r="C1209" s="991" t="s">
        <v>1613</v>
      </c>
      <c r="D1209" s="1005">
        <v>9</v>
      </c>
      <c r="E1209" s="831">
        <v>0</v>
      </c>
      <c r="F1209" s="963">
        <f t="shared" si="24"/>
        <v>0</v>
      </c>
    </row>
    <row r="1210" spans="1:6">
      <c r="A1210" s="955"/>
      <c r="B1210" s="992" t="s">
        <v>2431</v>
      </c>
      <c r="C1210" s="991" t="s">
        <v>1613</v>
      </c>
      <c r="D1210" s="1005">
        <v>42</v>
      </c>
      <c r="E1210" s="831">
        <v>0</v>
      </c>
      <c r="F1210" s="963">
        <f t="shared" si="24"/>
        <v>0</v>
      </c>
    </row>
    <row r="1211" spans="1:6">
      <c r="A1211" s="955"/>
      <c r="B1211" s="992"/>
      <c r="C1211" s="991"/>
      <c r="D1211" s="1005"/>
      <c r="E1211" s="831"/>
      <c r="F1211" s="963"/>
    </row>
    <row r="1212" spans="1:6" ht="51">
      <c r="A1212" s="955" t="s">
        <v>2397</v>
      </c>
      <c r="B1212" s="992" t="s">
        <v>2764</v>
      </c>
      <c r="C1212" s="991"/>
      <c r="D1212" s="1005"/>
      <c r="E1212" s="831"/>
      <c r="F1212" s="963"/>
    </row>
    <row r="1213" spans="1:6">
      <c r="A1213" s="955"/>
      <c r="B1213" s="992" t="s">
        <v>2428</v>
      </c>
      <c r="C1213" s="991" t="s">
        <v>1613</v>
      </c>
      <c r="D1213" s="1005">
        <v>2</v>
      </c>
      <c r="E1213" s="831"/>
      <c r="F1213" s="963"/>
    </row>
    <row r="1214" spans="1:6">
      <c r="A1214" s="955"/>
      <c r="B1214" s="992" t="s">
        <v>2433</v>
      </c>
      <c r="C1214" s="991" t="s">
        <v>1613</v>
      </c>
      <c r="D1214" s="1005">
        <v>6</v>
      </c>
      <c r="E1214" s="831">
        <v>0</v>
      </c>
      <c r="F1214" s="963">
        <f t="shared" ref="F1214:F1217" si="25">D1214*E1214</f>
        <v>0</v>
      </c>
    </row>
    <row r="1215" spans="1:6">
      <c r="A1215" s="955"/>
      <c r="B1215" s="992" t="s">
        <v>2432</v>
      </c>
      <c r="C1215" s="991" t="s">
        <v>1613</v>
      </c>
      <c r="D1215" s="1005">
        <v>10</v>
      </c>
      <c r="E1215" s="831">
        <v>0</v>
      </c>
      <c r="F1215" s="963">
        <f t="shared" si="25"/>
        <v>0</v>
      </c>
    </row>
    <row r="1216" spans="1:6">
      <c r="A1216" s="955"/>
      <c r="B1216" s="992" t="s">
        <v>2606</v>
      </c>
      <c r="C1216" s="991" t="s">
        <v>1613</v>
      </c>
      <c r="D1216" s="1005">
        <v>9</v>
      </c>
      <c r="E1216" s="831">
        <v>0</v>
      </c>
      <c r="F1216" s="963">
        <f t="shared" si="25"/>
        <v>0</v>
      </c>
    </row>
    <row r="1217" spans="1:6">
      <c r="A1217" s="955"/>
      <c r="B1217" s="992" t="s">
        <v>2431</v>
      </c>
      <c r="C1217" s="991" t="s">
        <v>1613</v>
      </c>
      <c r="D1217" s="1005">
        <v>36</v>
      </c>
      <c r="E1217" s="831">
        <v>0</v>
      </c>
      <c r="F1217" s="963">
        <f t="shared" si="25"/>
        <v>0</v>
      </c>
    </row>
    <row r="1218" spans="1:6">
      <c r="A1218" s="986"/>
      <c r="B1218" s="1085"/>
      <c r="C1218" s="991"/>
      <c r="D1218" s="1005"/>
      <c r="E1218" s="831"/>
      <c r="F1218" s="963"/>
    </row>
    <row r="1219" spans="1:6" ht="51">
      <c r="A1219" s="955" t="s">
        <v>2399</v>
      </c>
      <c r="B1219" s="992" t="s">
        <v>2685</v>
      </c>
      <c r="C1219" s="1004"/>
      <c r="D1219" s="1005"/>
      <c r="E1219" s="54"/>
      <c r="F1219" s="963"/>
    </row>
    <row r="1220" spans="1:6">
      <c r="A1220" s="966"/>
      <c r="B1220" s="1006" t="s">
        <v>2431</v>
      </c>
      <c r="C1220" s="1004" t="s">
        <v>1613</v>
      </c>
      <c r="D1220" s="1005">
        <v>6</v>
      </c>
      <c r="E1220" s="54">
        <v>0</v>
      </c>
      <c r="F1220" s="963">
        <f>D1220*E1220</f>
        <v>0</v>
      </c>
    </row>
    <row r="1221" spans="1:6">
      <c r="A1221" s="966"/>
      <c r="B1221" s="1006"/>
      <c r="C1221" s="1004"/>
      <c r="D1221" s="1005"/>
      <c r="E1221" s="54"/>
      <c r="F1221" s="963"/>
    </row>
    <row r="1222" spans="1:6" ht="25.5">
      <c r="A1222" s="966" t="s">
        <v>2401</v>
      </c>
      <c r="B1222" s="1007" t="s">
        <v>2673</v>
      </c>
      <c r="C1222" s="1100"/>
      <c r="D1222" s="1101"/>
      <c r="E1222" s="840"/>
      <c r="F1222" s="989"/>
    </row>
    <row r="1223" spans="1:6">
      <c r="A1223" s="966"/>
      <c r="B1223" s="992" t="s">
        <v>2427</v>
      </c>
      <c r="C1223" s="1004" t="s">
        <v>1030</v>
      </c>
      <c r="D1223" s="1005">
        <v>8</v>
      </c>
      <c r="E1223" s="54">
        <v>0</v>
      </c>
      <c r="F1223" s="990">
        <f>D1223*E1223</f>
        <v>0</v>
      </c>
    </row>
    <row r="1224" spans="1:6">
      <c r="A1224" s="966"/>
      <c r="B1224" s="992" t="s">
        <v>2428</v>
      </c>
      <c r="C1224" s="1004" t="s">
        <v>1030</v>
      </c>
      <c r="D1224" s="1005">
        <v>3</v>
      </c>
      <c r="E1224" s="54">
        <v>0</v>
      </c>
      <c r="F1224" s="990">
        <f>D1224*E1224</f>
        <v>0</v>
      </c>
    </row>
    <row r="1225" spans="1:6">
      <c r="A1225" s="966"/>
      <c r="B1225" s="992" t="s">
        <v>2433</v>
      </c>
      <c r="C1225" s="1004" t="s">
        <v>1030</v>
      </c>
      <c r="D1225" s="1005">
        <v>3</v>
      </c>
      <c r="E1225" s="54">
        <v>0</v>
      </c>
      <c r="F1225" s="990">
        <f>D1225*E1225</f>
        <v>0</v>
      </c>
    </row>
    <row r="1226" spans="1:6">
      <c r="A1226" s="966"/>
      <c r="B1226" s="992" t="s">
        <v>2432</v>
      </c>
      <c r="C1226" s="1004" t="s">
        <v>1030</v>
      </c>
      <c r="D1226" s="1005">
        <v>3</v>
      </c>
      <c r="E1226" s="54">
        <v>0</v>
      </c>
      <c r="F1226" s="990">
        <f>D1226*E1226</f>
        <v>0</v>
      </c>
    </row>
    <row r="1227" spans="1:6">
      <c r="A1227" s="966"/>
      <c r="B1227" s="1007" t="s">
        <v>2606</v>
      </c>
      <c r="C1227" s="1004" t="s">
        <v>1030</v>
      </c>
      <c r="D1227" s="1005">
        <v>3</v>
      </c>
      <c r="E1227" s="54">
        <v>0</v>
      </c>
      <c r="F1227" s="990">
        <f>D1227*E1227</f>
        <v>0</v>
      </c>
    </row>
    <row r="1228" spans="1:6">
      <c r="A1228" s="966"/>
      <c r="B1228" s="1006"/>
      <c r="C1228" s="1004"/>
      <c r="D1228" s="1005"/>
      <c r="E1228" s="55"/>
      <c r="F1228" s="963"/>
    </row>
    <row r="1229" spans="1:6" ht="25.5">
      <c r="A1229" s="966" t="s">
        <v>2403</v>
      </c>
      <c r="B1229" s="992" t="s">
        <v>2674</v>
      </c>
      <c r="C1229" s="1100"/>
      <c r="D1229" s="1101"/>
      <c r="E1229" s="53"/>
      <c r="F1229" s="989"/>
    </row>
    <row r="1230" spans="1:6">
      <c r="A1230" s="966"/>
      <c r="B1230" s="992" t="s">
        <v>2428</v>
      </c>
      <c r="C1230" s="1004" t="s">
        <v>1030</v>
      </c>
      <c r="D1230" s="1005">
        <v>1</v>
      </c>
      <c r="E1230" s="54">
        <v>0</v>
      </c>
      <c r="F1230" s="990">
        <f t="shared" ref="F1230" si="26">D1230*E1230</f>
        <v>0</v>
      </c>
    </row>
    <row r="1231" spans="1:6">
      <c r="A1231" s="966"/>
      <c r="B1231" s="992" t="s">
        <v>2433</v>
      </c>
      <c r="C1231" s="1004" t="s">
        <v>1030</v>
      </c>
      <c r="D1231" s="1005">
        <v>1</v>
      </c>
      <c r="E1231" s="54">
        <v>0</v>
      </c>
      <c r="F1231" s="990">
        <f>D1231*E1231</f>
        <v>0</v>
      </c>
    </row>
    <row r="1232" spans="1:6">
      <c r="A1232" s="1103"/>
      <c r="B1232" s="992" t="s">
        <v>2432</v>
      </c>
      <c r="C1232" s="1004" t="s">
        <v>1030</v>
      </c>
      <c r="D1232" s="1005">
        <v>1</v>
      </c>
      <c r="E1232" s="54">
        <v>0</v>
      </c>
      <c r="F1232" s="990">
        <f t="shared" ref="F1232:F1233" si="27">D1232*E1232</f>
        <v>0</v>
      </c>
    </row>
    <row r="1233" spans="1:6">
      <c r="A1233" s="966"/>
      <c r="B1233" s="1007" t="s">
        <v>2606</v>
      </c>
      <c r="C1233" s="1004" t="s">
        <v>1030</v>
      </c>
      <c r="D1233" s="1005">
        <v>1</v>
      </c>
      <c r="E1233" s="54">
        <v>0</v>
      </c>
      <c r="F1233" s="990">
        <f t="shared" si="27"/>
        <v>0</v>
      </c>
    </row>
    <row r="1234" spans="1:6">
      <c r="A1234" s="1103"/>
      <c r="B1234" s="992"/>
      <c r="C1234" s="1004"/>
      <c r="D1234" s="1005"/>
      <c r="E1234" s="55"/>
      <c r="F1234" s="990"/>
    </row>
    <row r="1235" spans="1:6" ht="25.5">
      <c r="A1235" s="966" t="s">
        <v>2405</v>
      </c>
      <c r="B1235" s="992" t="s">
        <v>2675</v>
      </c>
      <c r="C1235" s="1100"/>
      <c r="D1235" s="1101"/>
      <c r="E1235" s="53"/>
      <c r="F1235" s="989"/>
    </row>
    <row r="1236" spans="1:6">
      <c r="A1236" s="966"/>
      <c r="B1236" s="992" t="s">
        <v>2428</v>
      </c>
      <c r="C1236" s="1004" t="s">
        <v>1030</v>
      </c>
      <c r="D1236" s="1005">
        <v>1</v>
      </c>
      <c r="E1236" s="54">
        <v>0</v>
      </c>
      <c r="F1236" s="990">
        <f>D1236*E1236</f>
        <v>0</v>
      </c>
    </row>
    <row r="1237" spans="1:6">
      <c r="A1237" s="966"/>
      <c r="B1237" s="992" t="s">
        <v>2433</v>
      </c>
      <c r="C1237" s="1004" t="s">
        <v>1030</v>
      </c>
      <c r="D1237" s="1005">
        <v>1</v>
      </c>
      <c r="E1237" s="54">
        <v>0</v>
      </c>
      <c r="F1237" s="990">
        <f>D1237*E1237</f>
        <v>0</v>
      </c>
    </row>
    <row r="1238" spans="1:6">
      <c r="A1238" s="1103"/>
      <c r="B1238" s="992" t="s">
        <v>2432</v>
      </c>
      <c r="C1238" s="1004" t="s">
        <v>1030</v>
      </c>
      <c r="D1238" s="1005">
        <v>1</v>
      </c>
      <c r="E1238" s="54">
        <v>0</v>
      </c>
      <c r="F1238" s="990">
        <f>D1238*E1238</f>
        <v>0</v>
      </c>
    </row>
    <row r="1239" spans="1:6">
      <c r="A1239" s="966"/>
      <c r="B1239" s="1007" t="s">
        <v>2606</v>
      </c>
      <c r="C1239" s="1004" t="s">
        <v>1030</v>
      </c>
      <c r="D1239" s="1005">
        <v>1</v>
      </c>
      <c r="E1239" s="54">
        <v>0</v>
      </c>
      <c r="F1239" s="990">
        <f>D1239*E1239</f>
        <v>0</v>
      </c>
    </row>
    <row r="1240" spans="1:6">
      <c r="A1240" s="1103"/>
      <c r="B1240" s="992"/>
      <c r="C1240" s="1004"/>
      <c r="D1240" s="1005"/>
      <c r="E1240" s="55"/>
      <c r="F1240" s="990"/>
    </row>
    <row r="1241" spans="1:6" ht="25.5">
      <c r="A1241" s="966" t="s">
        <v>2407</v>
      </c>
      <c r="B1241" s="1090" t="s">
        <v>2679</v>
      </c>
      <c r="C1241" s="1102"/>
      <c r="D1241" s="1101"/>
      <c r="E1241" s="840"/>
      <c r="F1241" s="989"/>
    </row>
    <row r="1242" spans="1:6">
      <c r="A1242" s="966"/>
      <c r="B1242" s="1006" t="s">
        <v>2427</v>
      </c>
      <c r="C1242" s="1100" t="s">
        <v>1030</v>
      </c>
      <c r="D1242" s="1005">
        <v>8</v>
      </c>
      <c r="E1242" s="54">
        <v>0</v>
      </c>
      <c r="F1242" s="963">
        <f>D1242*E1242</f>
        <v>0</v>
      </c>
    </row>
    <row r="1243" spans="1:6">
      <c r="A1243" s="966"/>
      <c r="B1243" s="1006"/>
      <c r="C1243" s="1004"/>
      <c r="D1243" s="1005"/>
      <c r="E1243" s="54"/>
      <c r="F1243" s="963"/>
    </row>
    <row r="1244" spans="1:6" ht="38.25">
      <c r="A1244" s="966" t="s">
        <v>2409</v>
      </c>
      <c r="B1244" s="1110" t="s">
        <v>2706</v>
      </c>
      <c r="C1244" s="1100"/>
      <c r="D1244" s="1101"/>
      <c r="E1244" s="840"/>
      <c r="F1244" s="989"/>
    </row>
    <row r="1245" spans="1:6" ht="25.5">
      <c r="A1245" s="1103"/>
      <c r="B1245" s="1034" t="s">
        <v>2677</v>
      </c>
      <c r="C1245" s="1026" t="s">
        <v>1030</v>
      </c>
      <c r="D1245" s="1033">
        <v>1</v>
      </c>
      <c r="E1245" s="819">
        <v>0</v>
      </c>
      <c r="F1245" s="990">
        <f>E1245*D1245</f>
        <v>0</v>
      </c>
    </row>
    <row r="1246" spans="1:6" ht="25.5">
      <c r="A1246" s="1103"/>
      <c r="B1246" s="1034" t="s">
        <v>2678</v>
      </c>
      <c r="C1246" s="1026" t="s">
        <v>1030</v>
      </c>
      <c r="D1246" s="1033">
        <v>1</v>
      </c>
      <c r="E1246" s="819">
        <v>0</v>
      </c>
      <c r="F1246" s="990">
        <f>E1246*D1246</f>
        <v>0</v>
      </c>
    </row>
    <row r="1247" spans="1:6" ht="25.5">
      <c r="A1247" s="1103"/>
      <c r="B1247" s="1034" t="s">
        <v>2707</v>
      </c>
      <c r="C1247" s="1026" t="s">
        <v>1030</v>
      </c>
      <c r="D1247" s="1033">
        <v>1</v>
      </c>
      <c r="E1247" s="819">
        <v>0</v>
      </c>
      <c r="F1247" s="990">
        <f>E1247*D1247</f>
        <v>0</v>
      </c>
    </row>
    <row r="1248" spans="1:6" ht="25.5">
      <c r="A1248" s="1103"/>
      <c r="B1248" s="1034" t="s">
        <v>2765</v>
      </c>
      <c r="C1248" s="1026" t="s">
        <v>1030</v>
      </c>
      <c r="D1248" s="1033">
        <v>1</v>
      </c>
      <c r="E1248" s="819">
        <v>0</v>
      </c>
      <c r="F1248" s="990">
        <f>E1248*D1248</f>
        <v>0</v>
      </c>
    </row>
    <row r="1249" spans="1:6">
      <c r="A1249" s="986"/>
      <c r="B1249" s="1036"/>
      <c r="C1249" s="957"/>
      <c r="D1249" s="1005"/>
      <c r="E1249" s="54"/>
      <c r="F1249" s="963"/>
    </row>
    <row r="1250" spans="1:6" ht="51">
      <c r="A1250" s="955" t="s">
        <v>2410</v>
      </c>
      <c r="B1250" s="992" t="s">
        <v>3998</v>
      </c>
      <c r="C1250" s="1116"/>
      <c r="D1250" s="1117"/>
      <c r="E1250" s="815"/>
      <c r="F1250" s="1118"/>
    </row>
    <row r="1251" spans="1:6">
      <c r="A1251" s="955"/>
      <c r="B1251" s="1007" t="s">
        <v>1022</v>
      </c>
      <c r="C1251" s="1119"/>
      <c r="D1251" s="1117"/>
      <c r="E1251" s="815"/>
      <c r="F1251" s="1118"/>
    </row>
    <row r="1252" spans="1:6">
      <c r="A1252" s="955"/>
      <c r="B1252" s="992" t="s">
        <v>4039</v>
      </c>
      <c r="C1252" s="1119"/>
      <c r="D1252" s="1117"/>
      <c r="E1252" s="815"/>
      <c r="F1252" s="1118"/>
    </row>
    <row r="1253" spans="1:6">
      <c r="A1253" s="1120"/>
      <c r="B1253" s="1121" t="s">
        <v>4040</v>
      </c>
      <c r="C1253" s="1119"/>
      <c r="D1253" s="957"/>
      <c r="E1253" s="60"/>
      <c r="F1253" s="963"/>
    </row>
    <row r="1254" spans="1:6">
      <c r="A1254" s="1120"/>
      <c r="B1254" s="992" t="s">
        <v>4001</v>
      </c>
      <c r="C1254" s="1119"/>
      <c r="D1254" s="957"/>
      <c r="E1254" s="60"/>
      <c r="F1254" s="963"/>
    </row>
    <row r="1255" spans="1:6">
      <c r="A1255" s="1120"/>
      <c r="B1255" s="1137" t="s">
        <v>4041</v>
      </c>
      <c r="C1255" s="1119" t="s">
        <v>1030</v>
      </c>
      <c r="D1255" s="1005">
        <v>1</v>
      </c>
      <c r="E1255" s="54">
        <v>0</v>
      </c>
      <c r="F1255" s="963">
        <f>D1255*E1255</f>
        <v>0</v>
      </c>
    </row>
    <row r="1256" spans="1:6">
      <c r="A1256" s="1120"/>
      <c r="B1256" s="1122"/>
      <c r="C1256" s="1119"/>
      <c r="D1256" s="1005"/>
      <c r="E1256" s="54"/>
      <c r="F1256" s="963"/>
    </row>
    <row r="1257" spans="1:6" ht="51">
      <c r="A1257" s="955" t="s">
        <v>2383</v>
      </c>
      <c r="B1257" s="992" t="s">
        <v>3998</v>
      </c>
      <c r="C1257" s="1116"/>
      <c r="D1257" s="1117"/>
      <c r="E1257" s="815"/>
      <c r="F1257" s="1118"/>
    </row>
    <row r="1258" spans="1:6">
      <c r="A1258" s="955"/>
      <c r="B1258" s="1007" t="s">
        <v>1022</v>
      </c>
      <c r="C1258" s="1119"/>
      <c r="D1258" s="1117"/>
      <c r="E1258" s="815"/>
      <c r="F1258" s="1118"/>
    </row>
    <row r="1259" spans="1:6">
      <c r="A1259" s="955"/>
      <c r="B1259" s="992" t="s">
        <v>4042</v>
      </c>
      <c r="C1259" s="1119"/>
      <c r="D1259" s="1117"/>
      <c r="E1259" s="815"/>
      <c r="F1259" s="1118"/>
    </row>
    <row r="1260" spans="1:6">
      <c r="A1260" s="1120"/>
      <c r="B1260" s="1121" t="s">
        <v>4043</v>
      </c>
      <c r="C1260" s="1119"/>
      <c r="D1260" s="957"/>
      <c r="E1260" s="60"/>
      <c r="F1260" s="963"/>
    </row>
    <row r="1261" spans="1:6">
      <c r="A1261" s="1120"/>
      <c r="B1261" s="992" t="s">
        <v>4001</v>
      </c>
      <c r="C1261" s="1119"/>
      <c r="D1261" s="957"/>
      <c r="E1261" s="60"/>
      <c r="F1261" s="963"/>
    </row>
    <row r="1262" spans="1:6">
      <c r="A1262" s="1120"/>
      <c r="B1262" s="1137" t="s">
        <v>4044</v>
      </c>
      <c r="C1262" s="1119" t="s">
        <v>1030</v>
      </c>
      <c r="D1262" s="1005">
        <v>1</v>
      </c>
      <c r="E1262" s="54">
        <v>0</v>
      </c>
      <c r="F1262" s="963">
        <f>D1262*E1262</f>
        <v>0</v>
      </c>
    </row>
    <row r="1263" spans="1:6">
      <c r="A1263" s="1120"/>
      <c r="B1263" s="1122"/>
      <c r="C1263" s="1119"/>
      <c r="D1263" s="1005"/>
      <c r="E1263" s="54"/>
      <c r="F1263" s="963"/>
    </row>
    <row r="1264" spans="1:6" ht="51">
      <c r="A1264" s="955" t="s">
        <v>2385</v>
      </c>
      <c r="B1264" s="992" t="s">
        <v>3998</v>
      </c>
      <c r="C1264" s="1116"/>
      <c r="D1264" s="1117"/>
      <c r="E1264" s="815"/>
      <c r="F1264" s="1118"/>
    </row>
    <row r="1265" spans="1:6">
      <c r="A1265" s="955"/>
      <c r="B1265" s="1007" t="s">
        <v>1022</v>
      </c>
      <c r="C1265" s="1119"/>
      <c r="D1265" s="1117"/>
      <c r="E1265" s="815"/>
      <c r="F1265" s="1118"/>
    </row>
    <row r="1266" spans="1:6">
      <c r="A1266" s="955"/>
      <c r="B1266" s="992" t="s">
        <v>4045</v>
      </c>
      <c r="C1266" s="1119"/>
      <c r="D1266" s="1117"/>
      <c r="E1266" s="815"/>
      <c r="F1266" s="1118"/>
    </row>
    <row r="1267" spans="1:6">
      <c r="A1267" s="1120"/>
      <c r="B1267" s="1121" t="s">
        <v>4013</v>
      </c>
      <c r="C1267" s="1119"/>
      <c r="D1267" s="957"/>
      <c r="E1267" s="60"/>
      <c r="F1267" s="963"/>
    </row>
    <row r="1268" spans="1:6">
      <c r="A1268" s="1120"/>
      <c r="B1268" s="992" t="s">
        <v>4001</v>
      </c>
      <c r="C1268" s="1119"/>
      <c r="D1268" s="957"/>
      <c r="E1268" s="60"/>
      <c r="F1268" s="963"/>
    </row>
    <row r="1269" spans="1:6">
      <c r="A1269" s="1120"/>
      <c r="B1269" s="1122" t="s">
        <v>4005</v>
      </c>
      <c r="C1269" s="1119" t="s">
        <v>1030</v>
      </c>
      <c r="D1269" s="1005">
        <v>1</v>
      </c>
      <c r="E1269" s="54">
        <v>0</v>
      </c>
      <c r="F1269" s="963">
        <f>D1269*E1269</f>
        <v>0</v>
      </c>
    </row>
    <row r="1270" spans="1:6">
      <c r="A1270" s="1120"/>
      <c r="B1270" s="1122"/>
      <c r="C1270" s="1119"/>
      <c r="D1270" s="1005"/>
      <c r="E1270" s="54"/>
      <c r="F1270" s="963"/>
    </row>
    <row r="1271" spans="1:6" ht="51">
      <c r="A1271" s="955" t="s">
        <v>2387</v>
      </c>
      <c r="B1271" s="992" t="s">
        <v>3998</v>
      </c>
      <c r="C1271" s="1116"/>
      <c r="D1271" s="1117"/>
      <c r="E1271" s="815"/>
      <c r="F1271" s="1118"/>
    </row>
    <row r="1272" spans="1:6">
      <c r="A1272" s="955"/>
      <c r="B1272" s="1007" t="s">
        <v>1022</v>
      </c>
      <c r="C1272" s="1119"/>
      <c r="D1272" s="1117"/>
      <c r="E1272" s="815"/>
      <c r="F1272" s="1118"/>
    </row>
    <row r="1273" spans="1:6">
      <c r="A1273" s="955"/>
      <c r="B1273" s="992" t="s">
        <v>4046</v>
      </c>
      <c r="C1273" s="1119"/>
      <c r="D1273" s="1117"/>
      <c r="E1273" s="815"/>
      <c r="F1273" s="1118"/>
    </row>
    <row r="1274" spans="1:6">
      <c r="A1274" s="1120"/>
      <c r="B1274" s="1121" t="s">
        <v>4018</v>
      </c>
      <c r="C1274" s="1119"/>
      <c r="D1274" s="957"/>
      <c r="E1274" s="60"/>
      <c r="F1274" s="963"/>
    </row>
    <row r="1275" spans="1:6">
      <c r="A1275" s="1120"/>
      <c r="B1275" s="992" t="s">
        <v>4001</v>
      </c>
      <c r="C1275" s="1119"/>
      <c r="D1275" s="957"/>
      <c r="E1275" s="60"/>
      <c r="F1275" s="963"/>
    </row>
    <row r="1276" spans="1:6">
      <c r="A1276" s="1120"/>
      <c r="B1276" s="1122" t="s">
        <v>4005</v>
      </c>
      <c r="C1276" s="1119" t="s">
        <v>1030</v>
      </c>
      <c r="D1276" s="1005">
        <v>1</v>
      </c>
      <c r="E1276" s="54">
        <v>0</v>
      </c>
      <c r="F1276" s="963">
        <f>D1276*E1276</f>
        <v>0</v>
      </c>
    </row>
    <row r="1277" spans="1:6">
      <c r="A1277" s="1120"/>
      <c r="B1277" s="1122"/>
      <c r="C1277" s="1119"/>
      <c r="D1277" s="1005"/>
      <c r="E1277" s="54"/>
      <c r="F1277" s="963"/>
    </row>
    <row r="1278" spans="1:6" ht="89.25">
      <c r="A1278" s="1120" t="s">
        <v>2389</v>
      </c>
      <c r="B1278" s="992" t="s">
        <v>4035</v>
      </c>
      <c r="C1278" s="991"/>
      <c r="D1278" s="1005"/>
      <c r="E1278" s="831"/>
      <c r="F1278" s="963"/>
    </row>
    <row r="1279" spans="1:6">
      <c r="A1279" s="1120"/>
      <c r="B1279" s="992" t="s">
        <v>4036</v>
      </c>
      <c r="C1279" s="991"/>
      <c r="D1279" s="1005"/>
      <c r="E1279" s="831"/>
      <c r="F1279" s="963"/>
    </row>
    <row r="1280" spans="1:6" ht="38.25">
      <c r="A1280" s="1120"/>
      <c r="B1280" s="992" t="s">
        <v>4037</v>
      </c>
      <c r="C1280" s="991" t="s">
        <v>36</v>
      </c>
      <c r="D1280" s="1005">
        <v>1</v>
      </c>
      <c r="E1280" s="831">
        <v>0</v>
      </c>
      <c r="F1280" s="963">
        <f>D1280*E1280</f>
        <v>0</v>
      </c>
    </row>
    <row r="1281" spans="1:6">
      <c r="A1281" s="1120"/>
      <c r="B1281" s="1122"/>
      <c r="C1281" s="1119"/>
      <c r="D1281" s="1005"/>
      <c r="E1281" s="54"/>
      <c r="F1281" s="963"/>
    </row>
    <row r="1282" spans="1:6">
      <c r="A1282" s="1120"/>
      <c r="B1282" s="1122"/>
      <c r="C1282" s="1119"/>
      <c r="D1282" s="1005"/>
      <c r="E1282" s="54"/>
      <c r="F1282" s="963"/>
    </row>
    <row r="1283" spans="1:6" ht="89.25">
      <c r="A1283" s="955" t="s">
        <v>2391</v>
      </c>
      <c r="B1283" s="992" t="s">
        <v>4023</v>
      </c>
      <c r="C1283" s="991"/>
      <c r="D1283" s="1005"/>
      <c r="E1283" s="831"/>
      <c r="F1283" s="963"/>
    </row>
    <row r="1284" spans="1:6">
      <c r="A1284" s="955"/>
      <c r="B1284" s="992" t="s">
        <v>4009</v>
      </c>
      <c r="C1284" s="991"/>
      <c r="D1284" s="1005"/>
      <c r="E1284" s="831"/>
      <c r="F1284" s="963"/>
    </row>
    <row r="1285" spans="1:6" ht="38.25">
      <c r="A1285" s="955"/>
      <c r="B1285" s="992" t="s">
        <v>4010</v>
      </c>
      <c r="C1285" s="991" t="s">
        <v>36</v>
      </c>
      <c r="D1285" s="1005">
        <v>1</v>
      </c>
      <c r="E1285" s="831">
        <v>0</v>
      </c>
      <c r="F1285" s="963">
        <f>D1285*E1285</f>
        <v>0</v>
      </c>
    </row>
    <row r="1286" spans="1:6">
      <c r="A1286" s="955"/>
      <c r="B1286" s="1007"/>
      <c r="C1286" s="991"/>
      <c r="D1286" s="1005"/>
      <c r="E1286" s="831"/>
      <c r="F1286" s="963"/>
    </row>
    <row r="1287" spans="1:6" ht="89.25">
      <c r="A1287" s="955" t="s">
        <v>2393</v>
      </c>
      <c r="B1287" s="992" t="s">
        <v>4024</v>
      </c>
      <c r="C1287" s="991"/>
      <c r="D1287" s="1005"/>
      <c r="E1287" s="831"/>
      <c r="F1287" s="963"/>
    </row>
    <row r="1288" spans="1:6">
      <c r="A1288" s="955"/>
      <c r="B1288" s="992" t="s">
        <v>2710</v>
      </c>
      <c r="C1288" s="991"/>
      <c r="D1288" s="1005"/>
      <c r="E1288" s="831"/>
      <c r="F1288" s="963"/>
    </row>
    <row r="1289" spans="1:6" ht="38.25">
      <c r="A1289" s="955"/>
      <c r="B1289" s="992" t="s">
        <v>2711</v>
      </c>
      <c r="C1289" s="991" t="s">
        <v>36</v>
      </c>
      <c r="D1289" s="1005">
        <v>1</v>
      </c>
      <c r="E1289" s="831">
        <v>0</v>
      </c>
      <c r="F1289" s="963">
        <f>D1289*E1289</f>
        <v>0</v>
      </c>
    </row>
    <row r="1290" spans="1:6">
      <c r="A1290" s="955"/>
      <c r="B1290" s="1007"/>
      <c r="C1290" s="991"/>
      <c r="D1290" s="1005"/>
      <c r="E1290" s="831"/>
      <c r="F1290" s="963"/>
    </row>
    <row r="1291" spans="1:6" ht="89.25">
      <c r="A1291" s="955" t="s">
        <v>2429</v>
      </c>
      <c r="B1291" s="992" t="s">
        <v>4047</v>
      </c>
      <c r="C1291" s="991"/>
      <c r="D1291" s="1005"/>
      <c r="E1291" s="831"/>
      <c r="F1291" s="963"/>
    </row>
    <row r="1292" spans="1:6">
      <c r="A1292" s="955"/>
      <c r="B1292" s="992" t="s">
        <v>2768</v>
      </c>
      <c r="C1292" s="991"/>
      <c r="D1292" s="1005"/>
      <c r="E1292" s="831"/>
      <c r="F1292" s="963"/>
    </row>
    <row r="1293" spans="1:6" ht="38.25">
      <c r="A1293" s="955"/>
      <c r="B1293" s="992" t="s">
        <v>2769</v>
      </c>
      <c r="C1293" s="991" t="s">
        <v>36</v>
      </c>
      <c r="D1293" s="1005">
        <v>1</v>
      </c>
      <c r="E1293" s="831">
        <v>0</v>
      </c>
      <c r="F1293" s="963">
        <f>D1293*E1293</f>
        <v>0</v>
      </c>
    </row>
    <row r="1294" spans="1:6">
      <c r="A1294" s="955"/>
      <c r="B1294" s="1007"/>
      <c r="C1294" s="991"/>
      <c r="D1294" s="1005"/>
      <c r="E1294" s="831"/>
      <c r="F1294" s="963"/>
    </row>
    <row r="1295" spans="1:6" ht="38.25">
      <c r="A1295" s="955" t="s">
        <v>2434</v>
      </c>
      <c r="B1295" s="1036" t="s">
        <v>2694</v>
      </c>
      <c r="C1295" s="991" t="s">
        <v>1030</v>
      </c>
      <c r="D1295" s="1005">
        <v>8</v>
      </c>
      <c r="E1295" s="831">
        <v>0</v>
      </c>
      <c r="F1295" s="556">
        <f>D1295*E1295</f>
        <v>0</v>
      </c>
    </row>
    <row r="1296" spans="1:6">
      <c r="A1296" s="955"/>
      <c r="B1296" s="1007"/>
      <c r="C1296" s="991"/>
      <c r="D1296" s="1005"/>
      <c r="E1296" s="831"/>
      <c r="F1296" s="556"/>
    </row>
    <row r="1297" spans="1:6" ht="51">
      <c r="A1297" s="955" t="s">
        <v>2440</v>
      </c>
      <c r="B1297" s="1019" t="s">
        <v>2650</v>
      </c>
      <c r="C1297" s="991" t="s">
        <v>2481</v>
      </c>
      <c r="D1297" s="1005">
        <v>15</v>
      </c>
      <c r="E1297" s="54">
        <v>0</v>
      </c>
      <c r="F1297" s="963">
        <f>D1297*E1297</f>
        <v>0</v>
      </c>
    </row>
    <row r="1298" spans="1:6">
      <c r="A1298" s="955"/>
      <c r="B1298" s="1020" t="s">
        <v>2527</v>
      </c>
      <c r="C1298" s="988" t="s">
        <v>36</v>
      </c>
      <c r="D1298" s="1021">
        <v>4</v>
      </c>
      <c r="E1298" s="46">
        <v>0</v>
      </c>
      <c r="F1298" s="963">
        <f>E1298*D1298</f>
        <v>0</v>
      </c>
    </row>
    <row r="1299" spans="1:6">
      <c r="A1299" s="955"/>
      <c r="B1299" s="1020" t="s">
        <v>2526</v>
      </c>
      <c r="C1299" s="988" t="s">
        <v>36</v>
      </c>
      <c r="D1299" s="1021">
        <v>4</v>
      </c>
      <c r="E1299" s="46">
        <v>0</v>
      </c>
      <c r="F1299" s="963">
        <f>E1299*D1299</f>
        <v>0</v>
      </c>
    </row>
    <row r="1300" spans="1:6">
      <c r="A1300" s="986"/>
      <c r="B1300" s="1036"/>
      <c r="C1300" s="957"/>
      <c r="D1300" s="1005"/>
      <c r="E1300" s="54"/>
      <c r="F1300" s="963"/>
    </row>
    <row r="1301" spans="1:6" ht="51">
      <c r="A1301" s="955" t="s">
        <v>2443</v>
      </c>
      <c r="B1301" s="968" t="s">
        <v>2490</v>
      </c>
      <c r="C1301" s="957" t="s">
        <v>41</v>
      </c>
      <c r="D1301" s="957">
        <v>3</v>
      </c>
      <c r="E1301" s="47">
        <v>0</v>
      </c>
      <c r="F1301" s="958">
        <f>SUM(D1301*E1301)</f>
        <v>0</v>
      </c>
    </row>
    <row r="1302" spans="1:6">
      <c r="A1302" s="955"/>
      <c r="B1302" s="992"/>
      <c r="C1302" s="957"/>
      <c r="D1302" s="957"/>
      <c r="E1302" s="51"/>
      <c r="F1302" s="958"/>
    </row>
    <row r="1303" spans="1:6" ht="51">
      <c r="A1303" s="955" t="s">
        <v>2445</v>
      </c>
      <c r="B1303" s="968" t="s">
        <v>2492</v>
      </c>
      <c r="C1303" s="957" t="s">
        <v>1030</v>
      </c>
      <c r="D1303" s="957">
        <v>2</v>
      </c>
      <c r="E1303" s="47">
        <v>0</v>
      </c>
      <c r="F1303" s="958">
        <f>SUM(D1303*E1303)</f>
        <v>0</v>
      </c>
    </row>
    <row r="1304" spans="1:6">
      <c r="A1304" s="955"/>
      <c r="B1304" s="968"/>
      <c r="C1304" s="957"/>
      <c r="D1304" s="957"/>
      <c r="E1304" s="47"/>
      <c r="F1304" s="958"/>
    </row>
    <row r="1305" spans="1:6" ht="38.25">
      <c r="A1305" s="955" t="s">
        <v>2447</v>
      </c>
      <c r="B1305" s="968" t="s">
        <v>2494</v>
      </c>
      <c r="C1305" s="957" t="s">
        <v>1613</v>
      </c>
      <c r="D1305" s="957">
        <v>4</v>
      </c>
      <c r="E1305" s="47">
        <v>0</v>
      </c>
      <c r="F1305" s="958">
        <f>SUM(D1305*E1305)</f>
        <v>0</v>
      </c>
    </row>
    <row r="1306" spans="1:6">
      <c r="A1306" s="955"/>
      <c r="B1306" s="968"/>
      <c r="C1306" s="957"/>
      <c r="D1306" s="957"/>
      <c r="E1306" s="47"/>
      <c r="F1306" s="958"/>
    </row>
    <row r="1307" spans="1:6" ht="25.5">
      <c r="A1307" s="955" t="s">
        <v>2453</v>
      </c>
      <c r="B1307" s="975" t="s">
        <v>2655</v>
      </c>
      <c r="C1307" s="957" t="s">
        <v>36</v>
      </c>
      <c r="D1307" s="957">
        <v>1</v>
      </c>
      <c r="E1307" s="47">
        <v>0</v>
      </c>
      <c r="F1307" s="958">
        <f>SUM(D1307*E1307)</f>
        <v>0</v>
      </c>
    </row>
    <row r="1308" spans="1:6">
      <c r="A1308" s="955"/>
      <c r="B1308" s="975"/>
      <c r="C1308" s="957"/>
      <c r="D1308" s="957"/>
      <c r="E1308" s="47"/>
      <c r="F1308" s="958"/>
    </row>
    <row r="1309" spans="1:6" ht="25.5">
      <c r="A1309" s="955" t="s">
        <v>2456</v>
      </c>
      <c r="B1309" s="992" t="s">
        <v>2698</v>
      </c>
      <c r="C1309" s="991" t="s">
        <v>36</v>
      </c>
      <c r="D1309" s="1005">
        <v>1</v>
      </c>
      <c r="E1309" s="54">
        <v>0</v>
      </c>
      <c r="F1309" s="963">
        <f>D1309*E1309</f>
        <v>0</v>
      </c>
    </row>
    <row r="1310" spans="1:6">
      <c r="A1310" s="955"/>
      <c r="B1310" s="992"/>
      <c r="C1310" s="991"/>
      <c r="D1310" s="1005"/>
      <c r="E1310" s="54"/>
      <c r="F1310" s="963"/>
    </row>
    <row r="1311" spans="1:6" ht="63.75">
      <c r="A1311" s="1025" t="s">
        <v>2460</v>
      </c>
      <c r="B1311" s="992" t="s">
        <v>2508</v>
      </c>
      <c r="C1311" s="1026" t="s">
        <v>36</v>
      </c>
      <c r="D1311" s="1005">
        <v>1</v>
      </c>
      <c r="E1311" s="55">
        <v>0</v>
      </c>
      <c r="F1311" s="958">
        <f>D1311*E1311</f>
        <v>0</v>
      </c>
    </row>
    <row r="1312" spans="1:6">
      <c r="A1312" s="1025"/>
      <c r="B1312" s="992"/>
      <c r="C1312" s="1026"/>
      <c r="D1312" s="1005"/>
      <c r="E1312" s="55"/>
      <c r="F1312" s="958"/>
    </row>
    <row r="1313" spans="1:6" ht="38.25">
      <c r="A1313" s="1025" t="s">
        <v>2463</v>
      </c>
      <c r="B1313" s="992" t="s">
        <v>2510</v>
      </c>
      <c r="C1313" s="1026" t="s">
        <v>36</v>
      </c>
      <c r="D1313" s="1005">
        <v>1</v>
      </c>
      <c r="E1313" s="55">
        <v>0</v>
      </c>
      <c r="F1313" s="958">
        <f>D1313*E1313</f>
        <v>0</v>
      </c>
    </row>
    <row r="1314" spans="1:6">
      <c r="A1314" s="1025"/>
      <c r="B1314" s="992"/>
      <c r="C1314" s="1026"/>
      <c r="D1314" s="1005"/>
      <c r="E1314" s="55"/>
      <c r="F1314" s="958"/>
    </row>
    <row r="1315" spans="1:6" ht="25.5">
      <c r="A1315" s="955" t="s">
        <v>2465</v>
      </c>
      <c r="B1315" s="992" t="s">
        <v>2699</v>
      </c>
      <c r="C1315" s="991" t="s">
        <v>36</v>
      </c>
      <c r="D1315" s="1005">
        <v>1</v>
      </c>
      <c r="E1315" s="54">
        <v>0</v>
      </c>
      <c r="F1315" s="963">
        <f>D1315*E1315</f>
        <v>0</v>
      </c>
    </row>
    <row r="1316" spans="1:6">
      <c r="A1316" s="1060"/>
      <c r="B1316" s="1061" t="s">
        <v>1015</v>
      </c>
      <c r="C1316" s="1088" t="s">
        <v>2513</v>
      </c>
      <c r="D1316" s="1063"/>
      <c r="E1316" s="838"/>
      <c r="F1316" s="1064">
        <f>SUM(F1204:F1315)</f>
        <v>0</v>
      </c>
    </row>
    <row r="1317" spans="1:6">
      <c r="A1317" s="1025"/>
      <c r="B1317" s="992"/>
      <c r="C1317" s="961"/>
      <c r="D1317" s="957"/>
      <c r="E1317" s="64"/>
      <c r="F1317" s="958"/>
    </row>
    <row r="1318" spans="1:6">
      <c r="A1318" s="955"/>
      <c r="B1318" s="1089" t="s">
        <v>1990</v>
      </c>
      <c r="C1318" s="991"/>
      <c r="D1318" s="1005"/>
      <c r="E1318" s="55"/>
      <c r="F1318" s="963"/>
    </row>
    <row r="1319" spans="1:6" ht="38.25">
      <c r="A1319" s="955"/>
      <c r="B1319" s="992" t="s">
        <v>2658</v>
      </c>
      <c r="C1319" s="991"/>
      <c r="D1319" s="1005"/>
      <c r="E1319" s="55"/>
      <c r="F1319" s="963"/>
    </row>
    <row r="1320" spans="1:6" ht="38.25">
      <c r="A1320" s="955"/>
      <c r="B1320" s="992" t="s">
        <v>2659</v>
      </c>
      <c r="C1320" s="991"/>
      <c r="D1320" s="1005"/>
      <c r="E1320" s="55"/>
      <c r="F1320" s="963"/>
    </row>
    <row r="1321" spans="1:6">
      <c r="A1321" s="955"/>
      <c r="B1321" s="992" t="s">
        <v>2660</v>
      </c>
      <c r="C1321" s="991"/>
      <c r="D1321" s="1005"/>
      <c r="E1321" s="55"/>
      <c r="F1321" s="963"/>
    </row>
    <row r="1322" spans="1:6" ht="38.25">
      <c r="A1322" s="955"/>
      <c r="B1322" s="1090" t="s">
        <v>2661</v>
      </c>
      <c r="C1322" s="961"/>
      <c r="D1322" s="1004"/>
      <c r="E1322" s="54"/>
      <c r="F1322" s="1091"/>
    </row>
    <row r="1323" spans="1:6">
      <c r="A1323" s="1027"/>
      <c r="B1323" s="1092"/>
      <c r="C1323" s="1093"/>
      <c r="D1323" s="1094"/>
      <c r="E1323" s="839"/>
      <c r="F1323" s="1095"/>
    </row>
    <row r="1324" spans="1:6" ht="13.5" thickBot="1">
      <c r="A1324" s="1039"/>
      <c r="B1324" s="1096" t="str">
        <f>B1203</f>
        <v>OGREVANJE- GRELCI za PN7</v>
      </c>
      <c r="C1324" s="1041"/>
      <c r="D1324" s="1041"/>
      <c r="E1324" s="827"/>
      <c r="F1324" s="1042">
        <f>SUM(F1316:F1323)</f>
        <v>0</v>
      </c>
    </row>
    <row r="1325" spans="1:6" ht="13.5" thickTop="1">
      <c r="A1325" s="1045"/>
      <c r="B1325" s="943"/>
      <c r="C1325" s="944"/>
      <c r="D1325" s="944"/>
      <c r="E1325" s="816"/>
      <c r="F1325" s="1046"/>
    </row>
    <row r="1326" spans="1:6" ht="15">
      <c r="A1326" s="1098"/>
      <c r="B1326" s="1078" t="s">
        <v>2771</v>
      </c>
      <c r="C1326" s="1079"/>
      <c r="D1326" s="1079"/>
      <c r="E1326" s="52"/>
      <c r="F1326" s="1099"/>
    </row>
    <row r="1327" spans="1:6">
      <c r="A1327" s="955"/>
      <c r="B1327" s="1007"/>
      <c r="C1327" s="957"/>
      <c r="D1327" s="988"/>
      <c r="E1327" s="44"/>
      <c r="F1327" s="958"/>
    </row>
    <row r="1328" spans="1:6" ht="76.5">
      <c r="A1328" s="955" t="s">
        <v>2518</v>
      </c>
      <c r="B1328" s="992" t="s">
        <v>3994</v>
      </c>
      <c r="C1328" s="991"/>
      <c r="D1328" s="1005"/>
      <c r="E1328" s="831"/>
      <c r="F1328" s="963"/>
    </row>
    <row r="1329" spans="1:6">
      <c r="A1329" s="955"/>
      <c r="B1329" s="992" t="s">
        <v>2427</v>
      </c>
      <c r="C1329" s="991" t="s">
        <v>1613</v>
      </c>
      <c r="D1329" s="1005">
        <v>15</v>
      </c>
      <c r="E1329" s="831">
        <v>0</v>
      </c>
      <c r="F1329" s="963">
        <f t="shared" ref="F1329:F1334" si="28">D1329*E1329</f>
        <v>0</v>
      </c>
    </row>
    <row r="1330" spans="1:6">
      <c r="A1330" s="955"/>
      <c r="B1330" s="992" t="s">
        <v>2428</v>
      </c>
      <c r="C1330" s="991" t="s">
        <v>1613</v>
      </c>
      <c r="D1330" s="1005">
        <v>15</v>
      </c>
      <c r="E1330" s="831">
        <v>0</v>
      </c>
      <c r="F1330" s="963">
        <f t="shared" si="28"/>
        <v>0</v>
      </c>
    </row>
    <row r="1331" spans="1:6">
      <c r="A1331" s="955"/>
      <c r="B1331" s="992" t="s">
        <v>2432</v>
      </c>
      <c r="C1331" s="991" t="s">
        <v>1613</v>
      </c>
      <c r="D1331" s="1005">
        <v>10</v>
      </c>
      <c r="E1331" s="831">
        <v>0</v>
      </c>
      <c r="F1331" s="963">
        <f t="shared" si="28"/>
        <v>0</v>
      </c>
    </row>
    <row r="1332" spans="1:6">
      <c r="A1332" s="955"/>
      <c r="B1332" s="992" t="s">
        <v>2606</v>
      </c>
      <c r="C1332" s="991" t="s">
        <v>1613</v>
      </c>
      <c r="D1332" s="1005">
        <v>3</v>
      </c>
      <c r="E1332" s="831">
        <v>0</v>
      </c>
      <c r="F1332" s="963">
        <f t="shared" si="28"/>
        <v>0</v>
      </c>
    </row>
    <row r="1333" spans="1:6">
      <c r="A1333" s="955"/>
      <c r="B1333" s="992" t="s">
        <v>2431</v>
      </c>
      <c r="C1333" s="991" t="s">
        <v>1613</v>
      </c>
      <c r="D1333" s="1005">
        <v>30</v>
      </c>
      <c r="E1333" s="831">
        <v>0</v>
      </c>
      <c r="F1333" s="963">
        <f t="shared" si="28"/>
        <v>0</v>
      </c>
    </row>
    <row r="1334" spans="1:6">
      <c r="A1334" s="955"/>
      <c r="B1334" s="992" t="s">
        <v>2700</v>
      </c>
      <c r="C1334" s="991" t="s">
        <v>1613</v>
      </c>
      <c r="D1334" s="1005">
        <v>20</v>
      </c>
      <c r="E1334" s="831">
        <v>0</v>
      </c>
      <c r="F1334" s="963">
        <f t="shared" si="28"/>
        <v>0</v>
      </c>
    </row>
    <row r="1335" spans="1:6">
      <c r="A1335" s="955"/>
      <c r="B1335" s="992"/>
      <c r="C1335" s="991"/>
      <c r="D1335" s="1005"/>
      <c r="E1335" s="831"/>
      <c r="F1335" s="963"/>
    </row>
    <row r="1336" spans="1:6" ht="63.75">
      <c r="A1336" s="955" t="s">
        <v>2397</v>
      </c>
      <c r="B1336" s="992" t="s">
        <v>2701</v>
      </c>
      <c r="C1336" s="991"/>
      <c r="D1336" s="1005"/>
      <c r="E1336" s="831"/>
      <c r="F1336" s="963"/>
    </row>
    <row r="1337" spans="1:6">
      <c r="A1337" s="955"/>
      <c r="B1337" s="992" t="s">
        <v>2427</v>
      </c>
      <c r="C1337" s="991" t="s">
        <v>1613</v>
      </c>
      <c r="D1337" s="1005">
        <v>15</v>
      </c>
      <c r="E1337" s="831">
        <v>0</v>
      </c>
      <c r="F1337" s="963">
        <f t="shared" ref="F1337:F1342" si="29">D1337*E1337</f>
        <v>0</v>
      </c>
    </row>
    <row r="1338" spans="1:6">
      <c r="A1338" s="955"/>
      <c r="B1338" s="992" t="s">
        <v>2428</v>
      </c>
      <c r="C1338" s="991" t="s">
        <v>1613</v>
      </c>
      <c r="D1338" s="1005">
        <v>15</v>
      </c>
      <c r="E1338" s="831">
        <v>0</v>
      </c>
      <c r="F1338" s="963">
        <f t="shared" si="29"/>
        <v>0</v>
      </c>
    </row>
    <row r="1339" spans="1:6">
      <c r="A1339" s="955"/>
      <c r="B1339" s="992" t="s">
        <v>2432</v>
      </c>
      <c r="C1339" s="991" t="s">
        <v>1613</v>
      </c>
      <c r="D1339" s="1005">
        <v>10</v>
      </c>
      <c r="E1339" s="831">
        <v>0</v>
      </c>
      <c r="F1339" s="963">
        <f t="shared" si="29"/>
        <v>0</v>
      </c>
    </row>
    <row r="1340" spans="1:6">
      <c r="A1340" s="955"/>
      <c r="B1340" s="992" t="s">
        <v>2606</v>
      </c>
      <c r="C1340" s="991" t="s">
        <v>1613</v>
      </c>
      <c r="D1340" s="1005">
        <v>3</v>
      </c>
      <c r="E1340" s="831">
        <v>0</v>
      </c>
      <c r="F1340" s="963">
        <f t="shared" si="29"/>
        <v>0</v>
      </c>
    </row>
    <row r="1341" spans="1:6">
      <c r="A1341" s="955"/>
      <c r="B1341" s="992" t="s">
        <v>2431</v>
      </c>
      <c r="C1341" s="991" t="s">
        <v>1613</v>
      </c>
      <c r="D1341" s="1005">
        <v>12</v>
      </c>
      <c r="E1341" s="831">
        <v>0</v>
      </c>
      <c r="F1341" s="963">
        <f t="shared" si="29"/>
        <v>0</v>
      </c>
    </row>
    <row r="1342" spans="1:6">
      <c r="A1342" s="955"/>
      <c r="B1342" s="992" t="s">
        <v>2700</v>
      </c>
      <c r="C1342" s="991" t="s">
        <v>1613</v>
      </c>
      <c r="D1342" s="1005">
        <v>24</v>
      </c>
      <c r="E1342" s="831">
        <v>0</v>
      </c>
      <c r="F1342" s="963">
        <f t="shared" si="29"/>
        <v>0</v>
      </c>
    </row>
    <row r="1343" spans="1:6">
      <c r="A1343" s="986"/>
      <c r="B1343" s="1085"/>
      <c r="C1343" s="991"/>
      <c r="D1343" s="1005"/>
      <c r="E1343" s="831"/>
      <c r="F1343" s="963"/>
    </row>
    <row r="1344" spans="1:6" ht="25.5">
      <c r="A1344" s="966" t="s">
        <v>2399</v>
      </c>
      <c r="B1344" s="1007" t="s">
        <v>2772</v>
      </c>
      <c r="C1344" s="1100"/>
      <c r="D1344" s="1101"/>
      <c r="E1344" s="840"/>
      <c r="F1344" s="989"/>
    </row>
    <row r="1345" spans="1:6">
      <c r="A1345" s="966"/>
      <c r="B1345" s="992" t="s">
        <v>2427</v>
      </c>
      <c r="C1345" s="1004" t="s">
        <v>1030</v>
      </c>
      <c r="D1345" s="1005">
        <v>24</v>
      </c>
      <c r="E1345" s="54">
        <v>0</v>
      </c>
      <c r="F1345" s="990">
        <f>D1345*E1345</f>
        <v>0</v>
      </c>
    </row>
    <row r="1346" spans="1:6">
      <c r="A1346" s="966"/>
      <c r="B1346" s="992" t="s">
        <v>2428</v>
      </c>
      <c r="C1346" s="1004" t="s">
        <v>1030</v>
      </c>
      <c r="D1346" s="1005">
        <v>3</v>
      </c>
      <c r="E1346" s="54">
        <v>0</v>
      </c>
      <c r="F1346" s="990">
        <f>D1346*E1346</f>
        <v>0</v>
      </c>
    </row>
    <row r="1347" spans="1:6">
      <c r="A1347" s="966"/>
      <c r="B1347" s="992" t="s">
        <v>2432</v>
      </c>
      <c r="C1347" s="1004" t="s">
        <v>1030</v>
      </c>
      <c r="D1347" s="1005">
        <v>3</v>
      </c>
      <c r="E1347" s="54">
        <v>0</v>
      </c>
      <c r="F1347" s="990">
        <f>D1347*E1347</f>
        <v>0</v>
      </c>
    </row>
    <row r="1348" spans="1:6">
      <c r="A1348" s="966"/>
      <c r="B1348" s="992" t="s">
        <v>2431</v>
      </c>
      <c r="C1348" s="1004" t="s">
        <v>1030</v>
      </c>
      <c r="D1348" s="1005">
        <v>12</v>
      </c>
      <c r="E1348" s="54">
        <v>0</v>
      </c>
      <c r="F1348" s="990">
        <f>D1348*E1348</f>
        <v>0</v>
      </c>
    </row>
    <row r="1349" spans="1:6">
      <c r="A1349" s="966"/>
      <c r="B1349" s="1006"/>
      <c r="C1349" s="1004"/>
      <c r="D1349" s="1005"/>
      <c r="E1349" s="55"/>
      <c r="F1349" s="963"/>
    </row>
    <row r="1350" spans="1:6" ht="25.5">
      <c r="A1350" s="966" t="s">
        <v>2401</v>
      </c>
      <c r="B1350" s="1007" t="s">
        <v>2773</v>
      </c>
      <c r="C1350" s="1100"/>
      <c r="D1350" s="1101"/>
      <c r="E1350" s="840"/>
      <c r="F1350" s="989"/>
    </row>
    <row r="1351" spans="1:6">
      <c r="A1351" s="966"/>
      <c r="B1351" s="992" t="s">
        <v>2700</v>
      </c>
      <c r="C1351" s="1004" t="s">
        <v>1030</v>
      </c>
      <c r="D1351" s="1005">
        <v>4</v>
      </c>
      <c r="E1351" s="54">
        <v>0</v>
      </c>
      <c r="F1351" s="990">
        <f>D1351*E1351</f>
        <v>0</v>
      </c>
    </row>
    <row r="1352" spans="1:6">
      <c r="A1352" s="966"/>
      <c r="B1352" s="992"/>
      <c r="C1352" s="1004"/>
      <c r="D1352" s="1005"/>
      <c r="E1352" s="55"/>
      <c r="F1352" s="990"/>
    </row>
    <row r="1353" spans="1:6" ht="25.5">
      <c r="A1353" s="966" t="s">
        <v>2403</v>
      </c>
      <c r="B1353" s="992" t="s">
        <v>2774</v>
      </c>
      <c r="C1353" s="1100"/>
      <c r="D1353" s="1101"/>
      <c r="E1353" s="53"/>
      <c r="F1353" s="989"/>
    </row>
    <row r="1354" spans="1:6">
      <c r="A1354" s="966"/>
      <c r="B1354" s="992" t="s">
        <v>2427</v>
      </c>
      <c r="C1354" s="1004" t="s">
        <v>1030</v>
      </c>
      <c r="D1354" s="1005">
        <v>4</v>
      </c>
      <c r="E1354" s="54">
        <v>0</v>
      </c>
      <c r="F1354" s="990">
        <f>D1354*E1354</f>
        <v>0</v>
      </c>
    </row>
    <row r="1355" spans="1:6">
      <c r="A1355" s="966"/>
      <c r="B1355" s="992" t="s">
        <v>2431</v>
      </c>
      <c r="C1355" s="1004" t="s">
        <v>1030</v>
      </c>
      <c r="D1355" s="1005">
        <v>4</v>
      </c>
      <c r="E1355" s="54">
        <v>0</v>
      </c>
      <c r="F1355" s="990">
        <f>D1355*E1355</f>
        <v>0</v>
      </c>
    </row>
    <row r="1356" spans="1:6">
      <c r="A1356" s="1103"/>
      <c r="B1356" s="992"/>
      <c r="C1356" s="1004"/>
      <c r="D1356" s="1005"/>
      <c r="E1356" s="55"/>
      <c r="F1356" s="990"/>
    </row>
    <row r="1357" spans="1:6" ht="25.5">
      <c r="A1357" s="966" t="s">
        <v>2405</v>
      </c>
      <c r="B1357" s="992" t="s">
        <v>2775</v>
      </c>
      <c r="C1357" s="1100"/>
      <c r="D1357" s="1101"/>
      <c r="E1357" s="53"/>
      <c r="F1357" s="989"/>
    </row>
    <row r="1358" spans="1:6">
      <c r="A1358" s="966"/>
      <c r="B1358" s="992" t="s">
        <v>2700</v>
      </c>
      <c r="C1358" s="1004" t="s">
        <v>1030</v>
      </c>
      <c r="D1358" s="1005">
        <v>2</v>
      </c>
      <c r="E1358" s="54">
        <v>0</v>
      </c>
      <c r="F1358" s="990">
        <f>D1358*E1358</f>
        <v>0</v>
      </c>
    </row>
    <row r="1359" spans="1:6">
      <c r="A1359" s="966"/>
      <c r="B1359" s="992"/>
      <c r="C1359" s="1004"/>
      <c r="D1359" s="1005"/>
      <c r="E1359" s="55"/>
      <c r="F1359" s="990"/>
    </row>
    <row r="1360" spans="1:6" ht="25.5">
      <c r="A1360" s="966" t="s">
        <v>2407</v>
      </c>
      <c r="B1360" s="992" t="s">
        <v>2776</v>
      </c>
      <c r="C1360" s="1100"/>
      <c r="D1360" s="1101"/>
      <c r="E1360" s="53"/>
      <c r="F1360" s="989"/>
    </row>
    <row r="1361" spans="1:6">
      <c r="A1361" s="966"/>
      <c r="B1361" s="992" t="s">
        <v>2431</v>
      </c>
      <c r="C1361" s="1004" t="s">
        <v>1030</v>
      </c>
      <c r="D1361" s="1005">
        <v>4</v>
      </c>
      <c r="E1361" s="54">
        <v>0</v>
      </c>
      <c r="F1361" s="990">
        <f>D1361*E1361</f>
        <v>0</v>
      </c>
    </row>
    <row r="1362" spans="1:6">
      <c r="A1362" s="1103"/>
      <c r="B1362" s="992"/>
      <c r="C1362" s="1004"/>
      <c r="D1362" s="1005"/>
      <c r="E1362" s="55"/>
      <c r="F1362" s="990"/>
    </row>
    <row r="1363" spans="1:6" ht="25.5">
      <c r="A1363" s="966" t="s">
        <v>2409</v>
      </c>
      <c r="B1363" s="992" t="s">
        <v>2777</v>
      </c>
      <c r="C1363" s="1100"/>
      <c r="D1363" s="1101"/>
      <c r="E1363" s="53"/>
      <c r="F1363" s="989"/>
    </row>
    <row r="1364" spans="1:6">
      <c r="A1364" s="966"/>
      <c r="B1364" s="992" t="s">
        <v>2700</v>
      </c>
      <c r="C1364" s="1004" t="s">
        <v>1030</v>
      </c>
      <c r="D1364" s="1005">
        <v>2</v>
      </c>
      <c r="E1364" s="54">
        <v>0</v>
      </c>
      <c r="F1364" s="990">
        <f>D1364*E1364</f>
        <v>0</v>
      </c>
    </row>
    <row r="1365" spans="1:6">
      <c r="A1365" s="966"/>
      <c r="B1365" s="1090"/>
      <c r="C1365" s="1071"/>
      <c r="D1365" s="1005"/>
      <c r="E1365" s="55"/>
      <c r="F1365" s="990"/>
    </row>
    <row r="1366" spans="1:6" ht="25.5">
      <c r="A1366" s="966" t="s">
        <v>2410</v>
      </c>
      <c r="B1366" s="1090" t="s">
        <v>2778</v>
      </c>
      <c r="C1366" s="1102"/>
      <c r="D1366" s="1101"/>
      <c r="E1366" s="840"/>
      <c r="F1366" s="989"/>
    </row>
    <row r="1367" spans="1:6">
      <c r="A1367" s="966"/>
      <c r="B1367" s="1006" t="s">
        <v>2427</v>
      </c>
      <c r="C1367" s="1100" t="s">
        <v>1030</v>
      </c>
      <c r="D1367" s="1005">
        <v>12</v>
      </c>
      <c r="E1367" s="54">
        <v>0</v>
      </c>
      <c r="F1367" s="963">
        <f>D1367*E1367</f>
        <v>0</v>
      </c>
    </row>
    <row r="1368" spans="1:6">
      <c r="A1368" s="966"/>
      <c r="B1368" s="1006"/>
      <c r="C1368" s="1004"/>
      <c r="D1368" s="1005"/>
      <c r="E1368" s="54"/>
      <c r="F1368" s="963"/>
    </row>
    <row r="1369" spans="1:6" ht="38.25">
      <c r="A1369" s="966" t="s">
        <v>2383</v>
      </c>
      <c r="B1369" s="1110" t="s">
        <v>2706</v>
      </c>
      <c r="C1369" s="1100"/>
      <c r="D1369" s="1101"/>
      <c r="E1369" s="840"/>
      <c r="F1369" s="989"/>
    </row>
    <row r="1370" spans="1:6" ht="25.5">
      <c r="A1370" s="1103"/>
      <c r="B1370" s="1034" t="s">
        <v>2779</v>
      </c>
      <c r="C1370" s="1026" t="s">
        <v>1030</v>
      </c>
      <c r="D1370" s="1033">
        <v>3</v>
      </c>
      <c r="E1370" s="819">
        <v>0</v>
      </c>
      <c r="F1370" s="990">
        <f>E1370*D1370</f>
        <v>0</v>
      </c>
    </row>
    <row r="1371" spans="1:6">
      <c r="A1371" s="986"/>
      <c r="B1371" s="1036"/>
      <c r="C1371" s="957"/>
      <c r="D1371" s="1005"/>
      <c r="E1371" s="54"/>
      <c r="F1371" s="963"/>
    </row>
    <row r="1372" spans="1:6" ht="38.25">
      <c r="A1372" s="966" t="s">
        <v>2385</v>
      </c>
      <c r="B1372" s="1110" t="s">
        <v>2780</v>
      </c>
      <c r="C1372" s="1100"/>
      <c r="D1372" s="1101"/>
      <c r="E1372" s="840"/>
      <c r="F1372" s="989"/>
    </row>
    <row r="1373" spans="1:6" ht="25.5">
      <c r="A1373" s="1103"/>
      <c r="B1373" s="1034" t="s">
        <v>2781</v>
      </c>
      <c r="C1373" s="1026" t="s">
        <v>1030</v>
      </c>
      <c r="D1373" s="1033">
        <v>2</v>
      </c>
      <c r="E1373" s="819">
        <v>0</v>
      </c>
      <c r="F1373" s="990">
        <f>E1373*D1373</f>
        <v>0</v>
      </c>
    </row>
    <row r="1374" spans="1:6">
      <c r="A1374" s="986"/>
      <c r="B1374" s="1036"/>
      <c r="C1374" s="957"/>
      <c r="D1374" s="1005"/>
      <c r="E1374" s="54"/>
      <c r="F1374" s="963"/>
    </row>
    <row r="1375" spans="1:6" ht="63.75">
      <c r="A1375" s="955" t="s">
        <v>2387</v>
      </c>
      <c r="B1375" s="992" t="s">
        <v>4048</v>
      </c>
      <c r="C1375" s="1116"/>
      <c r="D1375" s="1117"/>
      <c r="E1375" s="815"/>
      <c r="F1375" s="1118"/>
    </row>
    <row r="1376" spans="1:6">
      <c r="A1376" s="955"/>
      <c r="B1376" s="1007" t="s">
        <v>1022</v>
      </c>
      <c r="C1376" s="1119"/>
      <c r="D1376" s="1117"/>
      <c r="E1376" s="815"/>
      <c r="F1376" s="1118"/>
    </row>
    <row r="1377" spans="1:6">
      <c r="A1377" s="955"/>
      <c r="B1377" s="992" t="s">
        <v>4049</v>
      </c>
      <c r="C1377" s="1119"/>
      <c r="D1377" s="1117"/>
      <c r="E1377" s="815"/>
      <c r="F1377" s="1118"/>
    </row>
    <row r="1378" spans="1:6">
      <c r="A1378" s="1120"/>
      <c r="B1378" s="1121" t="s">
        <v>2782</v>
      </c>
      <c r="C1378" s="1119"/>
      <c r="D1378" s="957"/>
      <c r="E1378" s="60"/>
      <c r="F1378" s="963"/>
    </row>
    <row r="1379" spans="1:6">
      <c r="A1379" s="1120"/>
      <c r="B1379" s="992" t="s">
        <v>2708</v>
      </c>
      <c r="C1379" s="1119"/>
      <c r="D1379" s="957"/>
      <c r="E1379" s="60"/>
      <c r="F1379" s="963"/>
    </row>
    <row r="1380" spans="1:6">
      <c r="A1380" s="1120"/>
      <c r="B1380" s="1122" t="s">
        <v>2783</v>
      </c>
      <c r="C1380" s="1119" t="s">
        <v>1030</v>
      </c>
      <c r="D1380" s="1005">
        <v>1</v>
      </c>
      <c r="E1380" s="54">
        <v>0</v>
      </c>
      <c r="F1380" s="963">
        <f>D1380*E1380</f>
        <v>0</v>
      </c>
    </row>
    <row r="1381" spans="1:6">
      <c r="A1381" s="1120"/>
      <c r="B1381" s="1122"/>
      <c r="C1381" s="1119"/>
      <c r="D1381" s="1005"/>
      <c r="E1381" s="54"/>
      <c r="F1381" s="963"/>
    </row>
    <row r="1382" spans="1:6" ht="63.75">
      <c r="A1382" s="955" t="s">
        <v>2389</v>
      </c>
      <c r="B1382" s="992" t="s">
        <v>4050</v>
      </c>
      <c r="C1382" s="1116"/>
      <c r="D1382" s="1117"/>
      <c r="E1382" s="815"/>
      <c r="F1382" s="1118"/>
    </row>
    <row r="1383" spans="1:6">
      <c r="A1383" s="955"/>
      <c r="B1383" s="1007" t="s">
        <v>1022</v>
      </c>
      <c r="C1383" s="1119"/>
      <c r="D1383" s="1117"/>
      <c r="E1383" s="815"/>
      <c r="F1383" s="1118"/>
    </row>
    <row r="1384" spans="1:6">
      <c r="A1384" s="955"/>
      <c r="B1384" s="992" t="s">
        <v>4051</v>
      </c>
      <c r="C1384" s="1119"/>
      <c r="D1384" s="1117"/>
      <c r="E1384" s="815"/>
      <c r="F1384" s="1118"/>
    </row>
    <row r="1385" spans="1:6">
      <c r="A1385" s="1120"/>
      <c r="B1385" s="1121" t="s">
        <v>4052</v>
      </c>
      <c r="C1385" s="1119"/>
      <c r="D1385" s="957"/>
      <c r="E1385" s="60"/>
      <c r="F1385" s="963"/>
    </row>
    <row r="1386" spans="1:6">
      <c r="A1386" s="1120"/>
      <c r="B1386" s="992" t="s">
        <v>4001</v>
      </c>
      <c r="C1386" s="1119"/>
      <c r="D1386" s="957"/>
      <c r="E1386" s="60"/>
      <c r="F1386" s="963"/>
    </row>
    <row r="1387" spans="1:6">
      <c r="A1387" s="1120"/>
      <c r="B1387" s="1137" t="s">
        <v>4044</v>
      </c>
      <c r="C1387" s="1119" t="s">
        <v>1030</v>
      </c>
      <c r="D1387" s="1005">
        <v>1</v>
      </c>
      <c r="E1387" s="54">
        <v>0</v>
      </c>
      <c r="F1387" s="963">
        <f>D1387*E1387</f>
        <v>0</v>
      </c>
    </row>
    <row r="1388" spans="1:6">
      <c r="A1388" s="1120"/>
      <c r="B1388" s="1122"/>
      <c r="C1388" s="1119"/>
      <c r="D1388" s="1005"/>
      <c r="E1388" s="54"/>
      <c r="F1388" s="963"/>
    </row>
    <row r="1389" spans="1:6" ht="63.75">
      <c r="A1389" s="955" t="s">
        <v>2391</v>
      </c>
      <c r="B1389" s="992" t="s">
        <v>4053</v>
      </c>
      <c r="C1389" s="1116"/>
      <c r="D1389" s="1117"/>
      <c r="E1389" s="815"/>
      <c r="F1389" s="1118"/>
    </row>
    <row r="1390" spans="1:6">
      <c r="A1390" s="1138"/>
      <c r="B1390" s="1007" t="s">
        <v>1022</v>
      </c>
      <c r="C1390" s="1119"/>
      <c r="D1390" s="1117"/>
      <c r="E1390" s="815"/>
      <c r="F1390" s="1118"/>
    </row>
    <row r="1391" spans="1:6">
      <c r="A1391" s="1138"/>
      <c r="B1391" s="992" t="s">
        <v>4054</v>
      </c>
      <c r="C1391" s="1119"/>
      <c r="D1391" s="1117"/>
      <c r="E1391" s="815"/>
      <c r="F1391" s="1118"/>
    </row>
    <row r="1392" spans="1:6">
      <c r="A1392" s="1123"/>
      <c r="B1392" s="1121" t="s">
        <v>4055</v>
      </c>
      <c r="C1392" s="1119"/>
      <c r="D1392" s="957"/>
      <c r="E1392" s="60"/>
      <c r="F1392" s="963"/>
    </row>
    <row r="1393" spans="1:6">
      <c r="A1393" s="1123"/>
      <c r="B1393" s="992" t="s">
        <v>4001</v>
      </c>
      <c r="C1393" s="1119"/>
      <c r="D1393" s="957"/>
      <c r="E1393" s="60"/>
      <c r="F1393" s="963"/>
    </row>
    <row r="1394" spans="1:6">
      <c r="A1394" s="1123"/>
      <c r="B1394" s="1137" t="s">
        <v>4056</v>
      </c>
      <c r="C1394" s="1119" t="s">
        <v>1030</v>
      </c>
      <c r="D1394" s="1005">
        <v>1</v>
      </c>
      <c r="E1394" s="54">
        <v>0</v>
      </c>
      <c r="F1394" s="963">
        <f>D1394*E1394</f>
        <v>0</v>
      </c>
    </row>
    <row r="1395" spans="1:6">
      <c r="A1395" s="1123"/>
      <c r="B1395" s="1122"/>
      <c r="C1395" s="1119"/>
      <c r="D1395" s="1005"/>
      <c r="E1395" s="54"/>
      <c r="F1395" s="963"/>
    </row>
    <row r="1396" spans="1:6" ht="63.75">
      <c r="A1396" s="955" t="s">
        <v>2393</v>
      </c>
      <c r="B1396" s="992" t="s">
        <v>4057</v>
      </c>
      <c r="C1396" s="1116"/>
      <c r="D1396" s="1117"/>
      <c r="E1396" s="815"/>
      <c r="F1396" s="1118"/>
    </row>
    <row r="1397" spans="1:6">
      <c r="A1397" s="955"/>
      <c r="B1397" s="1007" t="s">
        <v>1022</v>
      </c>
      <c r="C1397" s="1119"/>
      <c r="D1397" s="1117"/>
      <c r="E1397" s="815"/>
      <c r="F1397" s="1118"/>
    </row>
    <row r="1398" spans="1:6">
      <c r="A1398" s="955"/>
      <c r="B1398" s="992" t="s">
        <v>4058</v>
      </c>
      <c r="C1398" s="1119"/>
      <c r="D1398" s="1117"/>
      <c r="E1398" s="815"/>
      <c r="F1398" s="1118"/>
    </row>
    <row r="1399" spans="1:6">
      <c r="A1399" s="1120"/>
      <c r="B1399" s="1121" t="s">
        <v>4059</v>
      </c>
      <c r="C1399" s="1119"/>
      <c r="D1399" s="957"/>
      <c r="E1399" s="60"/>
      <c r="F1399" s="963"/>
    </row>
    <row r="1400" spans="1:6">
      <c r="A1400" s="1120"/>
      <c r="B1400" s="992" t="s">
        <v>4001</v>
      </c>
      <c r="C1400" s="1119"/>
      <c r="D1400" s="957"/>
      <c r="E1400" s="60"/>
      <c r="F1400" s="963"/>
    </row>
    <row r="1401" spans="1:6">
      <c r="A1401" s="1120"/>
      <c r="B1401" s="1137" t="s">
        <v>4056</v>
      </c>
      <c r="C1401" s="1119" t="s">
        <v>1030</v>
      </c>
      <c r="D1401" s="1005">
        <v>1</v>
      </c>
      <c r="E1401" s="54">
        <v>0</v>
      </c>
      <c r="F1401" s="963">
        <f>D1401*E1401</f>
        <v>0</v>
      </c>
    </row>
    <row r="1402" spans="1:6">
      <c r="A1402" s="1120"/>
      <c r="B1402" s="1122"/>
      <c r="C1402" s="1119"/>
      <c r="D1402" s="1005"/>
      <c r="E1402" s="54"/>
      <c r="F1402" s="963"/>
    </row>
    <row r="1403" spans="1:6" ht="63.75">
      <c r="A1403" s="955" t="s">
        <v>2429</v>
      </c>
      <c r="B1403" s="992" t="s">
        <v>4060</v>
      </c>
      <c r="C1403" s="1116"/>
      <c r="D1403" s="1117"/>
      <c r="E1403" s="815"/>
      <c r="F1403" s="1118"/>
    </row>
    <row r="1404" spans="1:6">
      <c r="A1404" s="955"/>
      <c r="B1404" s="1007" t="s">
        <v>1022</v>
      </c>
      <c r="C1404" s="1119"/>
      <c r="D1404" s="1117"/>
      <c r="E1404" s="815"/>
      <c r="F1404" s="1118"/>
    </row>
    <row r="1405" spans="1:6">
      <c r="A1405" s="955"/>
      <c r="B1405" s="992" t="s">
        <v>4061</v>
      </c>
      <c r="C1405" s="1119"/>
      <c r="D1405" s="1117"/>
      <c r="E1405" s="815"/>
      <c r="F1405" s="1118"/>
    </row>
    <row r="1406" spans="1:6">
      <c r="A1406" s="1120"/>
      <c r="B1406" s="1121" t="s">
        <v>4059</v>
      </c>
      <c r="C1406" s="1119"/>
      <c r="D1406" s="957"/>
      <c r="E1406" s="60"/>
      <c r="F1406" s="963"/>
    </row>
    <row r="1407" spans="1:6">
      <c r="A1407" s="1120"/>
      <c r="B1407" s="992" t="s">
        <v>4001</v>
      </c>
      <c r="C1407" s="1119"/>
      <c r="D1407" s="957"/>
      <c r="E1407" s="60"/>
      <c r="F1407" s="963"/>
    </row>
    <row r="1408" spans="1:6">
      <c r="A1408" s="1120"/>
      <c r="B1408" s="1137" t="s">
        <v>4041</v>
      </c>
      <c r="C1408" s="1119" t="s">
        <v>1030</v>
      </c>
      <c r="D1408" s="1005">
        <v>1</v>
      </c>
      <c r="E1408" s="54">
        <v>0</v>
      </c>
      <c r="F1408" s="963">
        <f>D1408*E1408</f>
        <v>0</v>
      </c>
    </row>
    <row r="1409" spans="1:6">
      <c r="A1409" s="1120"/>
      <c r="B1409" s="1139"/>
      <c r="C1409" s="1116"/>
      <c r="D1409" s="1005"/>
      <c r="E1409" s="55"/>
      <c r="F1409" s="963"/>
    </row>
    <row r="1410" spans="1:6" ht="63.75">
      <c r="A1410" s="955" t="s">
        <v>2434</v>
      </c>
      <c r="B1410" s="992" t="s">
        <v>4062</v>
      </c>
      <c r="C1410" s="1116"/>
      <c r="D1410" s="1117"/>
      <c r="E1410" s="815"/>
      <c r="F1410" s="1118"/>
    </row>
    <row r="1411" spans="1:6">
      <c r="A1411" s="955"/>
      <c r="B1411" s="1007" t="s">
        <v>1022</v>
      </c>
      <c r="C1411" s="1119"/>
      <c r="D1411" s="1117"/>
      <c r="E1411" s="815"/>
      <c r="F1411" s="1118"/>
    </row>
    <row r="1412" spans="1:6">
      <c r="A1412" s="955"/>
      <c r="B1412" s="992" t="s">
        <v>4063</v>
      </c>
      <c r="C1412" s="1119"/>
      <c r="D1412" s="1117"/>
      <c r="E1412" s="815"/>
      <c r="F1412" s="1118"/>
    </row>
    <row r="1413" spans="1:6">
      <c r="A1413" s="1120"/>
      <c r="B1413" s="1121" t="s">
        <v>4055</v>
      </c>
      <c r="C1413" s="1119"/>
      <c r="D1413" s="957"/>
      <c r="E1413" s="60"/>
      <c r="F1413" s="963"/>
    </row>
    <row r="1414" spans="1:6">
      <c r="A1414" s="1120"/>
      <c r="B1414" s="992" t="s">
        <v>4001</v>
      </c>
      <c r="C1414" s="1119"/>
      <c r="D1414" s="957"/>
      <c r="E1414" s="60"/>
      <c r="F1414" s="963"/>
    </row>
    <row r="1415" spans="1:6">
      <c r="A1415" s="1120"/>
      <c r="B1415" s="1137" t="s">
        <v>4056</v>
      </c>
      <c r="C1415" s="1119" t="s">
        <v>1030</v>
      </c>
      <c r="D1415" s="1005">
        <v>1</v>
      </c>
      <c r="E1415" s="54">
        <v>0</v>
      </c>
      <c r="F1415" s="963">
        <f>D1415*E1415</f>
        <v>0</v>
      </c>
    </row>
    <row r="1416" spans="1:6">
      <c r="A1416" s="1120"/>
      <c r="B1416" s="1139"/>
      <c r="C1416" s="1116"/>
      <c r="D1416" s="1005"/>
      <c r="E1416" s="55"/>
      <c r="F1416" s="963"/>
    </row>
    <row r="1417" spans="1:6" ht="63.75">
      <c r="A1417" s="955" t="s">
        <v>2440</v>
      </c>
      <c r="B1417" s="992" t="s">
        <v>2784</v>
      </c>
      <c r="C1417" s="1116"/>
      <c r="D1417" s="1117"/>
      <c r="E1417" s="815"/>
      <c r="F1417" s="1118"/>
    </row>
    <row r="1418" spans="1:6">
      <c r="A1418" s="955"/>
      <c r="B1418" s="1007" t="s">
        <v>1022</v>
      </c>
      <c r="C1418" s="1119"/>
      <c r="D1418" s="1117"/>
      <c r="E1418" s="815"/>
      <c r="F1418" s="1118"/>
    </row>
    <row r="1419" spans="1:6">
      <c r="A1419" s="955"/>
      <c r="B1419" s="992" t="s">
        <v>2785</v>
      </c>
      <c r="C1419" s="1119"/>
      <c r="D1419" s="1117"/>
      <c r="E1419" s="815"/>
      <c r="F1419" s="1118"/>
    </row>
    <row r="1420" spans="1:6">
      <c r="A1420" s="1120"/>
      <c r="B1420" s="1121" t="s">
        <v>2786</v>
      </c>
      <c r="C1420" s="1119"/>
      <c r="D1420" s="957"/>
      <c r="E1420" s="60"/>
      <c r="F1420" s="963"/>
    </row>
    <row r="1421" spans="1:6">
      <c r="A1421" s="1120"/>
      <c r="B1421" s="992" t="s">
        <v>2708</v>
      </c>
      <c r="C1421" s="1119"/>
      <c r="D1421" s="957"/>
      <c r="E1421" s="60"/>
      <c r="F1421" s="963"/>
    </row>
    <row r="1422" spans="1:6">
      <c r="A1422" s="1120"/>
      <c r="B1422" s="1122" t="s">
        <v>2787</v>
      </c>
      <c r="C1422" s="1119" t="s">
        <v>1030</v>
      </c>
      <c r="D1422" s="1005">
        <v>4</v>
      </c>
      <c r="E1422" s="54">
        <v>0</v>
      </c>
      <c r="F1422" s="963">
        <f>D1422*E1422</f>
        <v>0</v>
      </c>
    </row>
    <row r="1423" spans="1:6">
      <c r="A1423" s="1120"/>
      <c r="B1423" s="1122"/>
      <c r="C1423" s="1119"/>
      <c r="D1423" s="1005"/>
      <c r="E1423" s="54"/>
      <c r="F1423" s="963"/>
    </row>
    <row r="1424" spans="1:6" ht="89.25">
      <c r="A1424" s="955" t="s">
        <v>2443</v>
      </c>
      <c r="B1424" s="992" t="s">
        <v>4064</v>
      </c>
      <c r="C1424" s="991"/>
      <c r="D1424" s="1005"/>
      <c r="E1424" s="831"/>
      <c r="F1424" s="963"/>
    </row>
    <row r="1425" spans="1:6">
      <c r="A1425" s="955"/>
      <c r="B1425" s="992" t="s">
        <v>2788</v>
      </c>
      <c r="C1425" s="991"/>
      <c r="D1425" s="1005"/>
      <c r="E1425" s="831"/>
      <c r="F1425" s="963"/>
    </row>
    <row r="1426" spans="1:6" ht="38.25">
      <c r="A1426" s="955"/>
      <c r="B1426" s="992" t="s">
        <v>2789</v>
      </c>
      <c r="C1426" s="991" t="s">
        <v>36</v>
      </c>
      <c r="D1426" s="1005">
        <v>4</v>
      </c>
      <c r="E1426" s="831">
        <v>0</v>
      </c>
      <c r="F1426" s="963">
        <f>D1426*E1426</f>
        <v>0</v>
      </c>
    </row>
    <row r="1427" spans="1:6">
      <c r="A1427" s="955"/>
      <c r="B1427" s="1007"/>
      <c r="C1427" s="991"/>
      <c r="D1427" s="1005"/>
      <c r="E1427" s="831"/>
      <c r="F1427" s="963"/>
    </row>
    <row r="1428" spans="1:6" ht="38.25">
      <c r="A1428" s="986" t="s">
        <v>2445</v>
      </c>
      <c r="B1428" s="1036" t="s">
        <v>2790</v>
      </c>
      <c r="C1428" s="957"/>
      <c r="D1428" s="1005"/>
      <c r="E1428" s="54"/>
      <c r="F1428" s="963"/>
    </row>
    <row r="1429" spans="1:6">
      <c r="A1429" s="986"/>
      <c r="B1429" s="1036" t="s">
        <v>4065</v>
      </c>
      <c r="C1429" s="957"/>
      <c r="D1429" s="1005"/>
      <c r="E1429" s="54"/>
      <c r="F1429" s="963"/>
    </row>
    <row r="1430" spans="1:6">
      <c r="A1430" s="986"/>
      <c r="B1430" s="1036" t="s">
        <v>4066</v>
      </c>
      <c r="C1430" s="957"/>
      <c r="D1430" s="1005"/>
      <c r="E1430" s="54"/>
      <c r="F1430" s="963"/>
    </row>
    <row r="1431" spans="1:6">
      <c r="A1431" s="986"/>
      <c r="B1431" s="1036" t="s">
        <v>4067</v>
      </c>
      <c r="C1431" s="957"/>
      <c r="D1431" s="1005"/>
      <c r="E1431" s="54"/>
      <c r="F1431" s="963"/>
    </row>
    <row r="1432" spans="1:6">
      <c r="A1432" s="986"/>
      <c r="B1432" s="1036" t="s">
        <v>4068</v>
      </c>
      <c r="C1432" s="957"/>
      <c r="D1432" s="1005"/>
      <c r="E1432" s="54"/>
      <c r="F1432" s="963"/>
    </row>
    <row r="1433" spans="1:6" ht="25.5">
      <c r="A1433" s="986"/>
      <c r="B1433" s="1036" t="s">
        <v>4069</v>
      </c>
      <c r="C1433" s="957" t="s">
        <v>36</v>
      </c>
      <c r="D1433" s="1005">
        <v>1</v>
      </c>
      <c r="E1433" s="54">
        <v>0</v>
      </c>
      <c r="F1433" s="963">
        <f>(D1433*E1433)</f>
        <v>0</v>
      </c>
    </row>
    <row r="1434" spans="1:6">
      <c r="A1434" s="986"/>
      <c r="B1434" s="1036"/>
      <c r="C1434" s="991"/>
      <c r="D1434" s="1005"/>
      <c r="E1434" s="54"/>
      <c r="F1434" s="963"/>
    </row>
    <row r="1435" spans="1:6" ht="165.75">
      <c r="A1435" s="955" t="s">
        <v>2447</v>
      </c>
      <c r="B1435" s="992" t="s">
        <v>2791</v>
      </c>
      <c r="C1435" s="991"/>
      <c r="D1435" s="1005"/>
      <c r="E1435" s="831"/>
      <c r="F1435" s="963"/>
    </row>
    <row r="1436" spans="1:6" ht="51">
      <c r="A1436" s="955"/>
      <c r="B1436" s="992" t="s">
        <v>2792</v>
      </c>
      <c r="C1436" s="991" t="s">
        <v>1030</v>
      </c>
      <c r="D1436" s="1005">
        <v>1</v>
      </c>
      <c r="E1436" s="831">
        <v>0</v>
      </c>
      <c r="F1436" s="963">
        <f>D1436*E1436</f>
        <v>0</v>
      </c>
    </row>
    <row r="1437" spans="1:6">
      <c r="A1437" s="955"/>
      <c r="B1437" s="1036"/>
      <c r="C1437" s="991"/>
      <c r="D1437" s="1005"/>
      <c r="E1437" s="831"/>
      <c r="F1437" s="963"/>
    </row>
    <row r="1438" spans="1:6" ht="51">
      <c r="A1438" s="955" t="s">
        <v>2453</v>
      </c>
      <c r="B1438" s="992" t="s">
        <v>2793</v>
      </c>
      <c r="C1438" s="991" t="s">
        <v>1030</v>
      </c>
      <c r="D1438" s="1005">
        <v>1</v>
      </c>
      <c r="E1438" s="831">
        <v>0</v>
      </c>
      <c r="F1438" s="963">
        <f>D1438*E1438</f>
        <v>0</v>
      </c>
    </row>
    <row r="1439" spans="1:6">
      <c r="A1439" s="955"/>
      <c r="B1439" s="992"/>
      <c r="C1439" s="991"/>
      <c r="D1439" s="1005"/>
      <c r="E1439" s="831"/>
      <c r="F1439" s="963"/>
    </row>
    <row r="1440" spans="1:6" ht="38.25">
      <c r="A1440" s="955" t="s">
        <v>2456</v>
      </c>
      <c r="B1440" s="992" t="s">
        <v>2794</v>
      </c>
      <c r="C1440" s="991" t="s">
        <v>1030</v>
      </c>
      <c r="D1440" s="1005">
        <v>1</v>
      </c>
      <c r="E1440" s="831">
        <v>0</v>
      </c>
      <c r="F1440" s="963">
        <f>E1440*D1440</f>
        <v>0</v>
      </c>
    </row>
    <row r="1441" spans="1:6">
      <c r="A1441" s="955"/>
      <c r="B1441" s="1036"/>
      <c r="C1441" s="991"/>
      <c r="D1441" s="1005"/>
      <c r="E1441" s="831"/>
      <c r="F1441" s="963"/>
    </row>
    <row r="1442" spans="1:6" ht="38.25">
      <c r="A1442" s="955" t="s">
        <v>2460</v>
      </c>
      <c r="B1442" s="1036" t="s">
        <v>2694</v>
      </c>
      <c r="C1442" s="991" t="s">
        <v>1030</v>
      </c>
      <c r="D1442" s="1005">
        <v>16</v>
      </c>
      <c r="E1442" s="831">
        <v>0</v>
      </c>
      <c r="F1442" s="556">
        <f>D1442*E1442</f>
        <v>0</v>
      </c>
    </row>
    <row r="1443" spans="1:6">
      <c r="A1443" s="955"/>
      <c r="B1443" s="1007"/>
      <c r="C1443" s="991"/>
      <c r="D1443" s="1005"/>
      <c r="E1443" s="831"/>
      <c r="F1443" s="556"/>
    </row>
    <row r="1444" spans="1:6" ht="89.25">
      <c r="A1444" s="955" t="s">
        <v>2463</v>
      </c>
      <c r="B1444" s="1007" t="s">
        <v>4070</v>
      </c>
      <c r="C1444" s="991" t="s">
        <v>1030</v>
      </c>
      <c r="D1444" s="1005">
        <v>1</v>
      </c>
      <c r="E1444" s="831">
        <v>0</v>
      </c>
      <c r="F1444" s="963">
        <f>E1444*D1444</f>
        <v>0</v>
      </c>
    </row>
    <row r="1445" spans="1:6">
      <c r="A1445" s="955"/>
      <c r="B1445" s="1007"/>
      <c r="C1445" s="991"/>
      <c r="D1445" s="1005"/>
      <c r="E1445" s="831"/>
      <c r="F1445" s="556"/>
    </row>
    <row r="1446" spans="1:6" ht="25.5">
      <c r="A1446" s="955" t="s">
        <v>2465</v>
      </c>
      <c r="B1446" s="1007" t="s">
        <v>4071</v>
      </c>
      <c r="C1446" s="991" t="s">
        <v>1030</v>
      </c>
      <c r="D1446" s="1005">
        <v>1</v>
      </c>
      <c r="E1446" s="831">
        <v>0</v>
      </c>
      <c r="F1446" s="963">
        <f>E1446*D1446</f>
        <v>0</v>
      </c>
    </row>
    <row r="1447" spans="1:6">
      <c r="A1447" s="955"/>
      <c r="B1447" s="1007"/>
      <c r="C1447" s="991"/>
      <c r="D1447" s="1005"/>
      <c r="E1447" s="831"/>
      <c r="F1447" s="556"/>
    </row>
    <row r="1448" spans="1:6" ht="51">
      <c r="A1448" s="955" t="s">
        <v>2467</v>
      </c>
      <c r="B1448" s="1019" t="s">
        <v>2650</v>
      </c>
      <c r="C1448" s="991" t="s">
        <v>2481</v>
      </c>
      <c r="D1448" s="1005">
        <v>10</v>
      </c>
      <c r="E1448" s="54">
        <v>0</v>
      </c>
      <c r="F1448" s="963">
        <f>D1448*E1448</f>
        <v>0</v>
      </c>
    </row>
    <row r="1449" spans="1:6">
      <c r="A1449" s="955"/>
      <c r="B1449" s="1020" t="s">
        <v>2527</v>
      </c>
      <c r="C1449" s="988" t="s">
        <v>36</v>
      </c>
      <c r="D1449" s="1021">
        <v>2</v>
      </c>
      <c r="E1449" s="46">
        <v>0</v>
      </c>
      <c r="F1449" s="963">
        <f>E1449*D1449</f>
        <v>0</v>
      </c>
    </row>
    <row r="1450" spans="1:6">
      <c r="A1450" s="955"/>
      <c r="B1450" s="1020" t="s">
        <v>2526</v>
      </c>
      <c r="C1450" s="988" t="s">
        <v>36</v>
      </c>
      <c r="D1450" s="1021">
        <v>2</v>
      </c>
      <c r="E1450" s="46">
        <v>0</v>
      </c>
      <c r="F1450" s="963">
        <f>E1450*D1450</f>
        <v>0</v>
      </c>
    </row>
    <row r="1451" spans="1:6">
      <c r="A1451" s="986"/>
      <c r="B1451" s="1036"/>
      <c r="C1451" s="957"/>
      <c r="D1451" s="1005"/>
      <c r="E1451" s="54"/>
      <c r="F1451" s="963"/>
    </row>
    <row r="1452" spans="1:6" ht="51">
      <c r="A1452" s="955" t="s">
        <v>2468</v>
      </c>
      <c r="B1452" s="968" t="s">
        <v>2490</v>
      </c>
      <c r="C1452" s="957" t="s">
        <v>41</v>
      </c>
      <c r="D1452" s="957">
        <v>4</v>
      </c>
      <c r="E1452" s="47">
        <v>0</v>
      </c>
      <c r="F1452" s="958">
        <f>SUM(D1452*E1452)</f>
        <v>0</v>
      </c>
    </row>
    <row r="1453" spans="1:6">
      <c r="A1453" s="955"/>
      <c r="B1453" s="992"/>
      <c r="C1453" s="957"/>
      <c r="D1453" s="957"/>
      <c r="E1453" s="51"/>
      <c r="F1453" s="958"/>
    </row>
    <row r="1454" spans="1:6" ht="51">
      <c r="A1454" s="955" t="s">
        <v>2469</v>
      </c>
      <c r="B1454" s="968" t="s">
        <v>2492</v>
      </c>
      <c r="C1454" s="957" t="s">
        <v>1030</v>
      </c>
      <c r="D1454" s="957">
        <v>2</v>
      </c>
      <c r="E1454" s="47">
        <v>0</v>
      </c>
      <c r="F1454" s="958">
        <f>SUM(D1454*E1454)</f>
        <v>0</v>
      </c>
    </row>
    <row r="1455" spans="1:6">
      <c r="A1455" s="955"/>
      <c r="B1455" s="968"/>
      <c r="C1455" s="957"/>
      <c r="D1455" s="957"/>
      <c r="E1455" s="47"/>
      <c r="F1455" s="958"/>
    </row>
    <row r="1456" spans="1:6" ht="38.25">
      <c r="A1456" s="955" t="s">
        <v>2470</v>
      </c>
      <c r="B1456" s="968" t="s">
        <v>2494</v>
      </c>
      <c r="C1456" s="957" t="s">
        <v>1613</v>
      </c>
      <c r="D1456" s="957">
        <v>3</v>
      </c>
      <c r="E1456" s="47">
        <v>0</v>
      </c>
      <c r="F1456" s="958">
        <f>SUM(D1456*E1456)</f>
        <v>0</v>
      </c>
    </row>
    <row r="1457" spans="1:6">
      <c r="A1457" s="955"/>
      <c r="B1457" s="968"/>
      <c r="C1457" s="957"/>
      <c r="D1457" s="957"/>
      <c r="E1457" s="47"/>
      <c r="F1457" s="958"/>
    </row>
    <row r="1458" spans="1:6" ht="25.5">
      <c r="A1458" s="955" t="s">
        <v>2473</v>
      </c>
      <c r="B1458" s="975" t="s">
        <v>2655</v>
      </c>
      <c r="C1458" s="957" t="s">
        <v>36</v>
      </c>
      <c r="D1458" s="957">
        <v>1</v>
      </c>
      <c r="E1458" s="47">
        <v>0</v>
      </c>
      <c r="F1458" s="958">
        <f>SUM(D1458*E1458)</f>
        <v>0</v>
      </c>
    </row>
    <row r="1459" spans="1:6">
      <c r="A1459" s="955"/>
      <c r="B1459" s="975"/>
      <c r="C1459" s="957"/>
      <c r="D1459" s="957"/>
      <c r="E1459" s="47"/>
      <c r="F1459" s="958"/>
    </row>
    <row r="1460" spans="1:6" ht="25.5">
      <c r="A1460" s="955" t="s">
        <v>2475</v>
      </c>
      <c r="B1460" s="992" t="s">
        <v>2698</v>
      </c>
      <c r="C1460" s="991" t="s">
        <v>36</v>
      </c>
      <c r="D1460" s="1005">
        <v>1</v>
      </c>
      <c r="E1460" s="54">
        <v>0</v>
      </c>
      <c r="F1460" s="963">
        <f>D1460*E1460</f>
        <v>0</v>
      </c>
    </row>
    <row r="1461" spans="1:6">
      <c r="A1461" s="955"/>
      <c r="B1461" s="992"/>
      <c r="C1461" s="991"/>
      <c r="D1461" s="1005"/>
      <c r="E1461" s="54"/>
      <c r="F1461" s="963"/>
    </row>
    <row r="1462" spans="1:6" ht="63.75">
      <c r="A1462" s="1025" t="s">
        <v>2479</v>
      </c>
      <c r="B1462" s="992" t="s">
        <v>2508</v>
      </c>
      <c r="C1462" s="1026" t="s">
        <v>36</v>
      </c>
      <c r="D1462" s="1005">
        <v>1</v>
      </c>
      <c r="E1462" s="55">
        <v>0</v>
      </c>
      <c r="F1462" s="958">
        <f>D1462*E1462</f>
        <v>0</v>
      </c>
    </row>
    <row r="1463" spans="1:6">
      <c r="A1463" s="1025"/>
      <c r="B1463" s="992"/>
      <c r="C1463" s="1026"/>
      <c r="D1463" s="1005"/>
      <c r="E1463" s="55"/>
      <c r="F1463" s="958"/>
    </row>
    <row r="1464" spans="1:6" ht="38.25">
      <c r="A1464" s="1025" t="s">
        <v>2485</v>
      </c>
      <c r="B1464" s="992" t="s">
        <v>2510</v>
      </c>
      <c r="C1464" s="1026" t="s">
        <v>36</v>
      </c>
      <c r="D1464" s="1005">
        <v>1</v>
      </c>
      <c r="E1464" s="55">
        <v>0</v>
      </c>
      <c r="F1464" s="958">
        <f>D1464*E1464</f>
        <v>0</v>
      </c>
    </row>
    <row r="1465" spans="1:6">
      <c r="A1465" s="1025"/>
      <c r="B1465" s="992"/>
      <c r="C1465" s="1026"/>
      <c r="D1465" s="1005"/>
      <c r="E1465" s="55"/>
      <c r="F1465" s="958"/>
    </row>
    <row r="1466" spans="1:6" ht="25.5">
      <c r="A1466" s="955" t="s">
        <v>2489</v>
      </c>
      <c r="B1466" s="992" t="s">
        <v>2795</v>
      </c>
      <c r="C1466" s="991" t="s">
        <v>36</v>
      </c>
      <c r="D1466" s="1005">
        <v>1</v>
      </c>
      <c r="E1466" s="54">
        <v>0</v>
      </c>
      <c r="F1466" s="963">
        <f>D1466*E1466</f>
        <v>0</v>
      </c>
    </row>
    <row r="1467" spans="1:6">
      <c r="A1467" s="1060"/>
      <c r="B1467" s="1061" t="s">
        <v>1015</v>
      </c>
      <c r="C1467" s="1088" t="s">
        <v>2513</v>
      </c>
      <c r="D1467" s="1063"/>
      <c r="E1467" s="838"/>
      <c r="F1467" s="1064">
        <f>SUM(F1327:F1466)</f>
        <v>0</v>
      </c>
    </row>
    <row r="1468" spans="1:6">
      <c r="A1468" s="1025"/>
      <c r="B1468" s="992"/>
      <c r="C1468" s="961"/>
      <c r="D1468" s="957"/>
      <c r="E1468" s="64"/>
      <c r="F1468" s="958"/>
    </row>
    <row r="1469" spans="1:6">
      <c r="A1469" s="955"/>
      <c r="B1469" s="1089" t="s">
        <v>1990</v>
      </c>
      <c r="C1469" s="991"/>
      <c r="D1469" s="1005"/>
      <c r="E1469" s="55"/>
      <c r="F1469" s="963"/>
    </row>
    <row r="1470" spans="1:6" ht="38.25">
      <c r="A1470" s="955"/>
      <c r="B1470" s="992" t="s">
        <v>2658</v>
      </c>
      <c r="C1470" s="991"/>
      <c r="D1470" s="1005"/>
      <c r="E1470" s="55"/>
      <c r="F1470" s="963"/>
    </row>
    <row r="1471" spans="1:6" ht="38.25">
      <c r="A1471" s="955"/>
      <c r="B1471" s="992" t="s">
        <v>2659</v>
      </c>
      <c r="C1471" s="991"/>
      <c r="D1471" s="1005"/>
      <c r="E1471" s="55"/>
      <c r="F1471" s="963"/>
    </row>
    <row r="1472" spans="1:6">
      <c r="A1472" s="955"/>
      <c r="B1472" s="992" t="s">
        <v>2660</v>
      </c>
      <c r="C1472" s="991"/>
      <c r="D1472" s="1005"/>
      <c r="E1472" s="55"/>
      <c r="F1472" s="963"/>
    </row>
    <row r="1473" spans="1:6" ht="29.25" customHeight="1">
      <c r="A1473" s="955"/>
      <c r="B1473" s="1090" t="s">
        <v>2661</v>
      </c>
      <c r="C1473" s="961"/>
      <c r="D1473" s="1004"/>
      <c r="E1473" s="54"/>
      <c r="F1473" s="1091"/>
    </row>
    <row r="1474" spans="1:6">
      <c r="A1474" s="1027"/>
      <c r="B1474" s="1092"/>
      <c r="C1474" s="1093"/>
      <c r="D1474" s="1094"/>
      <c r="E1474" s="839"/>
      <c r="F1474" s="1095"/>
    </row>
    <row r="1475" spans="1:6" ht="13.5" thickBot="1">
      <c r="A1475" s="1039"/>
      <c r="B1475" s="1096" t="str">
        <f>B1326</f>
        <v>OGREVANJE-ENERGETSKI PROSTOR V KLETI</v>
      </c>
      <c r="C1475" s="1041"/>
      <c r="D1475" s="1041"/>
      <c r="E1475" s="827"/>
      <c r="F1475" s="1042">
        <f>SUM(F1467:F1474)</f>
        <v>0</v>
      </c>
    </row>
    <row r="1476" spans="1:6" ht="13.5" thickTop="1">
      <c r="A1476" s="1045"/>
      <c r="B1476" s="943"/>
      <c r="C1476" s="944"/>
      <c r="D1476" s="944"/>
      <c r="E1476" s="816"/>
      <c r="F1476" s="1046"/>
    </row>
    <row r="1477" spans="1:6" ht="15">
      <c r="A1477" s="1098"/>
      <c r="B1477" s="1078" t="s">
        <v>2796</v>
      </c>
      <c r="C1477" s="1079"/>
      <c r="D1477" s="1079"/>
      <c r="E1477" s="52"/>
      <c r="F1477" s="1099"/>
    </row>
    <row r="1478" spans="1:6">
      <c r="A1478" s="955"/>
      <c r="B1478" s="1007"/>
      <c r="C1478" s="957"/>
      <c r="D1478" s="988"/>
      <c r="E1478" s="44"/>
      <c r="F1478" s="958"/>
    </row>
    <row r="1479" spans="1:6" ht="25.5">
      <c r="A1479" s="1000" t="s">
        <v>2518</v>
      </c>
      <c r="B1479" s="1011" t="s">
        <v>2620</v>
      </c>
      <c r="C1479" s="1016" t="s">
        <v>41</v>
      </c>
      <c r="D1479" s="1002">
        <v>300</v>
      </c>
      <c r="E1479" s="41">
        <v>0</v>
      </c>
      <c r="F1479" s="1003">
        <f>SUM(D1479*E1479)</f>
        <v>0</v>
      </c>
    </row>
    <row r="1480" spans="1:6">
      <c r="A1480" s="1000"/>
      <c r="B1480" s="1011"/>
      <c r="C1480" s="1016"/>
      <c r="D1480" s="1002"/>
      <c r="E1480" s="41"/>
      <c r="F1480" s="1003"/>
    </row>
    <row r="1481" spans="1:6" ht="51">
      <c r="A1481" s="1000" t="s">
        <v>2397</v>
      </c>
      <c r="B1481" s="1011" t="s">
        <v>2621</v>
      </c>
      <c r="C1481" s="1016" t="s">
        <v>2481</v>
      </c>
      <c r="D1481" s="1002">
        <v>15</v>
      </c>
      <c r="E1481" s="41">
        <v>0</v>
      </c>
      <c r="F1481" s="1003">
        <f>SUM(D1481*E1481)</f>
        <v>0</v>
      </c>
    </row>
    <row r="1482" spans="1:6">
      <c r="A1482" s="1000"/>
      <c r="B1482" s="1011"/>
      <c r="C1482" s="1016"/>
      <c r="D1482" s="1002"/>
      <c r="E1482" s="41"/>
      <c r="F1482" s="1003"/>
    </row>
    <row r="1483" spans="1:6" ht="102">
      <c r="A1483" s="986" t="s">
        <v>2399</v>
      </c>
      <c r="B1483" s="1036" t="s">
        <v>2622</v>
      </c>
      <c r="C1483" s="957"/>
      <c r="D1483" s="1005"/>
      <c r="E1483" s="846"/>
      <c r="F1483" s="963"/>
    </row>
    <row r="1484" spans="1:6">
      <c r="A1484" s="1081"/>
      <c r="B1484" s="1085" t="s">
        <v>2627</v>
      </c>
      <c r="C1484" s="957" t="s">
        <v>1030</v>
      </c>
      <c r="D1484" s="1005">
        <v>2</v>
      </c>
      <c r="E1484" s="846">
        <v>0</v>
      </c>
      <c r="F1484" s="963">
        <f t="shared" ref="F1484" si="30">(D1484*E1484)</f>
        <v>0</v>
      </c>
    </row>
    <row r="1485" spans="1:6">
      <c r="A1485" s="1081"/>
      <c r="B1485" s="1085"/>
      <c r="C1485" s="957"/>
      <c r="D1485" s="957"/>
      <c r="E1485" s="846"/>
      <c r="F1485" s="989"/>
    </row>
    <row r="1486" spans="1:6" ht="63.75">
      <c r="A1486" s="986" t="s">
        <v>2401</v>
      </c>
      <c r="B1486" s="1036" t="s">
        <v>2636</v>
      </c>
      <c r="C1486" s="957"/>
      <c r="D1486" s="1005"/>
      <c r="E1486" s="846"/>
      <c r="F1486" s="963"/>
    </row>
    <row r="1487" spans="1:6">
      <c r="A1487" s="986"/>
      <c r="B1487" s="1036" t="s">
        <v>2637</v>
      </c>
      <c r="C1487" s="957" t="s">
        <v>1030</v>
      </c>
      <c r="D1487" s="1005">
        <f>SUM(D1484:D1484)</f>
        <v>2</v>
      </c>
      <c r="E1487" s="846">
        <v>0</v>
      </c>
      <c r="F1487" s="963">
        <f>(D1487*E1487)</f>
        <v>0</v>
      </c>
    </row>
    <row r="1488" spans="1:6">
      <c r="A1488" s="986"/>
      <c r="B1488" s="1036"/>
      <c r="C1488" s="957"/>
      <c r="D1488" s="1005"/>
      <c r="E1488" s="846"/>
      <c r="F1488" s="963"/>
    </row>
    <row r="1489" spans="1:6" ht="63.75">
      <c r="A1489" s="986" t="s">
        <v>2403</v>
      </c>
      <c r="B1489" s="1036" t="s">
        <v>2638</v>
      </c>
      <c r="C1489" s="957"/>
      <c r="D1489" s="1005"/>
      <c r="E1489" s="846"/>
      <c r="F1489" s="963"/>
    </row>
    <row r="1490" spans="1:6">
      <c r="A1490" s="986"/>
      <c r="B1490" s="1036" t="s">
        <v>2639</v>
      </c>
      <c r="C1490" s="957" t="s">
        <v>1030</v>
      </c>
      <c r="D1490" s="1005">
        <f>SUM(D1484:D1484)</f>
        <v>2</v>
      </c>
      <c r="E1490" s="846">
        <v>0</v>
      </c>
      <c r="F1490" s="963">
        <f>(D1490*E1490)</f>
        <v>0</v>
      </c>
    </row>
    <row r="1491" spans="1:6">
      <c r="A1491" s="986"/>
      <c r="B1491" s="1036"/>
      <c r="C1491" s="957"/>
      <c r="D1491" s="1005"/>
      <c r="E1491" s="846"/>
      <c r="F1491" s="963"/>
    </row>
    <row r="1492" spans="1:6" ht="25.5">
      <c r="A1492" s="986" t="s">
        <v>2405</v>
      </c>
      <c r="B1492" s="1036" t="s">
        <v>2640</v>
      </c>
      <c r="C1492" s="957"/>
      <c r="D1492" s="1005"/>
      <c r="E1492" s="846"/>
      <c r="F1492" s="963"/>
    </row>
    <row r="1493" spans="1:6">
      <c r="A1493" s="986"/>
      <c r="B1493" s="1036" t="s">
        <v>2641</v>
      </c>
      <c r="C1493" s="957" t="s">
        <v>1030</v>
      </c>
      <c r="D1493" s="1005">
        <f>SUM(D1484:D1484)</f>
        <v>2</v>
      </c>
      <c r="E1493" s="846">
        <v>0</v>
      </c>
      <c r="F1493" s="963">
        <f>(D1493*E1493)</f>
        <v>0</v>
      </c>
    </row>
    <row r="1494" spans="1:6">
      <c r="A1494" s="986"/>
      <c r="B1494" s="1007"/>
      <c r="C1494" s="957"/>
      <c r="D1494" s="1005"/>
      <c r="E1494" s="846"/>
      <c r="F1494" s="963"/>
    </row>
    <row r="1495" spans="1:6" ht="25.5">
      <c r="A1495" s="986" t="s">
        <v>2407</v>
      </c>
      <c r="B1495" s="1086" t="s">
        <v>2642</v>
      </c>
      <c r="C1495" s="957"/>
      <c r="D1495" s="1005"/>
      <c r="E1495" s="54"/>
      <c r="F1495" s="963"/>
    </row>
    <row r="1496" spans="1:6">
      <c r="A1496" s="986"/>
      <c r="B1496" s="1036" t="s">
        <v>2643</v>
      </c>
      <c r="C1496" s="957" t="s">
        <v>1030</v>
      </c>
      <c r="D1496" s="1005">
        <v>4</v>
      </c>
      <c r="E1496" s="54">
        <v>0</v>
      </c>
      <c r="F1496" s="963">
        <f>(D1496*E1496)</f>
        <v>0</v>
      </c>
    </row>
    <row r="1497" spans="1:6">
      <c r="A1497" s="986"/>
      <c r="B1497" s="1036"/>
      <c r="C1497" s="957"/>
      <c r="D1497" s="1005"/>
      <c r="E1497" s="54"/>
      <c r="F1497" s="963"/>
    </row>
    <row r="1498" spans="1:6" ht="76.5">
      <c r="A1498" s="986" t="s">
        <v>2409</v>
      </c>
      <c r="B1498" s="1007" t="s">
        <v>2644</v>
      </c>
      <c r="C1498" s="991"/>
      <c r="D1498" s="1005"/>
      <c r="E1498" s="54"/>
      <c r="F1498" s="963"/>
    </row>
    <row r="1499" spans="1:6">
      <c r="A1499" s="986"/>
      <c r="B1499" s="1006" t="s">
        <v>2643</v>
      </c>
      <c r="C1499" s="991" t="s">
        <v>1613</v>
      </c>
      <c r="D1499" s="1005">
        <v>24</v>
      </c>
      <c r="E1499" s="54">
        <v>0</v>
      </c>
      <c r="F1499" s="963">
        <f>(D1499*E1499)</f>
        <v>0</v>
      </c>
    </row>
    <row r="1500" spans="1:6">
      <c r="A1500" s="986"/>
      <c r="B1500" s="1006" t="s">
        <v>2427</v>
      </c>
      <c r="C1500" s="991" t="s">
        <v>1613</v>
      </c>
      <c r="D1500" s="1005">
        <v>4</v>
      </c>
      <c r="E1500" s="54">
        <v>0</v>
      </c>
      <c r="F1500" s="963">
        <f>(D1500*E1500)</f>
        <v>0</v>
      </c>
    </row>
    <row r="1501" spans="1:6">
      <c r="A1501" s="986"/>
      <c r="B1501" s="1085"/>
      <c r="C1501" s="991"/>
      <c r="D1501" s="1005"/>
      <c r="E1501" s="54"/>
      <c r="F1501" s="963"/>
    </row>
    <row r="1502" spans="1:6" ht="38.25">
      <c r="A1502" s="955" t="s">
        <v>2410</v>
      </c>
      <c r="B1502" s="992" t="s">
        <v>2645</v>
      </c>
      <c r="C1502" s="1004"/>
      <c r="D1502" s="1005"/>
      <c r="E1502" s="54"/>
      <c r="F1502" s="963"/>
    </row>
    <row r="1503" spans="1:6">
      <c r="A1503" s="966"/>
      <c r="B1503" s="1006" t="s">
        <v>2643</v>
      </c>
      <c r="C1503" s="1004" t="s">
        <v>1613</v>
      </c>
      <c r="D1503" s="1005">
        <v>10</v>
      </c>
      <c r="E1503" s="54">
        <v>0</v>
      </c>
      <c r="F1503" s="963">
        <f>D1503*E1503</f>
        <v>0</v>
      </c>
    </row>
    <row r="1504" spans="1:6">
      <c r="A1504" s="966"/>
      <c r="B1504" s="1006" t="s">
        <v>2427</v>
      </c>
      <c r="C1504" s="1004" t="s">
        <v>1613</v>
      </c>
      <c r="D1504" s="1005">
        <v>4</v>
      </c>
      <c r="E1504" s="54">
        <v>0</v>
      </c>
      <c r="F1504" s="963">
        <f>D1504*E1504</f>
        <v>0</v>
      </c>
    </row>
    <row r="1505" spans="1:6">
      <c r="A1505" s="986"/>
      <c r="B1505" s="1085"/>
      <c r="C1505" s="991"/>
      <c r="D1505" s="1005"/>
      <c r="E1505" s="54"/>
      <c r="F1505" s="963"/>
    </row>
    <row r="1506" spans="1:6" ht="25.5">
      <c r="A1506" s="986" t="s">
        <v>2383</v>
      </c>
      <c r="B1506" s="1036" t="s">
        <v>2647</v>
      </c>
      <c r="C1506" s="957"/>
      <c r="D1506" s="1005"/>
      <c r="E1506" s="54"/>
      <c r="F1506" s="963"/>
    </row>
    <row r="1507" spans="1:6">
      <c r="A1507" s="986"/>
      <c r="B1507" s="1036" t="s">
        <v>2646</v>
      </c>
      <c r="C1507" s="957" t="s">
        <v>1030</v>
      </c>
      <c r="D1507" s="1005">
        <v>8</v>
      </c>
      <c r="E1507" s="54">
        <v>0</v>
      </c>
      <c r="F1507" s="963">
        <f>(D1507*E1507)</f>
        <v>0</v>
      </c>
    </row>
    <row r="1508" spans="1:6">
      <c r="A1508" s="986"/>
      <c r="B1508" s="1036"/>
      <c r="C1508" s="957"/>
      <c r="D1508" s="1005"/>
      <c r="E1508" s="54"/>
      <c r="F1508" s="963"/>
    </row>
    <row r="1509" spans="1:6" ht="51">
      <c r="A1509" s="955" t="s">
        <v>2385</v>
      </c>
      <c r="B1509" s="1019" t="s">
        <v>2650</v>
      </c>
      <c r="C1509" s="991" t="s">
        <v>2481</v>
      </c>
      <c r="D1509" s="1005">
        <v>5</v>
      </c>
      <c r="E1509" s="54">
        <v>0</v>
      </c>
      <c r="F1509" s="963">
        <f>D1509*E1509</f>
        <v>0</v>
      </c>
    </row>
    <row r="1510" spans="1:6">
      <c r="A1510" s="955"/>
      <c r="B1510" s="1020" t="s">
        <v>2527</v>
      </c>
      <c r="C1510" s="988" t="s">
        <v>36</v>
      </c>
      <c r="D1510" s="1021">
        <v>1</v>
      </c>
      <c r="E1510" s="46">
        <v>0</v>
      </c>
      <c r="F1510" s="963">
        <f>E1510*D1510</f>
        <v>0</v>
      </c>
    </row>
    <row r="1511" spans="1:6">
      <c r="A1511" s="986"/>
      <c r="B1511" s="1036"/>
      <c r="C1511" s="957"/>
      <c r="D1511" s="1005"/>
      <c r="E1511" s="54"/>
      <c r="F1511" s="963"/>
    </row>
    <row r="1512" spans="1:6" ht="25.5">
      <c r="A1512" s="955" t="s">
        <v>2387</v>
      </c>
      <c r="B1512" s="968" t="s">
        <v>2651</v>
      </c>
      <c r="C1512" s="988" t="s">
        <v>36</v>
      </c>
      <c r="D1512" s="1005">
        <v>4</v>
      </c>
      <c r="E1512" s="837">
        <v>0</v>
      </c>
      <c r="F1512" s="963">
        <f>(D1512*E1512)</f>
        <v>0</v>
      </c>
    </row>
    <row r="1513" spans="1:6">
      <c r="A1513" s="955"/>
      <c r="B1513" s="1087"/>
      <c r="C1513" s="988"/>
      <c r="D1513" s="1005"/>
      <c r="E1513" s="837"/>
      <c r="F1513" s="963"/>
    </row>
    <row r="1514" spans="1:6" ht="38.25">
      <c r="A1514" s="955" t="s">
        <v>2389</v>
      </c>
      <c r="B1514" s="1087" t="s">
        <v>2653</v>
      </c>
      <c r="C1514" s="988" t="s">
        <v>2654</v>
      </c>
      <c r="D1514" s="1005">
        <v>1</v>
      </c>
      <c r="E1514" s="837">
        <v>0</v>
      </c>
      <c r="F1514" s="963">
        <f>D1514*E1514</f>
        <v>0</v>
      </c>
    </row>
    <row r="1515" spans="1:6">
      <c r="A1515" s="955"/>
      <c r="B1515" s="1087"/>
      <c r="C1515" s="988"/>
      <c r="D1515" s="1005"/>
      <c r="E1515" s="837"/>
      <c r="F1515" s="963"/>
    </row>
    <row r="1516" spans="1:6" ht="25.5">
      <c r="A1516" s="955" t="s">
        <v>2391</v>
      </c>
      <c r="B1516" s="975" t="s">
        <v>2655</v>
      </c>
      <c r="C1516" s="957" t="s">
        <v>36</v>
      </c>
      <c r="D1516" s="957">
        <v>1</v>
      </c>
      <c r="E1516" s="47">
        <v>0</v>
      </c>
      <c r="F1516" s="958">
        <f>SUM(D1516*E1516)</f>
        <v>0</v>
      </c>
    </row>
    <row r="1517" spans="1:6">
      <c r="A1517" s="955"/>
      <c r="B1517" s="975"/>
      <c r="C1517" s="957"/>
      <c r="D1517" s="957"/>
      <c r="E1517" s="47"/>
      <c r="F1517" s="958"/>
    </row>
    <row r="1518" spans="1:6" ht="25.5">
      <c r="A1518" s="955" t="s">
        <v>2393</v>
      </c>
      <c r="B1518" s="992" t="s">
        <v>2656</v>
      </c>
      <c r="C1518" s="991" t="s">
        <v>36</v>
      </c>
      <c r="D1518" s="1005">
        <v>1</v>
      </c>
      <c r="E1518" s="54">
        <v>0</v>
      </c>
      <c r="F1518" s="963">
        <f>D1518*E1518</f>
        <v>0</v>
      </c>
    </row>
    <row r="1519" spans="1:6">
      <c r="A1519" s="955"/>
      <c r="B1519" s="992"/>
      <c r="C1519" s="991"/>
      <c r="D1519" s="1005"/>
      <c r="E1519" s="54"/>
      <c r="F1519" s="963"/>
    </row>
    <row r="1520" spans="1:6" ht="25.5">
      <c r="A1520" s="955" t="s">
        <v>2429</v>
      </c>
      <c r="B1520" s="992" t="s">
        <v>2657</v>
      </c>
      <c r="C1520" s="991" t="s">
        <v>36</v>
      </c>
      <c r="D1520" s="1005">
        <v>1</v>
      </c>
      <c r="E1520" s="54">
        <v>0</v>
      </c>
      <c r="F1520" s="963">
        <f>D1520*E1520</f>
        <v>0</v>
      </c>
    </row>
    <row r="1521" spans="1:6">
      <c r="A1521" s="1060"/>
      <c r="B1521" s="1061" t="s">
        <v>1015</v>
      </c>
      <c r="C1521" s="1088" t="s">
        <v>2513</v>
      </c>
      <c r="D1521" s="1063"/>
      <c r="E1521" s="838"/>
      <c r="F1521" s="1064">
        <f>SUM(F1478:F1520)</f>
        <v>0</v>
      </c>
    </row>
    <row r="1522" spans="1:6">
      <c r="A1522" s="1025"/>
      <c r="B1522" s="992"/>
      <c r="C1522" s="961"/>
      <c r="D1522" s="957"/>
      <c r="E1522" s="64"/>
      <c r="F1522" s="958"/>
    </row>
    <row r="1523" spans="1:6">
      <c r="A1523" s="955"/>
      <c r="B1523" s="1089" t="s">
        <v>1990</v>
      </c>
      <c r="C1523" s="991"/>
      <c r="D1523" s="1005"/>
      <c r="E1523" s="55"/>
      <c r="F1523" s="963"/>
    </row>
    <row r="1524" spans="1:6" ht="38.25">
      <c r="A1524" s="955"/>
      <c r="B1524" s="992" t="s">
        <v>2658</v>
      </c>
      <c r="C1524" s="991"/>
      <c r="D1524" s="1005"/>
      <c r="E1524" s="55"/>
      <c r="F1524" s="963"/>
    </row>
    <row r="1525" spans="1:6" ht="38.25">
      <c r="A1525" s="955"/>
      <c r="B1525" s="992" t="s">
        <v>2659</v>
      </c>
      <c r="C1525" s="991"/>
      <c r="D1525" s="1005"/>
      <c r="E1525" s="55"/>
      <c r="F1525" s="963"/>
    </row>
    <row r="1526" spans="1:6">
      <c r="A1526" s="955"/>
      <c r="B1526" s="992" t="s">
        <v>2660</v>
      </c>
      <c r="C1526" s="991"/>
      <c r="D1526" s="1005"/>
      <c r="E1526" s="55"/>
      <c r="F1526" s="963"/>
    </row>
    <row r="1527" spans="1:6" ht="38.25">
      <c r="A1527" s="955"/>
      <c r="B1527" s="1090" t="s">
        <v>2661</v>
      </c>
      <c r="C1527" s="961"/>
      <c r="D1527" s="1004"/>
      <c r="E1527" s="54"/>
      <c r="F1527" s="1091"/>
    </row>
    <row r="1528" spans="1:6" ht="13.5" thickBot="1">
      <c r="A1528" s="1039"/>
      <c r="B1528" s="1096" t="str">
        <f>B1477</f>
        <v>OGREVANJE-RADIATORJI KLET</v>
      </c>
      <c r="C1528" s="1041"/>
      <c r="D1528" s="1041"/>
      <c r="E1528" s="827"/>
      <c r="F1528" s="1042">
        <f>SUM(F1521:F1527)</f>
        <v>0</v>
      </c>
    </row>
    <row r="1529" spans="1:6" ht="13.5" thickTop="1">
      <c r="A1529" s="1043"/>
      <c r="B1529" s="943"/>
      <c r="C1529" s="944"/>
      <c r="D1529" s="944"/>
      <c r="E1529" s="816"/>
      <c r="F1529" s="1044"/>
    </row>
    <row r="1530" spans="1:6" ht="15">
      <c r="A1530" s="1098"/>
      <c r="B1530" s="1078" t="s">
        <v>4072</v>
      </c>
      <c r="C1530" s="1079"/>
      <c r="D1530" s="1079"/>
      <c r="E1530" s="847"/>
      <c r="F1530" s="1140"/>
    </row>
    <row r="1531" spans="1:6">
      <c r="A1531" s="1126"/>
      <c r="B1531" s="1141"/>
      <c r="C1531" s="1132"/>
      <c r="D1531" s="1128"/>
      <c r="E1531" s="820"/>
      <c r="F1531" s="990"/>
    </row>
    <row r="1532" spans="1:6" ht="76.5">
      <c r="A1532" s="1126" t="s">
        <v>2518</v>
      </c>
      <c r="B1532" s="967" t="s">
        <v>4073</v>
      </c>
      <c r="C1532" s="957"/>
      <c r="D1532" s="1128"/>
      <c r="E1532" s="820"/>
      <c r="F1532" s="989"/>
    </row>
    <row r="1533" spans="1:6" ht="89.25">
      <c r="A1533" s="1126"/>
      <c r="B1533" s="967" t="s">
        <v>4074</v>
      </c>
      <c r="C1533" s="957"/>
      <c r="D1533" s="1128"/>
      <c r="E1533" s="820"/>
      <c r="F1533" s="989"/>
    </row>
    <row r="1534" spans="1:6">
      <c r="A1534" s="1126"/>
      <c r="B1534" s="967" t="s">
        <v>4075</v>
      </c>
      <c r="C1534" s="957"/>
      <c r="D1534" s="1128"/>
      <c r="E1534" s="820"/>
      <c r="F1534" s="989"/>
    </row>
    <row r="1535" spans="1:6">
      <c r="A1535" s="1126"/>
      <c r="B1535" s="967" t="s">
        <v>4076</v>
      </c>
      <c r="C1535" s="957"/>
      <c r="D1535" s="1128"/>
      <c r="E1535" s="820"/>
      <c r="F1535" s="989"/>
    </row>
    <row r="1536" spans="1:6">
      <c r="A1536" s="1126"/>
      <c r="B1536" s="967" t="s">
        <v>4077</v>
      </c>
      <c r="C1536" s="957"/>
      <c r="D1536" s="1128"/>
      <c r="E1536" s="820"/>
      <c r="F1536" s="989"/>
    </row>
    <row r="1537" spans="1:6">
      <c r="A1537" s="1126"/>
      <c r="B1537" s="967" t="s">
        <v>4078</v>
      </c>
      <c r="C1537" s="957"/>
      <c r="D1537" s="1128"/>
      <c r="E1537" s="820"/>
      <c r="F1537" s="989"/>
    </row>
    <row r="1538" spans="1:6">
      <c r="A1538" s="1126"/>
      <c r="B1538" s="967" t="s">
        <v>4079</v>
      </c>
      <c r="C1538" s="957"/>
      <c r="D1538" s="1128"/>
      <c r="E1538" s="820"/>
      <c r="F1538" s="989"/>
    </row>
    <row r="1539" spans="1:6" ht="25.5">
      <c r="A1539" s="1126"/>
      <c r="B1539" s="967" t="s">
        <v>4080</v>
      </c>
      <c r="C1539" s="957"/>
      <c r="D1539" s="1128"/>
      <c r="E1539" s="820"/>
      <c r="F1539" s="989"/>
    </row>
    <row r="1540" spans="1:6">
      <c r="A1540" s="1126"/>
      <c r="B1540" s="967" t="s">
        <v>4081</v>
      </c>
      <c r="C1540" s="957"/>
      <c r="D1540" s="1128"/>
      <c r="E1540" s="820"/>
      <c r="F1540" s="989"/>
    </row>
    <row r="1541" spans="1:6">
      <c r="A1541" s="1126"/>
      <c r="B1541" s="967" t="s">
        <v>4082</v>
      </c>
      <c r="C1541" s="957"/>
      <c r="D1541" s="1128"/>
      <c r="E1541" s="820"/>
      <c r="F1541" s="989"/>
    </row>
    <row r="1542" spans="1:6">
      <c r="A1542" s="1126"/>
      <c r="B1542" s="967" t="s">
        <v>4083</v>
      </c>
      <c r="C1542" s="957"/>
      <c r="D1542" s="1128"/>
      <c r="E1542" s="820"/>
      <c r="F1542" s="989"/>
    </row>
    <row r="1543" spans="1:6">
      <c r="A1543" s="1126"/>
      <c r="B1543" s="967" t="s">
        <v>4084</v>
      </c>
      <c r="C1543" s="957"/>
      <c r="D1543" s="1128"/>
      <c r="E1543" s="820"/>
      <c r="F1543" s="989"/>
    </row>
    <row r="1544" spans="1:6">
      <c r="A1544" s="1126"/>
      <c r="B1544" s="967" t="s">
        <v>4085</v>
      </c>
      <c r="C1544" s="957"/>
      <c r="D1544" s="1128"/>
      <c r="E1544" s="820"/>
      <c r="F1544" s="989"/>
    </row>
    <row r="1545" spans="1:6">
      <c r="A1545" s="1126"/>
      <c r="B1545" s="967" t="s">
        <v>4086</v>
      </c>
      <c r="C1545" s="957"/>
      <c r="D1545" s="1128"/>
      <c r="E1545" s="820"/>
      <c r="F1545" s="989"/>
    </row>
    <row r="1546" spans="1:6">
      <c r="A1546" s="1126"/>
      <c r="B1546" s="967" t="s">
        <v>4087</v>
      </c>
      <c r="C1546" s="957"/>
      <c r="D1546" s="1128"/>
      <c r="E1546" s="820"/>
      <c r="F1546" s="989"/>
    </row>
    <row r="1547" spans="1:6">
      <c r="A1547" s="1126"/>
      <c r="B1547" s="967" t="s">
        <v>4088</v>
      </c>
      <c r="C1547" s="957"/>
      <c r="D1547" s="1128"/>
      <c r="E1547" s="820"/>
      <c r="F1547" s="989"/>
    </row>
    <row r="1548" spans="1:6" ht="25.5">
      <c r="A1548" s="1126"/>
      <c r="B1548" s="967" t="s">
        <v>4089</v>
      </c>
      <c r="C1548" s="957"/>
      <c r="D1548" s="1128"/>
      <c r="E1548" s="820"/>
      <c r="F1548" s="989"/>
    </row>
    <row r="1549" spans="1:6">
      <c r="A1549" s="1126"/>
      <c r="B1549" s="967" t="s">
        <v>4090</v>
      </c>
      <c r="C1549" s="957"/>
      <c r="D1549" s="1128"/>
      <c r="E1549" s="820"/>
      <c r="F1549" s="989"/>
    </row>
    <row r="1550" spans="1:6">
      <c r="A1550" s="1126"/>
      <c r="B1550" s="967" t="s">
        <v>4091</v>
      </c>
      <c r="C1550" s="957"/>
      <c r="D1550" s="1128"/>
      <c r="E1550" s="820"/>
      <c r="F1550" s="989"/>
    </row>
    <row r="1551" spans="1:6">
      <c r="A1551" s="1126"/>
      <c r="B1551" s="967" t="s">
        <v>4092</v>
      </c>
      <c r="C1551" s="957"/>
      <c r="D1551" s="1128"/>
      <c r="E1551" s="820"/>
      <c r="F1551" s="989"/>
    </row>
    <row r="1552" spans="1:6">
      <c r="A1552" s="1126"/>
      <c r="B1552" s="967" t="s">
        <v>4093</v>
      </c>
      <c r="C1552" s="957"/>
      <c r="D1552" s="1128"/>
      <c r="E1552" s="820"/>
      <c r="F1552" s="989"/>
    </row>
    <row r="1553" spans="1:6">
      <c r="A1553" s="1126"/>
      <c r="B1553" s="967" t="s">
        <v>4094</v>
      </c>
      <c r="C1553" s="957"/>
      <c r="D1553" s="1128"/>
      <c r="E1553" s="820"/>
      <c r="F1553" s="989"/>
    </row>
    <row r="1554" spans="1:6">
      <c r="A1554" s="1126"/>
      <c r="B1554" s="967" t="s">
        <v>4095</v>
      </c>
      <c r="C1554" s="957"/>
      <c r="D1554" s="1128"/>
      <c r="E1554" s="820"/>
      <c r="F1554" s="989"/>
    </row>
    <row r="1555" spans="1:6">
      <c r="A1555" s="1126"/>
      <c r="B1555" s="967" t="s">
        <v>4096</v>
      </c>
      <c r="C1555" s="957"/>
      <c r="D1555" s="1128"/>
      <c r="E1555" s="820"/>
      <c r="F1555" s="989"/>
    </row>
    <row r="1556" spans="1:6">
      <c r="A1556" s="1126"/>
      <c r="B1556" s="967" t="s">
        <v>4097</v>
      </c>
      <c r="C1556" s="957"/>
      <c r="D1556" s="1128"/>
      <c r="E1556" s="820"/>
      <c r="F1556" s="989"/>
    </row>
    <row r="1557" spans="1:6">
      <c r="A1557" s="1126"/>
      <c r="B1557" s="1142" t="s">
        <v>4098</v>
      </c>
      <c r="C1557" s="957" t="s">
        <v>2797</v>
      </c>
      <c r="D1557" s="1128">
        <v>2</v>
      </c>
      <c r="E1557" s="820">
        <v>0</v>
      </c>
      <c r="F1557" s="958">
        <f>E1557*D1557</f>
        <v>0</v>
      </c>
    </row>
    <row r="1558" spans="1:6">
      <c r="A1558" s="1126"/>
      <c r="B1558" s="1127"/>
      <c r="C1558" s="957"/>
      <c r="D1558" s="1128"/>
      <c r="E1558" s="820"/>
      <c r="F1558" s="989"/>
    </row>
    <row r="1559" spans="1:6" ht="102">
      <c r="A1559" s="1126" t="s">
        <v>2397</v>
      </c>
      <c r="B1559" s="1143" t="s">
        <v>4099</v>
      </c>
      <c r="C1559" s="957"/>
      <c r="D1559" s="1128"/>
      <c r="E1559" s="820"/>
      <c r="F1559" s="989"/>
    </row>
    <row r="1560" spans="1:6">
      <c r="A1560" s="1126"/>
      <c r="B1560" s="1143" t="s">
        <v>4075</v>
      </c>
      <c r="C1560" s="957"/>
      <c r="D1560" s="1128"/>
      <c r="E1560" s="820"/>
      <c r="F1560" s="989"/>
    </row>
    <row r="1561" spans="1:6">
      <c r="A1561" s="1126"/>
      <c r="B1561" s="1143" t="s">
        <v>4100</v>
      </c>
      <c r="C1561" s="957"/>
      <c r="D1561" s="1128"/>
      <c r="E1561" s="820"/>
      <c r="F1561" s="989"/>
    </row>
    <row r="1562" spans="1:6">
      <c r="A1562" s="1126"/>
      <c r="B1562" s="1143" t="s">
        <v>4101</v>
      </c>
      <c r="C1562" s="957"/>
      <c r="D1562" s="1128"/>
      <c r="E1562" s="820"/>
      <c r="F1562" s="989"/>
    </row>
    <row r="1563" spans="1:6">
      <c r="A1563" s="1126"/>
      <c r="B1563" s="1143" t="s">
        <v>4102</v>
      </c>
      <c r="C1563" s="957"/>
      <c r="D1563" s="1128"/>
      <c r="E1563" s="820"/>
      <c r="F1563" s="989"/>
    </row>
    <row r="1564" spans="1:6">
      <c r="A1564" s="1126"/>
      <c r="B1564" s="1143" t="s">
        <v>4103</v>
      </c>
      <c r="C1564" s="957"/>
      <c r="D1564" s="1128"/>
      <c r="E1564" s="820"/>
      <c r="F1564" s="989"/>
    </row>
    <row r="1565" spans="1:6">
      <c r="A1565" s="1126"/>
      <c r="B1565" s="1143" t="s">
        <v>4104</v>
      </c>
      <c r="C1565" s="957"/>
      <c r="D1565" s="1128"/>
      <c r="E1565" s="820"/>
      <c r="F1565" s="989"/>
    </row>
    <row r="1566" spans="1:6">
      <c r="A1566" s="1126"/>
      <c r="B1566" s="1143" t="s">
        <v>4082</v>
      </c>
      <c r="C1566" s="957"/>
      <c r="D1566" s="1128"/>
      <c r="E1566" s="820"/>
      <c r="F1566" s="989"/>
    </row>
    <row r="1567" spans="1:6">
      <c r="A1567" s="1126"/>
      <c r="B1567" s="1143" t="s">
        <v>4105</v>
      </c>
      <c r="C1567" s="957"/>
      <c r="D1567" s="1128"/>
      <c r="E1567" s="820"/>
      <c r="F1567" s="989"/>
    </row>
    <row r="1568" spans="1:6">
      <c r="A1568" s="1126"/>
      <c r="B1568" s="1143" t="s">
        <v>4106</v>
      </c>
      <c r="C1568" s="957"/>
      <c r="D1568" s="1128"/>
      <c r="E1568" s="820"/>
      <c r="F1568" s="989"/>
    </row>
    <row r="1569" spans="1:6">
      <c r="A1569" s="1126"/>
      <c r="B1569" s="1143" t="s">
        <v>4107</v>
      </c>
      <c r="C1569" s="957"/>
      <c r="D1569" s="1128"/>
      <c r="E1569" s="820"/>
      <c r="F1569" s="989"/>
    </row>
    <row r="1570" spans="1:6">
      <c r="A1570" s="1126"/>
      <c r="B1570" s="1143" t="s">
        <v>4097</v>
      </c>
      <c r="C1570" s="957"/>
      <c r="D1570" s="1128"/>
      <c r="E1570" s="820"/>
      <c r="F1570" s="989"/>
    </row>
    <row r="1571" spans="1:6">
      <c r="A1571" s="1126"/>
      <c r="B1571" s="1130" t="s">
        <v>4108</v>
      </c>
      <c r="C1571" s="957" t="s">
        <v>2797</v>
      </c>
      <c r="D1571" s="1128">
        <v>2</v>
      </c>
      <c r="E1571" s="820">
        <v>0</v>
      </c>
      <c r="F1571" s="958">
        <f>E1571*D1571</f>
        <v>0</v>
      </c>
    </row>
    <row r="1572" spans="1:6">
      <c r="A1572" s="1126"/>
      <c r="B1572" s="1143"/>
      <c r="C1572" s="957"/>
      <c r="D1572" s="1128"/>
      <c r="E1572" s="820"/>
      <c r="F1572" s="989"/>
    </row>
    <row r="1573" spans="1:6" ht="76.5">
      <c r="A1573" s="1126" t="s">
        <v>2399</v>
      </c>
      <c r="B1573" s="967" t="s">
        <v>4109</v>
      </c>
      <c r="C1573" s="957"/>
      <c r="D1573" s="1128"/>
      <c r="E1573" s="820"/>
      <c r="F1573" s="989"/>
    </row>
    <row r="1574" spans="1:6" ht="89.25">
      <c r="A1574" s="1126"/>
      <c r="B1574" s="967" t="s">
        <v>4074</v>
      </c>
      <c r="C1574" s="957"/>
      <c r="D1574" s="1128"/>
      <c r="E1574" s="820"/>
      <c r="F1574" s="989"/>
    </row>
    <row r="1575" spans="1:6">
      <c r="A1575" s="1126"/>
      <c r="B1575" s="1143" t="s">
        <v>4075</v>
      </c>
      <c r="C1575" s="957"/>
      <c r="D1575" s="1128"/>
      <c r="E1575" s="820"/>
      <c r="F1575" s="989"/>
    </row>
    <row r="1576" spans="1:6">
      <c r="A1576" s="1126"/>
      <c r="B1576" s="1143" t="s">
        <v>4110</v>
      </c>
      <c r="C1576" s="957"/>
      <c r="D1576" s="1128"/>
      <c r="E1576" s="820"/>
      <c r="F1576" s="989"/>
    </row>
    <row r="1577" spans="1:6" ht="25.5">
      <c r="A1577" s="1126"/>
      <c r="B1577" s="1143" t="s">
        <v>4111</v>
      </c>
      <c r="C1577" s="957"/>
      <c r="D1577" s="1128"/>
      <c r="E1577" s="820"/>
      <c r="F1577" s="989"/>
    </row>
    <row r="1578" spans="1:6">
      <c r="A1578" s="1126"/>
      <c r="B1578" s="1143" t="s">
        <v>4112</v>
      </c>
      <c r="C1578" s="957"/>
      <c r="D1578" s="1128"/>
      <c r="E1578" s="820"/>
      <c r="F1578" s="989"/>
    </row>
    <row r="1579" spans="1:6" ht="25.5">
      <c r="A1579" s="1126"/>
      <c r="B1579" s="1143" t="s">
        <v>4113</v>
      </c>
      <c r="C1579" s="957"/>
      <c r="D1579" s="1128"/>
      <c r="E1579" s="820"/>
      <c r="F1579" s="989"/>
    </row>
    <row r="1580" spans="1:6" ht="25.5">
      <c r="A1580" s="1126"/>
      <c r="B1580" s="1143" t="s">
        <v>4114</v>
      </c>
      <c r="C1580" s="957"/>
      <c r="D1580" s="1128"/>
      <c r="E1580" s="820"/>
      <c r="F1580" s="989"/>
    </row>
    <row r="1581" spans="1:6">
      <c r="A1581" s="1126"/>
      <c r="B1581" s="1143" t="s">
        <v>4115</v>
      </c>
      <c r="C1581" s="957"/>
      <c r="D1581" s="1128"/>
      <c r="E1581" s="820"/>
      <c r="F1581" s="989"/>
    </row>
    <row r="1582" spans="1:6">
      <c r="A1582" s="1126"/>
      <c r="B1582" s="1143" t="s">
        <v>4082</v>
      </c>
      <c r="C1582" s="957"/>
      <c r="D1582" s="1128"/>
      <c r="E1582" s="820"/>
      <c r="F1582" s="989"/>
    </row>
    <row r="1583" spans="1:6">
      <c r="A1583" s="1126"/>
      <c r="B1583" s="1143" t="s">
        <v>4083</v>
      </c>
      <c r="C1583" s="957"/>
      <c r="D1583" s="1128"/>
      <c r="E1583" s="820"/>
      <c r="F1583" s="989"/>
    </row>
    <row r="1584" spans="1:6">
      <c r="A1584" s="1126"/>
      <c r="B1584" s="1143" t="s">
        <v>4116</v>
      </c>
      <c r="C1584" s="957"/>
      <c r="D1584" s="1128"/>
      <c r="E1584" s="820"/>
      <c r="F1584" s="989"/>
    </row>
    <row r="1585" spans="1:6">
      <c r="A1585" s="1126"/>
      <c r="B1585" s="1143" t="s">
        <v>4117</v>
      </c>
      <c r="C1585" s="957"/>
      <c r="D1585" s="1128"/>
      <c r="E1585" s="820"/>
      <c r="F1585" s="989"/>
    </row>
    <row r="1586" spans="1:6">
      <c r="A1586" s="1126"/>
      <c r="B1586" s="1143" t="s">
        <v>4118</v>
      </c>
      <c r="C1586" s="957"/>
      <c r="D1586" s="1128"/>
      <c r="E1586" s="820"/>
      <c r="F1586" s="989"/>
    </row>
    <row r="1587" spans="1:6">
      <c r="A1587" s="1126"/>
      <c r="B1587" s="1143" t="s">
        <v>4119</v>
      </c>
      <c r="C1587" s="957"/>
      <c r="D1587" s="1128"/>
      <c r="E1587" s="820"/>
      <c r="F1587" s="989"/>
    </row>
    <row r="1588" spans="1:6">
      <c r="A1588" s="1126"/>
      <c r="B1588" s="1143" t="s">
        <v>4120</v>
      </c>
      <c r="C1588" s="957"/>
      <c r="D1588" s="1128"/>
      <c r="E1588" s="820"/>
      <c r="F1588" s="989"/>
    </row>
    <row r="1589" spans="1:6" ht="25.5">
      <c r="A1589" s="1126"/>
      <c r="B1589" s="1143" t="s">
        <v>4121</v>
      </c>
      <c r="C1589" s="957"/>
      <c r="D1589" s="1128"/>
      <c r="E1589" s="820"/>
      <c r="F1589" s="989"/>
    </row>
    <row r="1590" spans="1:6">
      <c r="A1590" s="1126"/>
      <c r="B1590" s="1143" t="s">
        <v>4090</v>
      </c>
      <c r="C1590" s="957"/>
      <c r="D1590" s="1128"/>
      <c r="E1590" s="820"/>
      <c r="F1590" s="989"/>
    </row>
    <row r="1591" spans="1:6">
      <c r="A1591" s="1126"/>
      <c r="B1591" s="1143" t="s">
        <v>4122</v>
      </c>
      <c r="C1591" s="957"/>
      <c r="D1591" s="1128"/>
      <c r="E1591" s="820"/>
      <c r="F1591" s="989"/>
    </row>
    <row r="1592" spans="1:6">
      <c r="A1592" s="1126"/>
      <c r="B1592" s="1143" t="s">
        <v>4123</v>
      </c>
      <c r="C1592" s="957"/>
      <c r="D1592" s="1128"/>
      <c r="E1592" s="820"/>
      <c r="F1592" s="989"/>
    </row>
    <row r="1593" spans="1:6">
      <c r="A1593" s="1126"/>
      <c r="B1593" s="1143" t="s">
        <v>4124</v>
      </c>
      <c r="C1593" s="957"/>
      <c r="D1593" s="1128"/>
      <c r="E1593" s="820"/>
      <c r="F1593" s="989"/>
    </row>
    <row r="1594" spans="1:6">
      <c r="A1594" s="1126"/>
      <c r="B1594" s="1143" t="s">
        <v>4125</v>
      </c>
      <c r="C1594" s="957"/>
      <c r="D1594" s="1128"/>
      <c r="E1594" s="820"/>
      <c r="F1594" s="989"/>
    </row>
    <row r="1595" spans="1:6">
      <c r="A1595" s="1126"/>
      <c r="B1595" s="1143" t="s">
        <v>4126</v>
      </c>
      <c r="C1595" s="957"/>
      <c r="D1595" s="1128"/>
      <c r="E1595" s="820"/>
      <c r="F1595" s="989"/>
    </row>
    <row r="1596" spans="1:6">
      <c r="A1596" s="1126"/>
      <c r="B1596" s="1143" t="s">
        <v>4127</v>
      </c>
      <c r="C1596" s="957"/>
      <c r="D1596" s="1128"/>
      <c r="E1596" s="820"/>
      <c r="F1596" s="989"/>
    </row>
    <row r="1597" spans="1:6">
      <c r="A1597" s="1126"/>
      <c r="B1597" s="1143" t="s">
        <v>4128</v>
      </c>
      <c r="C1597" s="957"/>
      <c r="D1597" s="1128"/>
      <c r="E1597" s="820"/>
      <c r="F1597" s="989"/>
    </row>
    <row r="1598" spans="1:6">
      <c r="A1598" s="1126"/>
      <c r="B1598" s="1130" t="s">
        <v>4129</v>
      </c>
      <c r="C1598" s="957" t="s">
        <v>2797</v>
      </c>
      <c r="D1598" s="1128">
        <v>1</v>
      </c>
      <c r="E1598" s="820">
        <v>0</v>
      </c>
      <c r="F1598" s="958">
        <f>E1598*D1598</f>
        <v>0</v>
      </c>
    </row>
    <row r="1599" spans="1:6">
      <c r="A1599" s="1126"/>
      <c r="B1599" s="1143"/>
      <c r="C1599" s="957"/>
      <c r="D1599" s="1128"/>
      <c r="E1599" s="820"/>
      <c r="F1599" s="989"/>
    </row>
    <row r="1600" spans="1:6" ht="114.75">
      <c r="A1600" s="1126" t="s">
        <v>2401</v>
      </c>
      <c r="B1600" s="1143" t="s">
        <v>4130</v>
      </c>
      <c r="C1600" s="957"/>
      <c r="D1600" s="1128"/>
      <c r="E1600" s="820"/>
      <c r="F1600" s="989"/>
    </row>
    <row r="1601" spans="1:6">
      <c r="A1601" s="1126"/>
      <c r="B1601" s="1143" t="s">
        <v>4075</v>
      </c>
      <c r="C1601" s="957"/>
      <c r="D1601" s="1128"/>
      <c r="E1601" s="820"/>
      <c r="F1601" s="989"/>
    </row>
    <row r="1602" spans="1:6">
      <c r="A1602" s="1126"/>
      <c r="B1602" s="1143" t="s">
        <v>4131</v>
      </c>
      <c r="C1602" s="957"/>
      <c r="D1602" s="1128"/>
      <c r="E1602" s="820"/>
      <c r="F1602" s="989"/>
    </row>
    <row r="1603" spans="1:6">
      <c r="A1603" s="1126"/>
      <c r="B1603" s="1143" t="s">
        <v>4132</v>
      </c>
      <c r="C1603" s="957"/>
      <c r="D1603" s="1128"/>
      <c r="E1603" s="820"/>
      <c r="F1603" s="989"/>
    </row>
    <row r="1604" spans="1:6">
      <c r="A1604" s="1126"/>
      <c r="B1604" s="1143" t="s">
        <v>4133</v>
      </c>
      <c r="C1604" s="957"/>
      <c r="D1604" s="1128"/>
      <c r="E1604" s="820"/>
      <c r="F1604" s="989"/>
    </row>
    <row r="1605" spans="1:6">
      <c r="A1605" s="1126"/>
      <c r="B1605" s="1143" t="s">
        <v>4134</v>
      </c>
      <c r="C1605" s="957"/>
      <c r="D1605" s="1128"/>
      <c r="E1605" s="820"/>
      <c r="F1605" s="989"/>
    </row>
    <row r="1606" spans="1:6">
      <c r="A1606" s="1126"/>
      <c r="B1606" s="1143" t="s">
        <v>4135</v>
      </c>
      <c r="C1606" s="957"/>
      <c r="D1606" s="1128"/>
      <c r="E1606" s="820"/>
      <c r="F1606" s="989"/>
    </row>
    <row r="1607" spans="1:6">
      <c r="A1607" s="1126"/>
      <c r="B1607" s="1143" t="s">
        <v>4082</v>
      </c>
      <c r="C1607" s="957"/>
      <c r="D1607" s="1128"/>
      <c r="E1607" s="820"/>
      <c r="F1607" s="989"/>
    </row>
    <row r="1608" spans="1:6">
      <c r="A1608" s="1126"/>
      <c r="B1608" s="1143" t="s">
        <v>4136</v>
      </c>
      <c r="C1608" s="957"/>
      <c r="D1608" s="1128"/>
      <c r="E1608" s="820"/>
      <c r="F1608" s="989"/>
    </row>
    <row r="1609" spans="1:6" ht="25.5">
      <c r="A1609" s="1126"/>
      <c r="B1609" s="1143" t="s">
        <v>4137</v>
      </c>
      <c r="C1609" s="957"/>
      <c r="D1609" s="1128"/>
      <c r="E1609" s="820"/>
      <c r="F1609" s="989"/>
    </row>
    <row r="1610" spans="1:6">
      <c r="A1610" s="1126"/>
      <c r="B1610" s="1143" t="s">
        <v>4138</v>
      </c>
      <c r="C1610" s="957"/>
      <c r="D1610" s="1128"/>
      <c r="E1610" s="820"/>
      <c r="F1610" s="989"/>
    </row>
    <row r="1611" spans="1:6">
      <c r="A1611" s="1126"/>
      <c r="B1611" s="1143" t="s">
        <v>4107</v>
      </c>
      <c r="C1611" s="957"/>
      <c r="D1611" s="1128"/>
      <c r="E1611" s="820"/>
      <c r="F1611" s="989"/>
    </row>
    <row r="1612" spans="1:6">
      <c r="A1612" s="1126"/>
      <c r="B1612" s="1143" t="s">
        <v>4128</v>
      </c>
      <c r="C1612" s="957"/>
      <c r="D1612" s="1128"/>
      <c r="E1612" s="820"/>
      <c r="F1612" s="989"/>
    </row>
    <row r="1613" spans="1:6">
      <c r="A1613" s="1126"/>
      <c r="B1613" s="1130" t="s">
        <v>4139</v>
      </c>
      <c r="C1613" s="957" t="s">
        <v>2797</v>
      </c>
      <c r="D1613" s="1128">
        <v>1</v>
      </c>
      <c r="E1613" s="820">
        <v>0</v>
      </c>
      <c r="F1613" s="958">
        <f>E1613*D1613</f>
        <v>0</v>
      </c>
    </row>
    <row r="1614" spans="1:6">
      <c r="A1614" s="1126"/>
      <c r="B1614" s="1143"/>
      <c r="C1614" s="957"/>
      <c r="D1614" s="1128"/>
      <c r="E1614" s="820"/>
      <c r="F1614" s="989"/>
    </row>
    <row r="1615" spans="1:6" ht="25.5">
      <c r="A1615" s="1126" t="s">
        <v>2403</v>
      </c>
      <c r="B1615" s="1143" t="s">
        <v>4140</v>
      </c>
      <c r="C1615" s="957"/>
      <c r="D1615" s="1128"/>
      <c r="E1615" s="820"/>
      <c r="F1615" s="989"/>
    </row>
    <row r="1616" spans="1:6">
      <c r="A1616" s="1126"/>
      <c r="B1616" s="1143" t="s">
        <v>4141</v>
      </c>
      <c r="C1616" s="957"/>
      <c r="D1616" s="1128"/>
      <c r="E1616" s="820"/>
      <c r="F1616" s="989"/>
    </row>
    <row r="1617" spans="1:6">
      <c r="A1617" s="1126"/>
      <c r="B1617" s="1143" t="s">
        <v>4142</v>
      </c>
      <c r="C1617" s="957"/>
      <c r="D1617" s="1128"/>
      <c r="E1617" s="820"/>
      <c r="F1617" s="989"/>
    </row>
    <row r="1618" spans="1:6">
      <c r="A1618" s="1126"/>
      <c r="B1618" s="1143" t="s">
        <v>4143</v>
      </c>
      <c r="C1618" s="957"/>
      <c r="D1618" s="1128"/>
      <c r="E1618" s="820"/>
      <c r="F1618" s="989"/>
    </row>
    <row r="1619" spans="1:6">
      <c r="A1619" s="1126"/>
      <c r="B1619" s="1143" t="s">
        <v>4144</v>
      </c>
      <c r="C1619" s="957" t="s">
        <v>2797</v>
      </c>
      <c r="D1619" s="1128">
        <v>1</v>
      </c>
      <c r="E1619" s="820">
        <v>0</v>
      </c>
      <c r="F1619" s="958">
        <f>E1619*D1619</f>
        <v>0</v>
      </c>
    </row>
    <row r="1620" spans="1:6">
      <c r="A1620" s="1126"/>
      <c r="B1620" s="1143"/>
      <c r="C1620" s="957"/>
      <c r="D1620" s="1128"/>
      <c r="E1620" s="820"/>
      <c r="F1620" s="989"/>
    </row>
    <row r="1621" spans="1:6" ht="89.25">
      <c r="A1621" s="1126" t="s">
        <v>2405</v>
      </c>
      <c r="B1621" s="1143" t="s">
        <v>4145</v>
      </c>
      <c r="C1621" s="957" t="s">
        <v>2797</v>
      </c>
      <c r="D1621" s="1128">
        <v>3</v>
      </c>
      <c r="E1621" s="820">
        <v>0</v>
      </c>
      <c r="F1621" s="958">
        <f>E1621*D1621</f>
        <v>0</v>
      </c>
    </row>
    <row r="1622" spans="1:6">
      <c r="A1622" s="1126"/>
      <c r="B1622" s="1143"/>
      <c r="C1622" s="957"/>
      <c r="D1622" s="1128"/>
      <c r="E1622" s="820"/>
      <c r="F1622" s="989"/>
    </row>
    <row r="1623" spans="1:6" ht="159.75" customHeight="1">
      <c r="A1623" s="1126" t="s">
        <v>2407</v>
      </c>
      <c r="B1623" s="1143" t="s">
        <v>4146</v>
      </c>
      <c r="C1623" s="957"/>
      <c r="D1623" s="1128"/>
      <c r="E1623" s="820"/>
      <c r="F1623" s="989"/>
    </row>
    <row r="1624" spans="1:6">
      <c r="A1624" s="1126"/>
      <c r="B1624" s="1143" t="s">
        <v>4147</v>
      </c>
      <c r="C1624" s="957"/>
      <c r="D1624" s="1128"/>
      <c r="E1624" s="820"/>
      <c r="F1624" s="989"/>
    </row>
    <row r="1625" spans="1:6">
      <c r="A1625" s="1126"/>
      <c r="B1625" s="1143" t="s">
        <v>4148</v>
      </c>
      <c r="C1625" s="957"/>
      <c r="D1625" s="1128"/>
      <c r="E1625" s="820"/>
      <c r="F1625" s="989"/>
    </row>
    <row r="1626" spans="1:6">
      <c r="A1626" s="1126"/>
      <c r="B1626" s="1143" t="s">
        <v>4148</v>
      </c>
      <c r="C1626" s="957"/>
      <c r="D1626" s="1128"/>
      <c r="E1626" s="820"/>
      <c r="F1626" s="989"/>
    </row>
    <row r="1627" spans="1:6">
      <c r="A1627" s="1126"/>
      <c r="B1627" s="1143"/>
      <c r="C1627" s="957"/>
      <c r="D1627" s="1128"/>
      <c r="E1627" s="820"/>
      <c r="F1627" s="989"/>
    </row>
    <row r="1628" spans="1:6" ht="63.75">
      <c r="A1628" s="1126" t="s">
        <v>2409</v>
      </c>
      <c r="B1628" s="967" t="s">
        <v>2801</v>
      </c>
      <c r="C1628" s="957"/>
      <c r="D1628" s="1128"/>
      <c r="E1628" s="820"/>
      <c r="F1628" s="989"/>
    </row>
    <row r="1629" spans="1:6">
      <c r="A1629" s="1126"/>
      <c r="B1629" s="1127" t="s">
        <v>2802</v>
      </c>
      <c r="C1629" s="957" t="s">
        <v>36</v>
      </c>
      <c r="D1629" s="1128">
        <v>1</v>
      </c>
      <c r="E1629" s="820">
        <v>0</v>
      </c>
      <c r="F1629" s="958">
        <f>E1629*D1629</f>
        <v>0</v>
      </c>
    </row>
    <row r="1630" spans="1:6">
      <c r="A1630" s="1126"/>
      <c r="B1630" s="1127"/>
      <c r="C1630" s="957"/>
      <c r="D1630" s="1128"/>
      <c r="E1630" s="820"/>
      <c r="F1630" s="989"/>
    </row>
    <row r="1631" spans="1:6" ht="114.75">
      <c r="A1631" s="1126" t="s">
        <v>2410</v>
      </c>
      <c r="B1631" s="967" t="s">
        <v>2808</v>
      </c>
      <c r="C1631" s="957" t="s">
        <v>2797</v>
      </c>
      <c r="D1631" s="1128">
        <v>3</v>
      </c>
      <c r="E1631" s="820">
        <v>0</v>
      </c>
      <c r="F1631" s="958">
        <f>E1631*D1631</f>
        <v>0</v>
      </c>
    </row>
    <row r="1632" spans="1:6">
      <c r="A1632" s="1126"/>
      <c r="B1632" s="1127"/>
      <c r="C1632" s="957"/>
      <c r="D1632" s="1128"/>
      <c r="E1632" s="820"/>
      <c r="F1632" s="989"/>
    </row>
    <row r="1633" spans="1:6" ht="51">
      <c r="A1633" s="955" t="s">
        <v>2383</v>
      </c>
      <c r="B1633" s="967" t="s">
        <v>2803</v>
      </c>
      <c r="C1633" s="957"/>
      <c r="D1633" s="957"/>
      <c r="E1633" s="51"/>
      <c r="F1633" s="958"/>
    </row>
    <row r="1634" spans="1:6">
      <c r="A1634" s="955"/>
      <c r="B1634" s="968" t="s">
        <v>2804</v>
      </c>
      <c r="C1634" s="957" t="s">
        <v>1613</v>
      </c>
      <c r="D1634" s="957">
        <v>10</v>
      </c>
      <c r="E1634" s="44">
        <v>0</v>
      </c>
      <c r="F1634" s="958">
        <f>E1634*D1634</f>
        <v>0</v>
      </c>
    </row>
    <row r="1635" spans="1:6">
      <c r="A1635" s="955"/>
      <c r="B1635" s="968"/>
      <c r="C1635" s="957"/>
      <c r="D1635" s="957"/>
      <c r="E1635" s="44"/>
      <c r="F1635" s="958"/>
    </row>
    <row r="1636" spans="1:6" ht="51">
      <c r="A1636" s="1144" t="s">
        <v>2385</v>
      </c>
      <c r="B1636" s="1145" t="s">
        <v>2805</v>
      </c>
      <c r="C1636" s="1146" t="s">
        <v>1030</v>
      </c>
      <c r="D1636" s="1146">
        <v>3</v>
      </c>
      <c r="E1636" s="54">
        <v>0</v>
      </c>
      <c r="F1636" s="958">
        <f>E1636*D1636</f>
        <v>0</v>
      </c>
    </row>
    <row r="1637" spans="1:6" s="1129" customFormat="1">
      <c r="A1637" s="1126"/>
      <c r="B1637" s="1127"/>
      <c r="C1637" s="957"/>
      <c r="D1637" s="1128"/>
      <c r="E1637" s="820"/>
      <c r="F1637" s="989"/>
    </row>
    <row r="1638" spans="1:6" s="1129" customFormat="1">
      <c r="A1638" s="1126" t="s">
        <v>2387</v>
      </c>
      <c r="B1638" s="1143" t="s">
        <v>2809</v>
      </c>
      <c r="C1638" s="991" t="s">
        <v>36</v>
      </c>
      <c r="D1638" s="1128">
        <v>1</v>
      </c>
      <c r="E1638" s="820">
        <v>0</v>
      </c>
      <c r="F1638" s="958">
        <f>E1638*D1638</f>
        <v>0</v>
      </c>
    </row>
    <row r="1639" spans="1:6" s="1129" customFormat="1">
      <c r="A1639" s="1126"/>
      <c r="B1639" s="1143"/>
      <c r="C1639" s="991"/>
      <c r="D1639" s="1128"/>
      <c r="E1639" s="820"/>
      <c r="F1639" s="989"/>
    </row>
    <row r="1640" spans="1:6" s="1129" customFormat="1" ht="51">
      <c r="A1640" s="955" t="s">
        <v>2389</v>
      </c>
      <c r="B1640" s="940" t="s">
        <v>2806</v>
      </c>
      <c r="C1640" s="991" t="s">
        <v>2481</v>
      </c>
      <c r="D1640" s="1005">
        <v>4</v>
      </c>
      <c r="E1640" s="831">
        <v>0</v>
      </c>
      <c r="F1640" s="958">
        <f>E1640*D1640</f>
        <v>0</v>
      </c>
    </row>
    <row r="1641" spans="1:6" s="1129" customFormat="1">
      <c r="A1641" s="955"/>
      <c r="B1641" s="1147"/>
      <c r="C1641" s="991"/>
      <c r="D1641" s="1005"/>
      <c r="E1641" s="831"/>
      <c r="F1641" s="556"/>
    </row>
    <row r="1642" spans="1:6" s="1129" customFormat="1" ht="51">
      <c r="A1642" s="955" t="s">
        <v>2389</v>
      </c>
      <c r="B1642" s="992" t="s">
        <v>2810</v>
      </c>
      <c r="C1642" s="991" t="s">
        <v>36</v>
      </c>
      <c r="D1642" s="1005">
        <v>1</v>
      </c>
      <c r="E1642" s="54">
        <v>0</v>
      </c>
      <c r="F1642" s="963">
        <f>D1642*E1642</f>
        <v>0</v>
      </c>
    </row>
    <row r="1643" spans="1:6" s="1129" customFormat="1">
      <c r="A1643" s="955"/>
      <c r="B1643" s="992"/>
      <c r="C1643" s="991"/>
      <c r="D1643" s="1005"/>
      <c r="E1643" s="54"/>
      <c r="F1643" s="963"/>
    </row>
    <row r="1644" spans="1:6" s="560" customFormat="1" ht="63.75">
      <c r="A1644" s="1126" t="s">
        <v>2391</v>
      </c>
      <c r="B1644" s="1127" t="s">
        <v>4149</v>
      </c>
      <c r="C1644" s="957"/>
      <c r="D1644" s="1128"/>
      <c r="E1644" s="820"/>
      <c r="F1644" s="958"/>
    </row>
    <row r="1645" spans="1:6" s="560" customFormat="1">
      <c r="A1645" s="1148"/>
      <c r="B1645" s="1131" t="s">
        <v>2798</v>
      </c>
      <c r="C1645" s="957" t="s">
        <v>1030</v>
      </c>
      <c r="D1645" s="957">
        <v>4</v>
      </c>
      <c r="E1645" s="844">
        <v>0</v>
      </c>
      <c r="F1645" s="1132">
        <f t="shared" ref="F1645:F1650" si="31">E1645*D1645</f>
        <v>0</v>
      </c>
    </row>
    <row r="1646" spans="1:6" s="560" customFormat="1">
      <c r="A1646" s="1149"/>
      <c r="B1646" s="1131" t="s">
        <v>2742</v>
      </c>
      <c r="C1646" s="957" t="s">
        <v>1613</v>
      </c>
      <c r="D1646" s="957">
        <v>9</v>
      </c>
      <c r="E1646" s="844">
        <v>0</v>
      </c>
      <c r="F1646" s="1132">
        <f t="shared" si="31"/>
        <v>0</v>
      </c>
    </row>
    <row r="1647" spans="1:6" s="560" customFormat="1">
      <c r="A1647" s="1149"/>
      <c r="B1647" s="1131" t="s">
        <v>2743</v>
      </c>
      <c r="C1647" s="957" t="s">
        <v>1030</v>
      </c>
      <c r="D1647" s="957">
        <v>4</v>
      </c>
      <c r="E1647" s="844">
        <v>0</v>
      </c>
      <c r="F1647" s="1132">
        <f t="shared" si="31"/>
        <v>0</v>
      </c>
    </row>
    <row r="1648" spans="1:6" s="560" customFormat="1">
      <c r="A1648" s="1149"/>
      <c r="B1648" s="1131" t="s">
        <v>2744</v>
      </c>
      <c r="C1648" s="957" t="s">
        <v>1030</v>
      </c>
      <c r="D1648" s="957">
        <v>12</v>
      </c>
      <c r="E1648" s="844">
        <v>0</v>
      </c>
      <c r="F1648" s="1132">
        <f t="shared" si="31"/>
        <v>0</v>
      </c>
    </row>
    <row r="1649" spans="1:6" s="560" customFormat="1">
      <c r="A1649" s="1149"/>
      <c r="B1649" s="1131" t="s">
        <v>2745</v>
      </c>
      <c r="C1649" s="957" t="s">
        <v>1030</v>
      </c>
      <c r="D1649" s="957">
        <v>100</v>
      </c>
      <c r="E1649" s="844">
        <v>0</v>
      </c>
      <c r="F1649" s="1132">
        <f t="shared" si="31"/>
        <v>0</v>
      </c>
    </row>
    <row r="1650" spans="1:6" s="560" customFormat="1">
      <c r="A1650" s="1149"/>
      <c r="B1650" s="1131" t="s">
        <v>2799</v>
      </c>
      <c r="C1650" s="957" t="s">
        <v>1030</v>
      </c>
      <c r="D1650" s="957">
        <v>1</v>
      </c>
      <c r="E1650" s="844">
        <v>0</v>
      </c>
      <c r="F1650" s="1132">
        <f t="shared" si="31"/>
        <v>0</v>
      </c>
    </row>
    <row r="1651" spans="1:6" s="1129" customFormat="1">
      <c r="A1651" s="955"/>
      <c r="B1651" s="992"/>
      <c r="C1651" s="991"/>
      <c r="D1651" s="1005"/>
      <c r="E1651" s="54"/>
      <c r="F1651" s="963"/>
    </row>
    <row r="1652" spans="1:6" s="1129" customFormat="1" ht="38.25">
      <c r="A1652" s="1025" t="s">
        <v>2393</v>
      </c>
      <c r="B1652" s="992" t="s">
        <v>2510</v>
      </c>
      <c r="C1652" s="1026" t="s">
        <v>36</v>
      </c>
      <c r="D1652" s="1005">
        <v>1</v>
      </c>
      <c r="E1652" s="55">
        <v>0</v>
      </c>
      <c r="F1652" s="958">
        <f>D1652*E1652</f>
        <v>0</v>
      </c>
    </row>
    <row r="1653" spans="1:6" s="1129" customFormat="1">
      <c r="A1653" s="955"/>
      <c r="B1653" s="992"/>
      <c r="C1653" s="991"/>
      <c r="D1653" s="1005"/>
      <c r="E1653" s="831"/>
      <c r="F1653" s="556"/>
    </row>
    <row r="1654" spans="1:6" s="1129" customFormat="1">
      <c r="A1654" s="1060"/>
      <c r="B1654" s="1061" t="s">
        <v>1015</v>
      </c>
      <c r="C1654" s="1088" t="s">
        <v>2513</v>
      </c>
      <c r="D1654" s="1063"/>
      <c r="E1654" s="838"/>
      <c r="F1654" s="1064">
        <f>SUM(F1531:F1653)</f>
        <v>0</v>
      </c>
    </row>
    <row r="1655" spans="1:6" s="1129" customFormat="1">
      <c r="A1655" s="1025"/>
      <c r="B1655" s="992"/>
      <c r="C1655" s="961"/>
      <c r="D1655" s="957"/>
      <c r="E1655" s="64"/>
      <c r="F1655" s="958"/>
    </row>
    <row r="1656" spans="1:6">
      <c r="A1656" s="955"/>
      <c r="B1656" s="1089" t="s">
        <v>1990</v>
      </c>
      <c r="C1656" s="991"/>
      <c r="D1656" s="1005"/>
      <c r="E1656" s="55"/>
      <c r="F1656" s="963"/>
    </row>
    <row r="1657" spans="1:6" ht="38.25">
      <c r="A1657" s="955"/>
      <c r="B1657" s="992" t="s">
        <v>2658</v>
      </c>
      <c r="C1657" s="991"/>
      <c r="D1657" s="1005"/>
      <c r="E1657" s="55"/>
      <c r="F1657" s="963"/>
    </row>
    <row r="1658" spans="1:6" ht="38.25">
      <c r="A1658" s="955"/>
      <c r="B1658" s="992" t="s">
        <v>2659</v>
      </c>
      <c r="C1658" s="991"/>
      <c r="D1658" s="1005"/>
      <c r="E1658" s="55"/>
      <c r="F1658" s="963"/>
    </row>
    <row r="1659" spans="1:6">
      <c r="A1659" s="955"/>
      <c r="B1659" s="992" t="s">
        <v>2660</v>
      </c>
      <c r="C1659" s="991"/>
      <c r="D1659" s="1005"/>
      <c r="E1659" s="55"/>
      <c r="F1659" s="963"/>
    </row>
    <row r="1660" spans="1:6" ht="38.25">
      <c r="A1660" s="1027"/>
      <c r="B1660" s="1092" t="s">
        <v>2807</v>
      </c>
      <c r="C1660" s="1029"/>
      <c r="D1660" s="1150"/>
      <c r="E1660" s="848"/>
      <c r="F1660" s="1091"/>
    </row>
    <row r="1661" spans="1:6" ht="15.75" thickBot="1">
      <c r="A1661" s="1151"/>
      <c r="B1661" s="1152" t="str">
        <f>B1530</f>
        <v>HLAJENJE SERVER SOBE IN SOBE ZA UMRLE</v>
      </c>
      <c r="C1661" s="1153"/>
      <c r="D1661" s="1153"/>
      <c r="E1661" s="849"/>
      <c r="F1661" s="1154">
        <f>SUM(F1654:F1657)</f>
        <v>0</v>
      </c>
    </row>
    <row r="1662" spans="1:6" ht="13.5" thickTop="1">
      <c r="A1662" s="1045"/>
      <c r="B1662" s="943"/>
      <c r="C1662" s="944"/>
      <c r="D1662" s="944"/>
      <c r="E1662" s="816"/>
      <c r="F1662" s="1046"/>
    </row>
    <row r="1663" spans="1:6" ht="25.5">
      <c r="A1663" s="1098"/>
      <c r="B1663" s="1078" t="s">
        <v>4150</v>
      </c>
      <c r="C1663" s="1079"/>
      <c r="D1663" s="1079"/>
      <c r="E1663" s="52"/>
      <c r="F1663" s="1099"/>
    </row>
    <row r="1664" spans="1:6">
      <c r="A1664" s="955"/>
      <c r="B1664" s="1007"/>
      <c r="C1664" s="957"/>
      <c r="D1664" s="988"/>
      <c r="E1664" s="44"/>
      <c r="F1664" s="958"/>
    </row>
    <row r="1665" spans="1:6" ht="102">
      <c r="A1665" s="1155" t="s">
        <v>2518</v>
      </c>
      <c r="B1665" s="1007" t="s">
        <v>4151</v>
      </c>
      <c r="C1665" s="988"/>
      <c r="D1665" s="1156"/>
      <c r="E1665" s="56"/>
      <c r="F1665" s="556"/>
    </row>
    <row r="1666" spans="1:6">
      <c r="A1666" s="1155"/>
      <c r="B1666" s="1007" t="s">
        <v>2811</v>
      </c>
      <c r="C1666" s="988"/>
      <c r="D1666" s="1156"/>
      <c r="E1666" s="56"/>
      <c r="F1666" s="556"/>
    </row>
    <row r="1667" spans="1:6">
      <c r="A1667" s="1155"/>
      <c r="B1667" s="1006" t="s">
        <v>2812</v>
      </c>
      <c r="C1667" s="988"/>
      <c r="D1667" s="1156"/>
      <c r="E1667" s="56"/>
      <c r="F1667" s="556"/>
    </row>
    <row r="1668" spans="1:6" ht="76.5">
      <c r="A1668" s="1155"/>
      <c r="B1668" s="1007" t="s">
        <v>2813</v>
      </c>
      <c r="C1668" s="988"/>
      <c r="D1668" s="1156"/>
      <c r="E1668" s="56"/>
      <c r="F1668" s="556"/>
    </row>
    <row r="1669" spans="1:6" ht="25.5">
      <c r="A1669" s="1155"/>
      <c r="B1669" s="1007" t="s">
        <v>2814</v>
      </c>
      <c r="C1669" s="988"/>
      <c r="D1669" s="1156"/>
      <c r="E1669" s="56"/>
      <c r="F1669" s="556"/>
    </row>
    <row r="1670" spans="1:6" ht="51">
      <c r="A1670" s="1155"/>
      <c r="B1670" s="1007" t="s">
        <v>2815</v>
      </c>
      <c r="C1670" s="988"/>
      <c r="D1670" s="1156"/>
      <c r="E1670" s="56"/>
      <c r="F1670" s="556"/>
    </row>
    <row r="1671" spans="1:6">
      <c r="A1671" s="1155"/>
      <c r="B1671" s="1007" t="s">
        <v>2816</v>
      </c>
      <c r="C1671" s="988"/>
      <c r="D1671" s="1156"/>
      <c r="E1671" s="56"/>
      <c r="F1671" s="556"/>
    </row>
    <row r="1672" spans="1:6" ht="63.75">
      <c r="A1672" s="1155"/>
      <c r="B1672" s="1007" t="s">
        <v>2817</v>
      </c>
      <c r="C1672" s="988"/>
      <c r="D1672" s="1156"/>
      <c r="E1672" s="56"/>
      <c r="F1672" s="556"/>
    </row>
    <row r="1673" spans="1:6" ht="25.5">
      <c r="A1673" s="1155"/>
      <c r="B1673" s="1007" t="s">
        <v>2818</v>
      </c>
      <c r="C1673" s="988"/>
      <c r="D1673" s="1156"/>
      <c r="E1673" s="56"/>
      <c r="F1673" s="556"/>
    </row>
    <row r="1674" spans="1:6" ht="38.25">
      <c r="A1674" s="1155"/>
      <c r="B1674" s="1007" t="s">
        <v>2819</v>
      </c>
      <c r="C1674" s="988"/>
      <c r="D1674" s="1156"/>
      <c r="E1674" s="56"/>
      <c r="F1674" s="556"/>
    </row>
    <row r="1675" spans="1:6" ht="51">
      <c r="A1675" s="1155"/>
      <c r="B1675" s="1007" t="s">
        <v>2820</v>
      </c>
      <c r="C1675" s="988"/>
      <c r="D1675" s="1156"/>
      <c r="E1675" s="56"/>
      <c r="F1675" s="556"/>
    </row>
    <row r="1676" spans="1:6" ht="38.25">
      <c r="A1676" s="1155"/>
      <c r="B1676" s="1007" t="s">
        <v>2821</v>
      </c>
      <c r="C1676" s="988"/>
      <c r="D1676" s="1156"/>
      <c r="E1676" s="56"/>
      <c r="F1676" s="556"/>
    </row>
    <row r="1677" spans="1:6">
      <c r="A1677" s="1155"/>
      <c r="B1677" s="1157" t="s">
        <v>2822</v>
      </c>
      <c r="C1677" s="988"/>
      <c r="D1677" s="1156"/>
      <c r="E1677" s="56"/>
      <c r="F1677" s="556"/>
    </row>
    <row r="1678" spans="1:6" ht="38.25">
      <c r="A1678" s="1155"/>
      <c r="B1678" s="1007" t="s">
        <v>2823</v>
      </c>
      <c r="C1678" s="988"/>
      <c r="D1678" s="1156"/>
      <c r="E1678" s="56"/>
      <c r="F1678" s="556"/>
    </row>
    <row r="1679" spans="1:6" ht="25.5">
      <c r="A1679" s="1155"/>
      <c r="B1679" s="1007" t="s">
        <v>2824</v>
      </c>
      <c r="C1679" s="988"/>
      <c r="D1679" s="1156"/>
      <c r="E1679" s="56"/>
      <c r="F1679" s="556"/>
    </row>
    <row r="1680" spans="1:6">
      <c r="A1680" s="1155"/>
      <c r="B1680" s="1157" t="s">
        <v>2825</v>
      </c>
      <c r="C1680" s="988"/>
      <c r="D1680" s="1156"/>
      <c r="E1680" s="56"/>
      <c r="F1680" s="556"/>
    </row>
    <row r="1681" spans="1:6" ht="63.75">
      <c r="A1681" s="1155"/>
      <c r="B1681" s="1007" t="s">
        <v>4152</v>
      </c>
      <c r="C1681" s="988"/>
      <c r="D1681" s="1156"/>
      <c r="E1681" s="56"/>
      <c r="F1681" s="556"/>
    </row>
    <row r="1682" spans="1:6">
      <c r="A1682" s="1155"/>
      <c r="B1682" s="1157" t="s">
        <v>2826</v>
      </c>
      <c r="C1682" s="988"/>
      <c r="D1682" s="1156"/>
      <c r="E1682" s="56"/>
      <c r="F1682" s="556"/>
    </row>
    <row r="1683" spans="1:6" ht="63.75">
      <c r="A1683" s="1155"/>
      <c r="B1683" s="1007" t="s">
        <v>4153</v>
      </c>
      <c r="C1683" s="988"/>
      <c r="D1683" s="1156"/>
      <c r="E1683" s="56"/>
      <c r="F1683" s="556"/>
    </row>
    <row r="1684" spans="1:6">
      <c r="A1684" s="1155"/>
      <c r="B1684" s="1006" t="s">
        <v>2827</v>
      </c>
      <c r="C1684" s="988"/>
      <c r="D1684" s="1156"/>
      <c r="E1684" s="56"/>
      <c r="F1684" s="556"/>
    </row>
    <row r="1685" spans="1:6">
      <c r="A1685" s="1155"/>
      <c r="B1685" s="1006" t="s">
        <v>2828</v>
      </c>
      <c r="C1685" s="988"/>
      <c r="D1685" s="1156"/>
      <c r="E1685" s="56"/>
      <c r="F1685" s="556"/>
    </row>
    <row r="1686" spans="1:6">
      <c r="A1686" s="1155"/>
      <c r="B1686" s="1006" t="s">
        <v>2829</v>
      </c>
      <c r="C1686" s="988"/>
      <c r="D1686" s="1156"/>
      <c r="E1686" s="56"/>
      <c r="F1686" s="556"/>
    </row>
    <row r="1687" spans="1:6">
      <c r="A1687" s="1155"/>
      <c r="B1687" s="1006" t="s">
        <v>2830</v>
      </c>
      <c r="C1687" s="988"/>
      <c r="D1687" s="1156"/>
      <c r="E1687" s="56"/>
      <c r="F1687" s="556"/>
    </row>
    <row r="1688" spans="1:6">
      <c r="A1688" s="1155"/>
      <c r="B1688" s="1007" t="s">
        <v>2831</v>
      </c>
      <c r="C1688" s="988"/>
      <c r="D1688" s="1156"/>
      <c r="E1688" s="56"/>
      <c r="F1688" s="556"/>
    </row>
    <row r="1689" spans="1:6">
      <c r="A1689" s="1155"/>
      <c r="B1689" s="1007" t="s">
        <v>2832</v>
      </c>
      <c r="C1689" s="988"/>
      <c r="D1689" s="1156"/>
      <c r="E1689" s="56"/>
      <c r="F1689" s="556"/>
    </row>
    <row r="1690" spans="1:6">
      <c r="A1690" s="1155"/>
      <c r="B1690" s="1006" t="s">
        <v>2833</v>
      </c>
      <c r="C1690" s="988"/>
      <c r="D1690" s="1156"/>
      <c r="E1690" s="56"/>
      <c r="F1690" s="556"/>
    </row>
    <row r="1691" spans="1:6" ht="63.75">
      <c r="A1691" s="1155"/>
      <c r="B1691" s="1007" t="s">
        <v>4154</v>
      </c>
      <c r="C1691" s="988"/>
      <c r="D1691" s="1156"/>
      <c r="E1691" s="56"/>
      <c r="F1691" s="556"/>
    </row>
    <row r="1692" spans="1:6">
      <c r="A1692" s="1155"/>
      <c r="B1692" s="1006" t="s">
        <v>2835</v>
      </c>
      <c r="C1692" s="988"/>
      <c r="D1692" s="1156"/>
      <c r="E1692" s="56"/>
      <c r="F1692" s="556"/>
    </row>
    <row r="1693" spans="1:6" ht="63.75">
      <c r="A1693" s="1155"/>
      <c r="B1693" s="1007" t="s">
        <v>2836</v>
      </c>
      <c r="C1693" s="988"/>
      <c r="D1693" s="1156"/>
      <c r="E1693" s="56"/>
      <c r="F1693" s="556"/>
    </row>
    <row r="1694" spans="1:6" ht="38.25">
      <c r="A1694" s="1155"/>
      <c r="B1694" s="1007" t="s">
        <v>2837</v>
      </c>
      <c r="C1694" s="988"/>
      <c r="D1694" s="1156"/>
      <c r="E1694" s="56"/>
      <c r="F1694" s="556"/>
    </row>
    <row r="1695" spans="1:6">
      <c r="A1695" s="1155"/>
      <c r="B1695" s="1007" t="s">
        <v>2838</v>
      </c>
      <c r="C1695" s="988"/>
      <c r="D1695" s="1156"/>
      <c r="E1695" s="56"/>
      <c r="F1695" s="556"/>
    </row>
    <row r="1696" spans="1:6">
      <c r="A1696" s="1155"/>
      <c r="B1696" s="1007" t="s">
        <v>2839</v>
      </c>
      <c r="C1696" s="988"/>
      <c r="D1696" s="1156"/>
      <c r="E1696" s="56"/>
      <c r="F1696" s="556"/>
    </row>
    <row r="1697" spans="1:6">
      <c r="A1697" s="1155"/>
      <c r="B1697" s="1007" t="s">
        <v>2840</v>
      </c>
      <c r="C1697" s="988"/>
      <c r="D1697" s="1156"/>
      <c r="E1697" s="56"/>
      <c r="F1697" s="556"/>
    </row>
    <row r="1698" spans="1:6">
      <c r="A1698" s="1155"/>
      <c r="B1698" s="1007" t="s">
        <v>2841</v>
      </c>
      <c r="C1698" s="988"/>
      <c r="D1698" s="1156"/>
      <c r="E1698" s="56"/>
      <c r="F1698" s="556"/>
    </row>
    <row r="1699" spans="1:6">
      <c r="A1699" s="1155"/>
      <c r="B1699" s="1007" t="s">
        <v>2842</v>
      </c>
      <c r="C1699" s="988"/>
      <c r="D1699" s="1156"/>
      <c r="E1699" s="56"/>
      <c r="F1699" s="556"/>
    </row>
    <row r="1700" spans="1:6" ht="25.5">
      <c r="A1700" s="1155"/>
      <c r="B1700" s="1007" t="s">
        <v>2843</v>
      </c>
      <c r="C1700" s="988"/>
      <c r="D1700" s="1156"/>
      <c r="E1700" s="56"/>
      <c r="F1700" s="556"/>
    </row>
    <row r="1701" spans="1:6">
      <c r="A1701" s="1155"/>
      <c r="B1701" s="1007" t="s">
        <v>2844</v>
      </c>
      <c r="C1701" s="988"/>
      <c r="D1701" s="1156"/>
      <c r="E1701" s="56"/>
      <c r="F1701" s="556"/>
    </row>
    <row r="1702" spans="1:6">
      <c r="A1702" s="1155"/>
      <c r="B1702" s="1007" t="s">
        <v>2845</v>
      </c>
      <c r="C1702" s="988"/>
      <c r="D1702" s="1156"/>
      <c r="E1702" s="56"/>
      <c r="F1702" s="556"/>
    </row>
    <row r="1703" spans="1:6" ht="25.5">
      <c r="A1703" s="1155"/>
      <c r="B1703" s="1007" t="s">
        <v>2846</v>
      </c>
      <c r="C1703" s="988"/>
      <c r="D1703" s="1156"/>
      <c r="E1703" s="56"/>
      <c r="F1703" s="556"/>
    </row>
    <row r="1704" spans="1:6">
      <c r="A1704" s="1155"/>
      <c r="B1704" s="1007" t="s">
        <v>2847</v>
      </c>
      <c r="C1704" s="988"/>
      <c r="D1704" s="1156"/>
      <c r="E1704" s="56"/>
      <c r="F1704" s="556"/>
    </row>
    <row r="1705" spans="1:6">
      <c r="A1705" s="1155"/>
      <c r="B1705" s="1007" t="s">
        <v>2848</v>
      </c>
      <c r="C1705" s="988"/>
      <c r="D1705" s="1156"/>
      <c r="E1705" s="56"/>
      <c r="F1705" s="556"/>
    </row>
    <row r="1706" spans="1:6" ht="25.5">
      <c r="A1706" s="1155"/>
      <c r="B1706" s="1007" t="s">
        <v>2849</v>
      </c>
      <c r="C1706" s="988"/>
      <c r="D1706" s="1156"/>
      <c r="E1706" s="57"/>
      <c r="F1706" s="556"/>
    </row>
    <row r="1707" spans="1:6">
      <c r="A1707" s="1155"/>
      <c r="B1707" s="1007" t="s">
        <v>2850</v>
      </c>
      <c r="C1707" s="988"/>
      <c r="D1707" s="1156"/>
      <c r="E1707" s="57"/>
      <c r="F1707" s="556"/>
    </row>
    <row r="1708" spans="1:6">
      <c r="A1708" s="1155"/>
      <c r="B1708" s="1007" t="s">
        <v>2851</v>
      </c>
      <c r="C1708" s="988"/>
      <c r="D1708" s="1156"/>
      <c r="E1708" s="57"/>
      <c r="F1708" s="556"/>
    </row>
    <row r="1709" spans="1:6">
      <c r="A1709" s="1155"/>
      <c r="B1709" s="1007" t="s">
        <v>2852</v>
      </c>
      <c r="C1709" s="988"/>
      <c r="D1709" s="1156"/>
      <c r="E1709" s="57"/>
      <c r="F1709" s="556"/>
    </row>
    <row r="1710" spans="1:6">
      <c r="A1710" s="1155"/>
      <c r="B1710" s="1007" t="s">
        <v>2853</v>
      </c>
      <c r="C1710" s="988"/>
      <c r="D1710" s="1156"/>
      <c r="E1710" s="57"/>
      <c r="F1710" s="556"/>
    </row>
    <row r="1711" spans="1:6">
      <c r="A1711" s="1155"/>
      <c r="B1711" s="1007" t="s">
        <v>2854</v>
      </c>
      <c r="C1711" s="988"/>
      <c r="D1711" s="1156"/>
      <c r="E1711" s="57"/>
      <c r="F1711" s="556"/>
    </row>
    <row r="1712" spans="1:6">
      <c r="A1712" s="1155"/>
      <c r="B1712" s="1007" t="s">
        <v>2855</v>
      </c>
      <c r="C1712" s="988"/>
      <c r="D1712" s="1156"/>
      <c r="E1712" s="57"/>
      <c r="F1712" s="556"/>
    </row>
    <row r="1713" spans="1:6" ht="38.25">
      <c r="A1713" s="1155"/>
      <c r="B1713" s="940" t="s">
        <v>2856</v>
      </c>
      <c r="C1713" s="988"/>
      <c r="D1713" s="1156"/>
      <c r="E1713" s="57"/>
      <c r="F1713" s="556"/>
    </row>
    <row r="1714" spans="1:6" ht="38.25">
      <c r="A1714" s="1155"/>
      <c r="B1714" s="940" t="s">
        <v>2857</v>
      </c>
      <c r="C1714" s="988"/>
      <c r="D1714" s="1156"/>
      <c r="E1714" s="57"/>
      <c r="F1714" s="556"/>
    </row>
    <row r="1715" spans="1:6">
      <c r="A1715" s="1155"/>
      <c r="B1715" s="940" t="s">
        <v>4155</v>
      </c>
      <c r="C1715" s="988"/>
      <c r="D1715" s="1156"/>
      <c r="E1715" s="57"/>
      <c r="F1715" s="556"/>
    </row>
    <row r="1716" spans="1:6">
      <c r="A1716" s="1155"/>
      <c r="B1716" s="940" t="s">
        <v>4156</v>
      </c>
      <c r="C1716" s="988"/>
      <c r="D1716" s="1156"/>
      <c r="E1716" s="57"/>
      <c r="F1716" s="556"/>
    </row>
    <row r="1717" spans="1:6">
      <c r="A1717" s="1155"/>
      <c r="B1717" s="940" t="s">
        <v>2858</v>
      </c>
      <c r="C1717" s="988"/>
      <c r="D1717" s="1156"/>
      <c r="E1717" s="57"/>
      <c r="F1717" s="556"/>
    </row>
    <row r="1718" spans="1:6">
      <c r="A1718" s="1155"/>
      <c r="B1718" s="940" t="s">
        <v>2859</v>
      </c>
      <c r="C1718" s="988"/>
      <c r="D1718" s="1156"/>
      <c r="E1718" s="57"/>
      <c r="F1718" s="556"/>
    </row>
    <row r="1719" spans="1:6">
      <c r="A1719" s="1155"/>
      <c r="B1719" s="940" t="s">
        <v>4157</v>
      </c>
      <c r="C1719" s="988"/>
      <c r="D1719" s="1156"/>
      <c r="E1719" s="57"/>
      <c r="F1719" s="556"/>
    </row>
    <row r="1720" spans="1:6">
      <c r="A1720" s="1155"/>
      <c r="B1720" s="940" t="s">
        <v>2860</v>
      </c>
      <c r="C1720" s="988"/>
      <c r="D1720" s="1156"/>
      <c r="E1720" s="57"/>
      <c r="F1720" s="556"/>
    </row>
    <row r="1721" spans="1:6">
      <c r="A1721" s="1155"/>
      <c r="B1721" s="940" t="s">
        <v>2861</v>
      </c>
      <c r="C1721" s="988"/>
      <c r="D1721" s="1156"/>
      <c r="E1721" s="56"/>
      <c r="F1721" s="556"/>
    </row>
    <row r="1722" spans="1:6">
      <c r="A1722" s="1155"/>
      <c r="B1722" s="940" t="s">
        <v>2862</v>
      </c>
      <c r="C1722" s="988"/>
      <c r="D1722" s="1156"/>
      <c r="E1722" s="56"/>
      <c r="F1722" s="556"/>
    </row>
    <row r="1723" spans="1:6">
      <c r="A1723" s="1155"/>
      <c r="B1723" s="940" t="s">
        <v>4158</v>
      </c>
      <c r="C1723" s="988"/>
      <c r="D1723" s="1156"/>
      <c r="E1723" s="56"/>
      <c r="F1723" s="556"/>
    </row>
    <row r="1724" spans="1:6">
      <c r="A1724" s="1155"/>
      <c r="B1724" s="940" t="s">
        <v>4159</v>
      </c>
      <c r="C1724" s="988"/>
      <c r="D1724" s="1156"/>
      <c r="E1724" s="56"/>
      <c r="F1724" s="556"/>
    </row>
    <row r="1725" spans="1:6" ht="25.5">
      <c r="A1725" s="1155"/>
      <c r="B1725" s="940" t="s">
        <v>4160</v>
      </c>
      <c r="C1725" s="988"/>
      <c r="D1725" s="1156"/>
      <c r="E1725" s="56"/>
      <c r="F1725" s="556"/>
    </row>
    <row r="1726" spans="1:6">
      <c r="A1726" s="1155"/>
      <c r="B1726" s="940" t="s">
        <v>2863</v>
      </c>
      <c r="C1726" s="988"/>
      <c r="D1726" s="1156"/>
      <c r="E1726" s="56"/>
      <c r="F1726" s="556"/>
    </row>
    <row r="1727" spans="1:6">
      <c r="A1727" s="1155"/>
      <c r="B1727" s="940" t="s">
        <v>4161</v>
      </c>
      <c r="C1727" s="988"/>
      <c r="D1727" s="1156"/>
      <c r="E1727" s="56"/>
      <c r="F1727" s="556"/>
    </row>
    <row r="1728" spans="1:6" ht="25.5">
      <c r="A1728" s="1155"/>
      <c r="B1728" s="940" t="s">
        <v>4162</v>
      </c>
      <c r="C1728" s="988" t="s">
        <v>36</v>
      </c>
      <c r="D1728" s="1156">
        <v>1</v>
      </c>
      <c r="E1728" s="58">
        <v>0</v>
      </c>
      <c r="F1728" s="958">
        <f>E1728*D1728</f>
        <v>0</v>
      </c>
    </row>
    <row r="1729" spans="1:6">
      <c r="A1729" s="1155"/>
      <c r="B1729" s="1158"/>
      <c r="C1729" s="993"/>
      <c r="D1729" s="1156"/>
      <c r="E1729" s="51"/>
      <c r="F1729" s="958"/>
    </row>
    <row r="1730" spans="1:6" ht="89.25">
      <c r="A1730" s="955" t="s">
        <v>2397</v>
      </c>
      <c r="B1730" s="992" t="s">
        <v>4163</v>
      </c>
      <c r="C1730" s="991"/>
      <c r="D1730" s="1005"/>
      <c r="E1730" s="831"/>
      <c r="F1730" s="963"/>
    </row>
    <row r="1731" spans="1:6" ht="25.5">
      <c r="A1731" s="955"/>
      <c r="B1731" s="992" t="s">
        <v>2864</v>
      </c>
      <c r="C1731" s="991" t="s">
        <v>1613</v>
      </c>
      <c r="D1731" s="1005">
        <v>22</v>
      </c>
      <c r="E1731" s="831">
        <v>0</v>
      </c>
      <c r="F1731" s="963">
        <f t="shared" ref="F1731:F1735" si="32">D1731*E1731</f>
        <v>0</v>
      </c>
    </row>
    <row r="1732" spans="1:6" ht="25.5">
      <c r="A1732" s="955"/>
      <c r="B1732" s="992" t="s">
        <v>2865</v>
      </c>
      <c r="C1732" s="991" t="s">
        <v>1613</v>
      </c>
      <c r="D1732" s="1005">
        <v>220</v>
      </c>
      <c r="E1732" s="831">
        <v>0</v>
      </c>
      <c r="F1732" s="963">
        <f t="shared" si="32"/>
        <v>0</v>
      </c>
    </row>
    <row r="1733" spans="1:6" ht="25.5">
      <c r="A1733" s="955"/>
      <c r="B1733" s="992" t="s">
        <v>2866</v>
      </c>
      <c r="C1733" s="991" t="s">
        <v>1613</v>
      </c>
      <c r="D1733" s="1005">
        <v>32</v>
      </c>
      <c r="E1733" s="831">
        <v>0</v>
      </c>
      <c r="F1733" s="963">
        <f t="shared" si="32"/>
        <v>0</v>
      </c>
    </row>
    <row r="1734" spans="1:6" ht="25.5">
      <c r="A1734" s="955"/>
      <c r="B1734" s="992" t="s">
        <v>4164</v>
      </c>
      <c r="C1734" s="991" t="s">
        <v>1613</v>
      </c>
      <c r="D1734" s="1005">
        <v>8</v>
      </c>
      <c r="E1734" s="831">
        <v>0</v>
      </c>
      <c r="F1734" s="963">
        <f t="shared" si="32"/>
        <v>0</v>
      </c>
    </row>
    <row r="1735" spans="1:6" ht="25.5">
      <c r="A1735" s="955"/>
      <c r="B1735" s="992" t="s">
        <v>4165</v>
      </c>
      <c r="C1735" s="991" t="s">
        <v>1613</v>
      </c>
      <c r="D1735" s="1005">
        <v>26</v>
      </c>
      <c r="E1735" s="831">
        <v>0</v>
      </c>
      <c r="F1735" s="963">
        <f t="shared" si="32"/>
        <v>0</v>
      </c>
    </row>
    <row r="1736" spans="1:6">
      <c r="A1736" s="955"/>
      <c r="B1736" s="992"/>
      <c r="C1736" s="991"/>
      <c r="D1736" s="1005"/>
      <c r="E1736" s="831"/>
      <c r="F1736" s="963"/>
    </row>
    <row r="1737" spans="1:6" ht="25.5">
      <c r="A1737" s="966" t="s">
        <v>2399</v>
      </c>
      <c r="B1737" s="1007" t="s">
        <v>2867</v>
      </c>
      <c r="C1737" s="1100"/>
      <c r="D1737" s="1101"/>
      <c r="E1737" s="840"/>
      <c r="F1737" s="989"/>
    </row>
    <row r="1738" spans="1:6">
      <c r="A1738" s="966"/>
      <c r="B1738" s="992" t="s">
        <v>2606</v>
      </c>
      <c r="C1738" s="1004" t="s">
        <v>1030</v>
      </c>
      <c r="D1738" s="1005">
        <v>2</v>
      </c>
      <c r="E1738" s="54">
        <v>0</v>
      </c>
      <c r="F1738" s="990">
        <f>D1738*E1738</f>
        <v>0</v>
      </c>
    </row>
    <row r="1739" spans="1:6">
      <c r="A1739" s="966"/>
      <c r="B1739" s="992" t="s">
        <v>2700</v>
      </c>
      <c r="C1739" s="1004" t="s">
        <v>1030</v>
      </c>
      <c r="D1739" s="1005">
        <v>10</v>
      </c>
      <c r="E1739" s="54">
        <v>0</v>
      </c>
      <c r="F1739" s="990">
        <f>D1739*E1739</f>
        <v>0</v>
      </c>
    </row>
    <row r="1740" spans="1:6">
      <c r="A1740" s="966"/>
      <c r="B1740" s="992" t="s">
        <v>2868</v>
      </c>
      <c r="C1740" s="1004" t="s">
        <v>1030</v>
      </c>
      <c r="D1740" s="1005">
        <v>2</v>
      </c>
      <c r="E1740" s="54">
        <v>0</v>
      </c>
      <c r="F1740" s="990">
        <f>D1740*E1740</f>
        <v>0</v>
      </c>
    </row>
    <row r="1741" spans="1:6">
      <c r="A1741" s="966"/>
      <c r="B1741" s="992" t="s">
        <v>4166</v>
      </c>
      <c r="C1741" s="1004" t="s">
        <v>1030</v>
      </c>
      <c r="D1741" s="1005">
        <v>2</v>
      </c>
      <c r="E1741" s="54">
        <v>0</v>
      </c>
      <c r="F1741" s="990">
        <f>D1741*E1741</f>
        <v>0</v>
      </c>
    </row>
    <row r="1742" spans="1:6">
      <c r="A1742" s="966"/>
      <c r="B1742" s="1006"/>
      <c r="C1742" s="1004"/>
      <c r="D1742" s="1005"/>
      <c r="E1742" s="55"/>
      <c r="F1742" s="963"/>
    </row>
    <row r="1743" spans="1:6" ht="25.5">
      <c r="A1743" s="966" t="s">
        <v>2401</v>
      </c>
      <c r="B1743" s="992" t="s">
        <v>2869</v>
      </c>
      <c r="C1743" s="1100"/>
      <c r="D1743" s="1101"/>
      <c r="E1743" s="53"/>
      <c r="F1743" s="989"/>
    </row>
    <row r="1744" spans="1:6">
      <c r="A1744" s="966"/>
      <c r="B1744" s="992" t="s">
        <v>2606</v>
      </c>
      <c r="C1744" s="1004" t="s">
        <v>1030</v>
      </c>
      <c r="D1744" s="1005">
        <v>1</v>
      </c>
      <c r="E1744" s="54">
        <v>0</v>
      </c>
      <c r="F1744" s="990">
        <f>D1744*E1744</f>
        <v>0</v>
      </c>
    </row>
    <row r="1745" spans="1:6">
      <c r="A1745" s="966"/>
      <c r="B1745" s="992" t="s">
        <v>2700</v>
      </c>
      <c r="C1745" s="1004" t="s">
        <v>1030</v>
      </c>
      <c r="D1745" s="1005">
        <v>5</v>
      </c>
      <c r="E1745" s="54">
        <v>0</v>
      </c>
      <c r="F1745" s="990">
        <f>D1745*E1745</f>
        <v>0</v>
      </c>
    </row>
    <row r="1746" spans="1:6">
      <c r="A1746" s="1103"/>
      <c r="B1746" s="992" t="s">
        <v>2868</v>
      </c>
      <c r="C1746" s="1004" t="s">
        <v>1030</v>
      </c>
      <c r="D1746" s="1005">
        <v>1</v>
      </c>
      <c r="E1746" s="54">
        <v>0</v>
      </c>
      <c r="F1746" s="990">
        <f>D1746*E1746</f>
        <v>0</v>
      </c>
    </row>
    <row r="1747" spans="1:6">
      <c r="A1747" s="1103"/>
      <c r="B1747" s="992"/>
      <c r="C1747" s="1004"/>
      <c r="D1747" s="1005"/>
      <c r="E1747" s="55"/>
      <c r="F1747" s="990"/>
    </row>
    <row r="1748" spans="1:6" ht="38.25">
      <c r="A1748" s="966" t="s">
        <v>2403</v>
      </c>
      <c r="B1748" s="992" t="s">
        <v>2870</v>
      </c>
      <c r="C1748" s="1100"/>
      <c r="D1748" s="1101"/>
      <c r="E1748" s="53"/>
      <c r="F1748" s="989"/>
    </row>
    <row r="1749" spans="1:6">
      <c r="A1749" s="966"/>
      <c r="B1749" s="992" t="s">
        <v>4166</v>
      </c>
      <c r="C1749" s="1004" t="s">
        <v>1030</v>
      </c>
      <c r="D1749" s="1005">
        <v>2</v>
      </c>
      <c r="E1749" s="54">
        <v>0</v>
      </c>
      <c r="F1749" s="990">
        <f>D1749*E1749</f>
        <v>0</v>
      </c>
    </row>
    <row r="1750" spans="1:6">
      <c r="A1750" s="1103"/>
      <c r="B1750" s="992"/>
      <c r="C1750" s="1004"/>
      <c r="D1750" s="1005"/>
      <c r="E1750" s="55"/>
      <c r="F1750" s="990"/>
    </row>
    <row r="1751" spans="1:6" ht="25.5">
      <c r="A1751" s="966" t="s">
        <v>2405</v>
      </c>
      <c r="B1751" s="1090" t="s">
        <v>2679</v>
      </c>
      <c r="C1751" s="1102"/>
      <c r="D1751" s="1101"/>
      <c r="E1751" s="840"/>
      <c r="F1751" s="989"/>
    </row>
    <row r="1752" spans="1:6">
      <c r="A1752" s="966"/>
      <c r="B1752" s="1006" t="s">
        <v>2427</v>
      </c>
      <c r="C1752" s="1100" t="s">
        <v>1030</v>
      </c>
      <c r="D1752" s="1005">
        <v>16</v>
      </c>
      <c r="E1752" s="54">
        <v>0</v>
      </c>
      <c r="F1752" s="963">
        <f>D1752*E1752</f>
        <v>0</v>
      </c>
    </row>
    <row r="1753" spans="1:6">
      <c r="A1753" s="966"/>
      <c r="B1753" s="1006" t="s">
        <v>2428</v>
      </c>
      <c r="C1753" s="1100" t="s">
        <v>1030</v>
      </c>
      <c r="D1753" s="1005">
        <v>16</v>
      </c>
      <c r="E1753" s="54">
        <v>0</v>
      </c>
      <c r="F1753" s="963">
        <f>D1753*E1753</f>
        <v>0</v>
      </c>
    </row>
    <row r="1754" spans="1:6">
      <c r="A1754" s="966"/>
      <c r="B1754" s="1006"/>
      <c r="C1754" s="1004"/>
      <c r="D1754" s="1005"/>
      <c r="E1754" s="54"/>
      <c r="F1754" s="963"/>
    </row>
    <row r="1755" spans="1:6" ht="38.25">
      <c r="A1755" s="966" t="s">
        <v>2407</v>
      </c>
      <c r="B1755" s="1110" t="s">
        <v>2706</v>
      </c>
      <c r="C1755" s="1100"/>
      <c r="D1755" s="1101"/>
      <c r="E1755" s="840"/>
      <c r="F1755" s="989"/>
    </row>
    <row r="1756" spans="1:6" ht="25.5">
      <c r="A1756" s="966"/>
      <c r="B1756" s="1034" t="s">
        <v>2765</v>
      </c>
      <c r="C1756" s="1026" t="s">
        <v>1030</v>
      </c>
      <c r="D1756" s="1033">
        <v>1</v>
      </c>
      <c r="E1756" s="819">
        <v>0</v>
      </c>
      <c r="F1756" s="990">
        <f>E1756*D1756</f>
        <v>0</v>
      </c>
    </row>
    <row r="1757" spans="1:6">
      <c r="A1757" s="966"/>
      <c r="B1757" s="1109"/>
      <c r="C1757" s="1026"/>
      <c r="D1757" s="1033"/>
      <c r="E1757" s="819"/>
      <c r="F1757" s="990"/>
    </row>
    <row r="1758" spans="1:6" ht="38.25">
      <c r="A1758" s="966" t="s">
        <v>2409</v>
      </c>
      <c r="B1758" s="1110" t="s">
        <v>2871</v>
      </c>
      <c r="C1758" s="1100"/>
      <c r="D1758" s="1101"/>
      <c r="E1758" s="840"/>
      <c r="F1758" s="989"/>
    </row>
    <row r="1759" spans="1:6" ht="25.5">
      <c r="A1759" s="1103"/>
      <c r="B1759" s="1034" t="s">
        <v>2781</v>
      </c>
      <c r="C1759" s="1026" t="s">
        <v>1030</v>
      </c>
      <c r="D1759" s="1033">
        <v>4</v>
      </c>
      <c r="E1759" s="819">
        <v>0</v>
      </c>
      <c r="F1759" s="990">
        <f>E1759*D1759</f>
        <v>0</v>
      </c>
    </row>
    <row r="1760" spans="1:6" ht="25.5">
      <c r="A1760" s="1103"/>
      <c r="B1760" s="1034" t="s">
        <v>4167</v>
      </c>
      <c r="C1760" s="1026" t="s">
        <v>1030</v>
      </c>
      <c r="D1760" s="1033">
        <v>1</v>
      </c>
      <c r="E1760" s="819">
        <v>0</v>
      </c>
      <c r="F1760" s="990">
        <f>E1760*D1760</f>
        <v>0</v>
      </c>
    </row>
    <row r="1761" spans="1:6">
      <c r="A1761" s="986"/>
      <c r="B1761" s="1036"/>
      <c r="C1761" s="957"/>
      <c r="D1761" s="1005"/>
      <c r="E1761" s="54"/>
      <c r="F1761" s="963"/>
    </row>
    <row r="1762" spans="1:6" ht="89.25">
      <c r="A1762" s="955" t="s">
        <v>2410</v>
      </c>
      <c r="B1762" s="992" t="s">
        <v>2872</v>
      </c>
      <c r="C1762" s="991"/>
      <c r="D1762" s="1005"/>
      <c r="E1762" s="831"/>
      <c r="F1762" s="963"/>
    </row>
    <row r="1763" spans="1:6">
      <c r="A1763" s="955"/>
      <c r="B1763" s="992" t="s">
        <v>2788</v>
      </c>
      <c r="C1763" s="991"/>
      <c r="D1763" s="1005"/>
      <c r="E1763" s="831"/>
      <c r="F1763" s="963"/>
    </row>
    <row r="1764" spans="1:6" ht="38.25">
      <c r="A1764" s="955"/>
      <c r="B1764" s="992" t="s">
        <v>2873</v>
      </c>
      <c r="C1764" s="991" t="s">
        <v>36</v>
      </c>
      <c r="D1764" s="1005">
        <v>4</v>
      </c>
      <c r="E1764" s="831">
        <v>0</v>
      </c>
      <c r="F1764" s="963">
        <f>D1764*E1764</f>
        <v>0</v>
      </c>
    </row>
    <row r="1765" spans="1:6">
      <c r="A1765" s="955"/>
      <c r="B1765" s="1007"/>
      <c r="C1765" s="991"/>
      <c r="D1765" s="1005"/>
      <c r="E1765" s="831"/>
      <c r="F1765" s="963"/>
    </row>
    <row r="1766" spans="1:6" ht="165.75">
      <c r="A1766" s="955" t="s">
        <v>2383</v>
      </c>
      <c r="B1766" s="992" t="s">
        <v>2874</v>
      </c>
      <c r="C1766" s="991"/>
      <c r="D1766" s="1005"/>
      <c r="E1766" s="831"/>
      <c r="F1766" s="963"/>
    </row>
    <row r="1767" spans="1:6" ht="51">
      <c r="A1767" s="955"/>
      <c r="B1767" s="992" t="s">
        <v>4168</v>
      </c>
      <c r="C1767" s="991" t="s">
        <v>1030</v>
      </c>
      <c r="D1767" s="1005">
        <v>1</v>
      </c>
      <c r="E1767" s="831">
        <v>0</v>
      </c>
      <c r="F1767" s="963">
        <f>D1767*E1767</f>
        <v>0</v>
      </c>
    </row>
    <row r="1768" spans="1:6">
      <c r="A1768" s="955"/>
      <c r="B1768" s="1036"/>
      <c r="C1768" s="991"/>
      <c r="D1768" s="1005"/>
      <c r="E1768" s="831"/>
      <c r="F1768" s="963"/>
    </row>
    <row r="1769" spans="1:6" ht="38.25">
      <c r="A1769" s="955" t="s">
        <v>2385</v>
      </c>
      <c r="B1769" s="992" t="s">
        <v>4169</v>
      </c>
      <c r="C1769" s="991" t="s">
        <v>1030</v>
      </c>
      <c r="D1769" s="1005">
        <v>1</v>
      </c>
      <c r="E1769" s="831">
        <v>0</v>
      </c>
      <c r="F1769" s="963">
        <f>D1769*E1769</f>
        <v>0</v>
      </c>
    </row>
    <row r="1770" spans="1:6">
      <c r="A1770" s="955"/>
      <c r="B1770" s="992"/>
      <c r="C1770" s="991"/>
      <c r="D1770" s="1005"/>
      <c r="E1770" s="831"/>
      <c r="F1770" s="963"/>
    </row>
    <row r="1771" spans="1:6" ht="38.25">
      <c r="A1771" s="955" t="s">
        <v>2387</v>
      </c>
      <c r="B1771" s="992" t="s">
        <v>2876</v>
      </c>
      <c r="C1771" s="991" t="s">
        <v>1030</v>
      </c>
      <c r="D1771" s="1005">
        <v>1</v>
      </c>
      <c r="E1771" s="831">
        <v>0</v>
      </c>
      <c r="F1771" s="963">
        <f>E1771*D1771</f>
        <v>0</v>
      </c>
    </row>
    <row r="1772" spans="1:6">
      <c r="A1772" s="955"/>
      <c r="B1772" s="1036"/>
      <c r="C1772" s="991"/>
      <c r="D1772" s="1005"/>
      <c r="E1772" s="831"/>
      <c r="F1772" s="963"/>
    </row>
    <row r="1773" spans="1:6" ht="38.25">
      <c r="A1773" s="955" t="s">
        <v>2389</v>
      </c>
      <c r="B1773" s="1036" t="s">
        <v>2694</v>
      </c>
      <c r="C1773" s="991" t="s">
        <v>1030</v>
      </c>
      <c r="D1773" s="1005">
        <v>12</v>
      </c>
      <c r="E1773" s="831">
        <v>0</v>
      </c>
      <c r="F1773" s="556">
        <f>D1773*E1773</f>
        <v>0</v>
      </c>
    </row>
    <row r="1774" spans="1:6">
      <c r="A1774" s="955"/>
      <c r="B1774" s="1007"/>
      <c r="C1774" s="991"/>
      <c r="D1774" s="1005"/>
      <c r="E1774" s="831"/>
      <c r="F1774" s="556"/>
    </row>
    <row r="1775" spans="1:6" ht="51">
      <c r="A1775" s="955" t="s">
        <v>2391</v>
      </c>
      <c r="B1775" s="968" t="s">
        <v>2877</v>
      </c>
      <c r="C1775" s="957" t="s">
        <v>2697</v>
      </c>
      <c r="D1775" s="957">
        <v>350</v>
      </c>
      <c r="E1775" s="47">
        <v>0</v>
      </c>
      <c r="F1775" s="958">
        <f>SUM(D1775*E1775)</f>
        <v>0</v>
      </c>
    </row>
    <row r="1776" spans="1:6">
      <c r="A1776" s="955"/>
      <c r="B1776" s="992"/>
      <c r="C1776" s="957"/>
      <c r="D1776" s="957"/>
      <c r="E1776" s="51"/>
      <c r="F1776" s="958"/>
    </row>
    <row r="1777" spans="1:6" ht="63.75">
      <c r="A1777" s="1126" t="s">
        <v>2393</v>
      </c>
      <c r="B1777" s="1127" t="s">
        <v>2878</v>
      </c>
      <c r="C1777" s="957"/>
      <c r="D1777" s="1128"/>
      <c r="E1777" s="820"/>
      <c r="F1777" s="958"/>
    </row>
    <row r="1778" spans="1:6">
      <c r="A1778" s="955"/>
      <c r="B1778" s="1131" t="s">
        <v>2798</v>
      </c>
      <c r="C1778" s="957" t="s">
        <v>1030</v>
      </c>
      <c r="D1778" s="957">
        <v>8</v>
      </c>
      <c r="E1778" s="831">
        <v>0</v>
      </c>
      <c r="F1778" s="989">
        <f t="shared" ref="F1778:F1785" si="33">E1778*D1778</f>
        <v>0</v>
      </c>
    </row>
    <row r="1779" spans="1:6">
      <c r="A1779" s="986"/>
      <c r="B1779" s="1131" t="s">
        <v>2742</v>
      </c>
      <c r="C1779" s="957" t="s">
        <v>1613</v>
      </c>
      <c r="D1779" s="957">
        <v>18</v>
      </c>
      <c r="E1779" s="831">
        <v>0</v>
      </c>
      <c r="F1779" s="989">
        <f t="shared" si="33"/>
        <v>0</v>
      </c>
    </row>
    <row r="1780" spans="1:6">
      <c r="A1780" s="986"/>
      <c r="B1780" s="1131" t="s">
        <v>2743</v>
      </c>
      <c r="C1780" s="957" t="s">
        <v>1030</v>
      </c>
      <c r="D1780" s="957">
        <v>4</v>
      </c>
      <c r="E1780" s="831">
        <v>0</v>
      </c>
      <c r="F1780" s="989">
        <f t="shared" si="33"/>
        <v>0</v>
      </c>
    </row>
    <row r="1781" spans="1:6">
      <c r="A1781" s="986"/>
      <c r="B1781" s="1131" t="s">
        <v>2744</v>
      </c>
      <c r="C1781" s="957" t="s">
        <v>1030</v>
      </c>
      <c r="D1781" s="957">
        <v>8</v>
      </c>
      <c r="E1781" s="831">
        <v>0</v>
      </c>
      <c r="F1781" s="989">
        <f t="shared" si="33"/>
        <v>0</v>
      </c>
    </row>
    <row r="1782" spans="1:6">
      <c r="A1782" s="986"/>
      <c r="B1782" s="1131" t="s">
        <v>2746</v>
      </c>
      <c r="C1782" s="957" t="s">
        <v>1030</v>
      </c>
      <c r="D1782" s="957">
        <v>8</v>
      </c>
      <c r="E1782" s="831">
        <v>0</v>
      </c>
      <c r="F1782" s="989">
        <f t="shared" si="33"/>
        <v>0</v>
      </c>
    </row>
    <row r="1783" spans="1:6">
      <c r="A1783" s="986"/>
      <c r="B1783" s="1131" t="s">
        <v>2745</v>
      </c>
      <c r="C1783" s="957" t="s">
        <v>1030</v>
      </c>
      <c r="D1783" s="957">
        <v>128</v>
      </c>
      <c r="E1783" s="831">
        <v>0</v>
      </c>
      <c r="F1783" s="989">
        <f t="shared" si="33"/>
        <v>0</v>
      </c>
    </row>
    <row r="1784" spans="1:6">
      <c r="A1784" s="986"/>
      <c r="B1784" s="1131" t="s">
        <v>2799</v>
      </c>
      <c r="C1784" s="957" t="s">
        <v>1030</v>
      </c>
      <c r="D1784" s="957">
        <v>1</v>
      </c>
      <c r="E1784" s="831">
        <v>0</v>
      </c>
      <c r="F1784" s="989">
        <f t="shared" si="33"/>
        <v>0</v>
      </c>
    </row>
    <row r="1785" spans="1:6">
      <c r="A1785" s="986"/>
      <c r="B1785" s="1131" t="s">
        <v>2800</v>
      </c>
      <c r="C1785" s="957" t="s">
        <v>1030</v>
      </c>
      <c r="D1785" s="957">
        <v>1</v>
      </c>
      <c r="E1785" s="831">
        <v>0</v>
      </c>
      <c r="F1785" s="989">
        <f t="shared" si="33"/>
        <v>0</v>
      </c>
    </row>
    <row r="1786" spans="1:6">
      <c r="A1786" s="1126" t="s">
        <v>2429</v>
      </c>
      <c r="B1786" s="1159" t="s">
        <v>4170</v>
      </c>
      <c r="C1786" s="957" t="s">
        <v>41</v>
      </c>
      <c r="D1786" s="1160">
        <v>183</v>
      </c>
      <c r="E1786" s="56"/>
      <c r="F1786" s="958"/>
    </row>
    <row r="1787" spans="1:6" ht="25.5">
      <c r="A1787" s="1126" t="s">
        <v>2434</v>
      </c>
      <c r="B1787" s="1161" t="s">
        <v>3182</v>
      </c>
      <c r="C1787" s="988" t="s">
        <v>36</v>
      </c>
      <c r="D1787" s="1156">
        <v>1</v>
      </c>
      <c r="E1787" s="56">
        <v>0</v>
      </c>
      <c r="F1787" s="958">
        <f>E1787*D1787</f>
        <v>0</v>
      </c>
    </row>
    <row r="1788" spans="1:6">
      <c r="A1788" s="986"/>
      <c r="B1788" s="1131"/>
      <c r="C1788" s="957"/>
      <c r="D1788" s="957"/>
      <c r="E1788" s="844"/>
      <c r="F1788" s="989"/>
    </row>
    <row r="1789" spans="1:6" ht="63.75">
      <c r="A1789" s="1126" t="s">
        <v>2440</v>
      </c>
      <c r="B1789" s="1127" t="s">
        <v>2880</v>
      </c>
      <c r="C1789" s="957"/>
      <c r="D1789" s="1128"/>
      <c r="E1789" s="820"/>
      <c r="F1789" s="958"/>
    </row>
    <row r="1790" spans="1:6">
      <c r="A1790" s="1126"/>
      <c r="B1790" s="1130" t="s">
        <v>2714</v>
      </c>
      <c r="C1790" s="957"/>
      <c r="D1790" s="1128"/>
      <c r="E1790" s="820"/>
      <c r="F1790" s="958"/>
    </row>
    <row r="1791" spans="1:6">
      <c r="A1791" s="955"/>
      <c r="B1791" s="1131" t="s">
        <v>2715</v>
      </c>
      <c r="C1791" s="957" t="s">
        <v>1030</v>
      </c>
      <c r="D1791" s="957">
        <v>2</v>
      </c>
      <c r="E1791" s="844"/>
      <c r="F1791" s="989"/>
    </row>
    <row r="1792" spans="1:6">
      <c r="A1792" s="986"/>
      <c r="B1792" s="1131" t="s">
        <v>2716</v>
      </c>
      <c r="C1792" s="957" t="s">
        <v>1613</v>
      </c>
      <c r="D1792" s="957">
        <v>2</v>
      </c>
      <c r="E1792" s="844"/>
      <c r="F1792" s="989"/>
    </row>
    <row r="1793" spans="1:6">
      <c r="A1793" s="986"/>
      <c r="B1793" s="1131" t="s">
        <v>2717</v>
      </c>
      <c r="C1793" s="957" t="s">
        <v>1030</v>
      </c>
      <c r="D1793" s="957">
        <v>4</v>
      </c>
      <c r="E1793" s="844"/>
      <c r="F1793" s="989"/>
    </row>
    <row r="1794" spans="1:6">
      <c r="A1794" s="986"/>
      <c r="B1794" s="1131" t="s">
        <v>2718</v>
      </c>
      <c r="C1794" s="957" t="s">
        <v>1030</v>
      </c>
      <c r="D1794" s="957">
        <v>4</v>
      </c>
      <c r="E1794" s="844"/>
      <c r="F1794" s="989"/>
    </row>
    <row r="1795" spans="1:6">
      <c r="A1795" s="986"/>
      <c r="B1795" s="1131" t="s">
        <v>2719</v>
      </c>
      <c r="C1795" s="957" t="s">
        <v>1030</v>
      </c>
      <c r="D1795" s="957">
        <v>16</v>
      </c>
      <c r="E1795" s="844"/>
      <c r="F1795" s="989"/>
    </row>
    <row r="1796" spans="1:6">
      <c r="A1796" s="986"/>
      <c r="B1796" s="1131" t="s">
        <v>2720</v>
      </c>
      <c r="C1796" s="957" t="s">
        <v>1030</v>
      </c>
      <c r="D1796" s="957">
        <v>16</v>
      </c>
      <c r="E1796" s="844"/>
      <c r="F1796" s="989"/>
    </row>
    <row r="1797" spans="1:6">
      <c r="A1797" s="986"/>
      <c r="B1797" s="1131" t="s">
        <v>2721</v>
      </c>
      <c r="C1797" s="957" t="s">
        <v>1030</v>
      </c>
      <c r="D1797" s="957">
        <v>16</v>
      </c>
      <c r="E1797" s="844"/>
      <c r="F1797" s="989"/>
    </row>
    <row r="1798" spans="1:6">
      <c r="A1798" s="986"/>
      <c r="B1798" s="1133" t="s">
        <v>2728</v>
      </c>
      <c r="C1798" s="957"/>
      <c r="D1798" s="957"/>
      <c r="E1798" s="844"/>
      <c r="F1798" s="989"/>
    </row>
    <row r="1799" spans="1:6">
      <c r="A1799" s="986"/>
      <c r="B1799" s="1131" t="s">
        <v>2881</v>
      </c>
      <c r="C1799" s="957" t="s">
        <v>1030</v>
      </c>
      <c r="D1799" s="957">
        <v>2</v>
      </c>
      <c r="E1799" s="844"/>
      <c r="F1799" s="989"/>
    </row>
    <row r="1800" spans="1:6">
      <c r="A1800" s="986"/>
      <c r="B1800" s="1131" t="s">
        <v>2882</v>
      </c>
      <c r="C1800" s="957" t="s">
        <v>1030</v>
      </c>
      <c r="D1800" s="957">
        <v>0.2</v>
      </c>
      <c r="E1800" s="844"/>
      <c r="F1800" s="989"/>
    </row>
    <row r="1801" spans="1:6">
      <c r="A1801" s="986"/>
      <c r="B1801" s="1131" t="s">
        <v>2883</v>
      </c>
      <c r="C1801" s="957" t="s">
        <v>1030</v>
      </c>
      <c r="D1801" s="957">
        <v>4</v>
      </c>
      <c r="E1801" s="844"/>
      <c r="F1801" s="989"/>
    </row>
    <row r="1802" spans="1:6">
      <c r="A1802" s="986"/>
      <c r="B1802" s="1131" t="s">
        <v>2884</v>
      </c>
      <c r="C1802" s="957" t="s">
        <v>1030</v>
      </c>
      <c r="D1802" s="957">
        <v>2</v>
      </c>
      <c r="E1802" s="844"/>
      <c r="F1802" s="989"/>
    </row>
    <row r="1803" spans="1:6">
      <c r="A1803" s="986"/>
      <c r="B1803" s="1131" t="s">
        <v>2885</v>
      </c>
      <c r="C1803" s="957" t="s">
        <v>1030</v>
      </c>
      <c r="D1803" s="957">
        <v>2</v>
      </c>
      <c r="E1803" s="844"/>
      <c r="F1803" s="989"/>
    </row>
    <row r="1804" spans="1:6">
      <c r="A1804" s="986"/>
      <c r="B1804" s="1131" t="s">
        <v>2886</v>
      </c>
      <c r="C1804" s="957" t="s">
        <v>36</v>
      </c>
      <c r="D1804" s="957">
        <v>2</v>
      </c>
      <c r="E1804" s="831">
        <v>0</v>
      </c>
      <c r="F1804" s="989">
        <f t="shared" ref="F1804" si="34">E1804*D1804</f>
        <v>0</v>
      </c>
    </row>
    <row r="1805" spans="1:6">
      <c r="A1805" s="986"/>
      <c r="B1805" s="1131"/>
      <c r="C1805" s="991"/>
      <c r="D1805" s="957"/>
      <c r="E1805" s="844"/>
      <c r="F1805" s="989"/>
    </row>
    <row r="1806" spans="1:6" ht="63.75">
      <c r="A1806" s="1126" t="s">
        <v>2443</v>
      </c>
      <c r="B1806" s="1127" t="s">
        <v>2887</v>
      </c>
      <c r="C1806" s="957"/>
      <c r="D1806" s="1128"/>
      <c r="E1806" s="820"/>
      <c r="F1806" s="958"/>
    </row>
    <row r="1807" spans="1:6">
      <c r="A1807" s="1126"/>
      <c r="B1807" s="1130" t="s">
        <v>2714</v>
      </c>
      <c r="C1807" s="957"/>
      <c r="D1807" s="1128"/>
      <c r="E1807" s="820"/>
      <c r="F1807" s="958"/>
    </row>
    <row r="1808" spans="1:6">
      <c r="A1808" s="955"/>
      <c r="B1808" s="1131" t="s">
        <v>2715</v>
      </c>
      <c r="C1808" s="957" t="s">
        <v>1030</v>
      </c>
      <c r="D1808" s="957">
        <v>2</v>
      </c>
      <c r="E1808" s="844"/>
      <c r="F1808" s="989"/>
    </row>
    <row r="1809" spans="1:6">
      <c r="A1809" s="986"/>
      <c r="B1809" s="1131" t="s">
        <v>2716</v>
      </c>
      <c r="C1809" s="957" t="s">
        <v>1613</v>
      </c>
      <c r="D1809" s="957">
        <v>2</v>
      </c>
      <c r="E1809" s="844"/>
      <c r="F1809" s="989"/>
    </row>
    <row r="1810" spans="1:6">
      <c r="A1810" s="986"/>
      <c r="B1810" s="1131" t="s">
        <v>2717</v>
      </c>
      <c r="C1810" s="957" t="s">
        <v>1030</v>
      </c>
      <c r="D1810" s="957">
        <v>4</v>
      </c>
      <c r="E1810" s="844"/>
      <c r="F1810" s="989"/>
    </row>
    <row r="1811" spans="1:6">
      <c r="A1811" s="986"/>
      <c r="B1811" s="1131" t="s">
        <v>2718</v>
      </c>
      <c r="C1811" s="957" t="s">
        <v>1030</v>
      </c>
      <c r="D1811" s="957">
        <v>4</v>
      </c>
      <c r="E1811" s="844"/>
      <c r="F1811" s="989"/>
    </row>
    <row r="1812" spans="1:6">
      <c r="A1812" s="986"/>
      <c r="B1812" s="1131" t="s">
        <v>2719</v>
      </c>
      <c r="C1812" s="957" t="s">
        <v>1030</v>
      </c>
      <c r="D1812" s="957">
        <v>16</v>
      </c>
      <c r="E1812" s="844"/>
      <c r="F1812" s="989"/>
    </row>
    <row r="1813" spans="1:6">
      <c r="A1813" s="986"/>
      <c r="B1813" s="1131" t="s">
        <v>2720</v>
      </c>
      <c r="C1813" s="957" t="s">
        <v>1030</v>
      </c>
      <c r="D1813" s="957">
        <v>16</v>
      </c>
      <c r="E1813" s="844"/>
      <c r="F1813" s="989"/>
    </row>
    <row r="1814" spans="1:6">
      <c r="A1814" s="986"/>
      <c r="B1814" s="1131" t="s">
        <v>2721</v>
      </c>
      <c r="C1814" s="957" t="s">
        <v>1030</v>
      </c>
      <c r="D1814" s="957">
        <v>16</v>
      </c>
      <c r="E1814" s="844"/>
      <c r="F1814" s="989"/>
    </row>
    <row r="1815" spans="1:6">
      <c r="A1815" s="986"/>
      <c r="B1815" s="1133" t="s">
        <v>2728</v>
      </c>
      <c r="C1815" s="957"/>
      <c r="D1815" s="957"/>
      <c r="E1815" s="844"/>
      <c r="F1815" s="989"/>
    </row>
    <row r="1816" spans="1:6">
      <c r="A1816" s="986"/>
      <c r="B1816" s="1131" t="s">
        <v>2729</v>
      </c>
      <c r="C1816" s="957" t="s">
        <v>1030</v>
      </c>
      <c r="D1816" s="957">
        <v>2</v>
      </c>
      <c r="E1816" s="844"/>
      <c r="F1816" s="989"/>
    </row>
    <row r="1817" spans="1:6">
      <c r="A1817" s="986"/>
      <c r="B1817" s="1131" t="s">
        <v>2724</v>
      </c>
      <c r="C1817" s="957" t="s">
        <v>1030</v>
      </c>
      <c r="D1817" s="957">
        <v>0.2</v>
      </c>
      <c r="E1817" s="844"/>
      <c r="F1817" s="989"/>
    </row>
    <row r="1818" spans="1:6">
      <c r="A1818" s="986"/>
      <c r="B1818" s="1131" t="s">
        <v>2725</v>
      </c>
      <c r="C1818" s="957" t="s">
        <v>1030</v>
      </c>
      <c r="D1818" s="957">
        <v>4</v>
      </c>
      <c r="E1818" s="844"/>
      <c r="F1818" s="989"/>
    </row>
    <row r="1819" spans="1:6">
      <c r="A1819" s="986"/>
      <c r="B1819" s="1131" t="s">
        <v>2730</v>
      </c>
      <c r="C1819" s="957" t="s">
        <v>1030</v>
      </c>
      <c r="D1819" s="957">
        <v>2</v>
      </c>
      <c r="E1819" s="844"/>
      <c r="F1819" s="989"/>
    </row>
    <row r="1820" spans="1:6">
      <c r="A1820" s="986"/>
      <c r="B1820" s="1131" t="s">
        <v>2721</v>
      </c>
      <c r="C1820" s="957" t="s">
        <v>1030</v>
      </c>
      <c r="D1820" s="957">
        <v>2</v>
      </c>
      <c r="E1820" s="844"/>
      <c r="F1820" s="989"/>
    </row>
    <row r="1821" spans="1:6">
      <c r="A1821" s="986"/>
      <c r="B1821" s="1131" t="s">
        <v>2888</v>
      </c>
      <c r="C1821" s="957" t="s">
        <v>36</v>
      </c>
      <c r="D1821" s="957">
        <v>4</v>
      </c>
      <c r="E1821" s="831">
        <v>0</v>
      </c>
      <c r="F1821" s="989">
        <f t="shared" ref="F1821" si="35">E1821*D1821</f>
        <v>0</v>
      </c>
    </row>
    <row r="1822" spans="1:6">
      <c r="A1822" s="986"/>
      <c r="B1822" s="1131"/>
      <c r="C1822" s="991"/>
      <c r="D1822" s="957"/>
      <c r="E1822" s="844"/>
      <c r="F1822" s="989"/>
    </row>
    <row r="1823" spans="1:6" ht="76.5">
      <c r="A1823" s="1126" t="s">
        <v>2445</v>
      </c>
      <c r="B1823" s="1127" t="s">
        <v>2889</v>
      </c>
      <c r="C1823" s="957"/>
      <c r="D1823" s="1128"/>
      <c r="E1823" s="820"/>
      <c r="F1823" s="958"/>
    </row>
    <row r="1824" spans="1:6">
      <c r="A1824" s="986"/>
      <c r="B1824" s="1133" t="s">
        <v>2722</v>
      </c>
      <c r="C1824" s="957"/>
      <c r="D1824" s="957"/>
      <c r="E1824" s="844"/>
      <c r="F1824" s="989"/>
    </row>
    <row r="1825" spans="1:6">
      <c r="A1825" s="986"/>
      <c r="B1825" s="1131" t="s">
        <v>2890</v>
      </c>
      <c r="C1825" s="957" t="s">
        <v>1030</v>
      </c>
      <c r="D1825" s="957">
        <v>2</v>
      </c>
      <c r="E1825" s="844"/>
      <c r="F1825" s="989"/>
    </row>
    <row r="1826" spans="1:6">
      <c r="A1826" s="986"/>
      <c r="B1826" s="1131" t="s">
        <v>2724</v>
      </c>
      <c r="C1826" s="957" t="s">
        <v>1030</v>
      </c>
      <c r="D1826" s="957">
        <v>0.2</v>
      </c>
      <c r="E1826" s="844"/>
      <c r="F1826" s="989"/>
    </row>
    <row r="1827" spans="1:6">
      <c r="A1827" s="986"/>
      <c r="B1827" s="1131" t="s">
        <v>2725</v>
      </c>
      <c r="C1827" s="957" t="s">
        <v>1030</v>
      </c>
      <c r="D1827" s="957">
        <v>4</v>
      </c>
      <c r="E1827" s="844"/>
      <c r="F1827" s="989"/>
    </row>
    <row r="1828" spans="1:6">
      <c r="A1828" s="986"/>
      <c r="B1828" s="1131" t="s">
        <v>2726</v>
      </c>
      <c r="C1828" s="957" t="s">
        <v>1030</v>
      </c>
      <c r="D1828" s="957">
        <v>2</v>
      </c>
      <c r="E1828" s="844"/>
      <c r="F1828" s="989"/>
    </row>
    <row r="1829" spans="1:6">
      <c r="A1829" s="986"/>
      <c r="B1829" s="1131" t="s">
        <v>2745</v>
      </c>
      <c r="C1829" s="957" t="s">
        <v>1030</v>
      </c>
      <c r="D1829" s="957">
        <v>2</v>
      </c>
      <c r="E1829" s="844"/>
      <c r="F1829" s="989"/>
    </row>
    <row r="1830" spans="1:6">
      <c r="A1830" s="986"/>
      <c r="B1830" s="1133" t="s">
        <v>2728</v>
      </c>
      <c r="C1830" s="957"/>
      <c r="D1830" s="957"/>
      <c r="E1830" s="844"/>
      <c r="F1830" s="989"/>
    </row>
    <row r="1831" spans="1:6">
      <c r="A1831" s="986"/>
      <c r="B1831" s="1131" t="s">
        <v>2729</v>
      </c>
      <c r="C1831" s="957" t="s">
        <v>1030</v>
      </c>
      <c r="D1831" s="957">
        <v>2</v>
      </c>
      <c r="E1831" s="844"/>
      <c r="F1831" s="989"/>
    </row>
    <row r="1832" spans="1:6">
      <c r="A1832" s="986"/>
      <c r="B1832" s="1131" t="s">
        <v>2724</v>
      </c>
      <c r="C1832" s="957" t="s">
        <v>1030</v>
      </c>
      <c r="D1832" s="957">
        <v>0.2</v>
      </c>
      <c r="E1832" s="844"/>
      <c r="F1832" s="989"/>
    </row>
    <row r="1833" spans="1:6">
      <c r="A1833" s="986"/>
      <c r="B1833" s="1131" t="s">
        <v>2725</v>
      </c>
      <c r="C1833" s="957" t="s">
        <v>1030</v>
      </c>
      <c r="D1833" s="957">
        <v>4</v>
      </c>
      <c r="E1833" s="844"/>
      <c r="F1833" s="989"/>
    </row>
    <row r="1834" spans="1:6">
      <c r="A1834" s="986"/>
      <c r="B1834" s="1131" t="s">
        <v>2891</v>
      </c>
      <c r="C1834" s="957" t="s">
        <v>1030</v>
      </c>
      <c r="D1834" s="957">
        <v>2</v>
      </c>
      <c r="E1834" s="844"/>
      <c r="F1834" s="989"/>
    </row>
    <row r="1835" spans="1:6">
      <c r="A1835" s="986"/>
      <c r="B1835" s="1131" t="s">
        <v>2721</v>
      </c>
      <c r="C1835" s="957" t="s">
        <v>1030</v>
      </c>
      <c r="D1835" s="957">
        <v>4</v>
      </c>
      <c r="E1835" s="844"/>
      <c r="F1835" s="989"/>
    </row>
    <row r="1836" spans="1:6">
      <c r="A1836" s="986"/>
      <c r="B1836" s="1133" t="s">
        <v>2731</v>
      </c>
      <c r="C1836" s="957"/>
      <c r="D1836" s="957"/>
      <c r="E1836" s="844"/>
      <c r="F1836" s="989"/>
    </row>
    <row r="1837" spans="1:6">
      <c r="A1837" s="986"/>
      <c r="B1837" s="1131" t="s">
        <v>2732</v>
      </c>
      <c r="C1837" s="957" t="s">
        <v>1030</v>
      </c>
      <c r="D1837" s="957">
        <v>1</v>
      </c>
      <c r="E1837" s="844"/>
      <c r="F1837" s="989"/>
    </row>
    <row r="1838" spans="1:6">
      <c r="A1838" s="986"/>
      <c r="B1838" s="1131" t="s">
        <v>2724</v>
      </c>
      <c r="C1838" s="957" t="s">
        <v>1030</v>
      </c>
      <c r="D1838" s="957">
        <v>0.1</v>
      </c>
      <c r="E1838" s="844"/>
      <c r="F1838" s="989"/>
    </row>
    <row r="1839" spans="1:6">
      <c r="A1839" s="986"/>
      <c r="B1839" s="1131" t="s">
        <v>2725</v>
      </c>
      <c r="C1839" s="957" t="s">
        <v>1030</v>
      </c>
      <c r="D1839" s="957">
        <v>2</v>
      </c>
      <c r="E1839" s="844"/>
      <c r="F1839" s="989"/>
    </row>
    <row r="1840" spans="1:6">
      <c r="A1840" s="986"/>
      <c r="B1840" s="1131" t="s">
        <v>2891</v>
      </c>
      <c r="C1840" s="957" t="s">
        <v>1030</v>
      </c>
      <c r="D1840" s="957">
        <v>2</v>
      </c>
      <c r="E1840" s="844"/>
      <c r="F1840" s="989"/>
    </row>
    <row r="1841" spans="1:6">
      <c r="A1841" s="986"/>
      <c r="B1841" s="1131" t="s">
        <v>2721</v>
      </c>
      <c r="C1841" s="957" t="s">
        <v>1030</v>
      </c>
      <c r="D1841" s="957">
        <v>4</v>
      </c>
      <c r="E1841" s="844"/>
      <c r="F1841" s="989"/>
    </row>
    <row r="1842" spans="1:6">
      <c r="A1842" s="986"/>
      <c r="B1842" s="1131" t="s">
        <v>2892</v>
      </c>
      <c r="C1842" s="957" t="s">
        <v>36</v>
      </c>
      <c r="D1842" s="957">
        <v>4</v>
      </c>
      <c r="E1842" s="831">
        <v>0</v>
      </c>
      <c r="F1842" s="989">
        <f t="shared" ref="F1842" si="36">E1842*D1842</f>
        <v>0</v>
      </c>
    </row>
    <row r="1843" spans="1:6">
      <c r="A1843" s="986"/>
      <c r="B1843" s="1131"/>
      <c r="C1843" s="991"/>
      <c r="D1843" s="957"/>
      <c r="E1843" s="844"/>
      <c r="F1843" s="989"/>
    </row>
    <row r="1844" spans="1:6" ht="63.75">
      <c r="A1844" s="1126" t="s">
        <v>2447</v>
      </c>
      <c r="B1844" s="1127" t="s">
        <v>2893</v>
      </c>
      <c r="C1844" s="957"/>
      <c r="D1844" s="1128"/>
      <c r="E1844" s="820"/>
      <c r="F1844" s="958"/>
    </row>
    <row r="1845" spans="1:6">
      <c r="A1845" s="1126"/>
      <c r="B1845" s="1130" t="s">
        <v>2714</v>
      </c>
      <c r="C1845" s="957"/>
      <c r="D1845" s="1128"/>
      <c r="E1845" s="820"/>
      <c r="F1845" s="958"/>
    </row>
    <row r="1846" spans="1:6">
      <c r="A1846" s="955"/>
      <c r="B1846" s="1131" t="s">
        <v>2894</v>
      </c>
      <c r="C1846" s="957" t="s">
        <v>1030</v>
      </c>
      <c r="D1846" s="957">
        <v>2</v>
      </c>
      <c r="E1846" s="844"/>
      <c r="F1846" s="989"/>
    </row>
    <row r="1847" spans="1:6">
      <c r="A1847" s="986"/>
      <c r="B1847" s="1131" t="s">
        <v>2716</v>
      </c>
      <c r="C1847" s="957" t="s">
        <v>1613</v>
      </c>
      <c r="D1847" s="957">
        <v>2</v>
      </c>
      <c r="E1847" s="844"/>
      <c r="F1847" s="989"/>
    </row>
    <row r="1848" spans="1:6">
      <c r="A1848" s="986"/>
      <c r="B1848" s="1131" t="s">
        <v>2717</v>
      </c>
      <c r="C1848" s="957" t="s">
        <v>1030</v>
      </c>
      <c r="D1848" s="957">
        <v>2</v>
      </c>
      <c r="E1848" s="844"/>
      <c r="F1848" s="989"/>
    </row>
    <row r="1849" spans="1:6">
      <c r="A1849" s="986"/>
      <c r="B1849" s="1131" t="s">
        <v>2718</v>
      </c>
      <c r="C1849" s="957" t="s">
        <v>1030</v>
      </c>
      <c r="D1849" s="957">
        <v>2</v>
      </c>
      <c r="E1849" s="844"/>
      <c r="F1849" s="989"/>
    </row>
    <row r="1850" spans="1:6">
      <c r="A1850" s="986"/>
      <c r="B1850" s="1131" t="s">
        <v>2719</v>
      </c>
      <c r="C1850" s="957" t="s">
        <v>1030</v>
      </c>
      <c r="D1850" s="957">
        <v>8</v>
      </c>
      <c r="E1850" s="844"/>
      <c r="F1850" s="989"/>
    </row>
    <row r="1851" spans="1:6">
      <c r="A1851" s="986"/>
      <c r="B1851" s="1131" t="s">
        <v>2720</v>
      </c>
      <c r="C1851" s="957" t="s">
        <v>1030</v>
      </c>
      <c r="D1851" s="957">
        <v>8</v>
      </c>
      <c r="E1851" s="844"/>
      <c r="F1851" s="989"/>
    </row>
    <row r="1852" spans="1:6">
      <c r="A1852" s="986"/>
      <c r="B1852" s="1131" t="s">
        <v>2721</v>
      </c>
      <c r="C1852" s="957" t="s">
        <v>1030</v>
      </c>
      <c r="D1852" s="957">
        <v>8</v>
      </c>
      <c r="E1852" s="844"/>
      <c r="F1852" s="989"/>
    </row>
    <row r="1853" spans="1:6">
      <c r="A1853" s="986"/>
      <c r="B1853" s="1133" t="s">
        <v>2728</v>
      </c>
      <c r="C1853" s="957"/>
      <c r="D1853" s="957"/>
      <c r="E1853" s="844"/>
      <c r="F1853" s="989"/>
    </row>
    <row r="1854" spans="1:6">
      <c r="A1854" s="986"/>
      <c r="B1854" s="1131" t="s">
        <v>2895</v>
      </c>
      <c r="C1854" s="957" t="s">
        <v>1030</v>
      </c>
      <c r="D1854" s="957">
        <v>3</v>
      </c>
      <c r="E1854" s="844"/>
      <c r="F1854" s="989"/>
    </row>
    <row r="1855" spans="1:6">
      <c r="A1855" s="986"/>
      <c r="B1855" s="1131" t="s">
        <v>2732</v>
      </c>
      <c r="C1855" s="957" t="s">
        <v>1030</v>
      </c>
      <c r="D1855" s="957">
        <v>1</v>
      </c>
      <c r="E1855" s="844"/>
      <c r="F1855" s="989"/>
    </row>
    <row r="1856" spans="1:6">
      <c r="A1856" s="986"/>
      <c r="B1856" s="1131" t="s">
        <v>2724</v>
      </c>
      <c r="C1856" s="957" t="s">
        <v>1030</v>
      </c>
      <c r="D1856" s="957">
        <v>0.4</v>
      </c>
      <c r="E1856" s="844"/>
      <c r="F1856" s="989"/>
    </row>
    <row r="1857" spans="1:6">
      <c r="A1857" s="986"/>
      <c r="B1857" s="1131" t="s">
        <v>2725</v>
      </c>
      <c r="C1857" s="957" t="s">
        <v>1030</v>
      </c>
      <c r="D1857" s="957">
        <v>8</v>
      </c>
      <c r="E1857" s="844"/>
      <c r="F1857" s="989"/>
    </row>
    <row r="1858" spans="1:6">
      <c r="A1858" s="986"/>
      <c r="B1858" s="1131" t="s">
        <v>2730</v>
      </c>
      <c r="C1858" s="957" t="s">
        <v>1030</v>
      </c>
      <c r="D1858" s="957">
        <v>4</v>
      </c>
      <c r="E1858" s="844"/>
      <c r="F1858" s="989"/>
    </row>
    <row r="1859" spans="1:6">
      <c r="A1859" s="986"/>
      <c r="B1859" s="1131" t="s">
        <v>2721</v>
      </c>
      <c r="C1859" s="957" t="s">
        <v>1030</v>
      </c>
      <c r="D1859" s="957">
        <v>4</v>
      </c>
      <c r="E1859" s="844"/>
      <c r="F1859" s="989"/>
    </row>
    <row r="1860" spans="1:6">
      <c r="A1860" s="986"/>
      <c r="B1860" s="1131" t="s">
        <v>2896</v>
      </c>
      <c r="C1860" s="957" t="s">
        <v>36</v>
      </c>
      <c r="D1860" s="957">
        <v>4</v>
      </c>
      <c r="E1860" s="831">
        <v>0</v>
      </c>
      <c r="F1860" s="989">
        <f t="shared" ref="F1860" si="37">E1860*D1860</f>
        <v>0</v>
      </c>
    </row>
    <row r="1861" spans="1:6">
      <c r="A1861" s="1111"/>
      <c r="B1861" s="1134"/>
      <c r="C1861" s="1113"/>
      <c r="D1861" s="1113"/>
      <c r="E1861" s="845"/>
      <c r="F1861" s="1136"/>
    </row>
    <row r="1862" spans="1:6" ht="25.5">
      <c r="A1862" s="955" t="s">
        <v>2453</v>
      </c>
      <c r="B1862" s="975" t="s">
        <v>2655</v>
      </c>
      <c r="C1862" s="957" t="s">
        <v>36</v>
      </c>
      <c r="D1862" s="957">
        <v>1</v>
      </c>
      <c r="E1862" s="47">
        <v>0</v>
      </c>
      <c r="F1862" s="958">
        <f>SUM(D1862*E1862)</f>
        <v>0</v>
      </c>
    </row>
    <row r="1863" spans="1:6">
      <c r="A1863" s="955"/>
      <c r="B1863" s="975"/>
      <c r="C1863" s="957"/>
      <c r="D1863" s="957"/>
      <c r="E1863" s="47"/>
      <c r="F1863" s="958"/>
    </row>
    <row r="1864" spans="1:6" ht="38.25">
      <c r="A1864" s="955" t="s">
        <v>2456</v>
      </c>
      <c r="B1864" s="992" t="s">
        <v>2897</v>
      </c>
      <c r="C1864" s="991" t="s">
        <v>36</v>
      </c>
      <c r="D1864" s="1005">
        <v>1</v>
      </c>
      <c r="E1864" s="54">
        <v>0</v>
      </c>
      <c r="F1864" s="963">
        <f>D1864*E1864</f>
        <v>0</v>
      </c>
    </row>
    <row r="1865" spans="1:6">
      <c r="A1865" s="955"/>
      <c r="B1865" s="992"/>
      <c r="C1865" s="991"/>
      <c r="D1865" s="1005"/>
      <c r="E1865" s="54"/>
      <c r="F1865" s="963"/>
    </row>
    <row r="1866" spans="1:6">
      <c r="A1866" s="1126" t="s">
        <v>2460</v>
      </c>
      <c r="B1866" s="1143" t="s">
        <v>2898</v>
      </c>
      <c r="C1866" s="991" t="s">
        <v>36</v>
      </c>
      <c r="D1866" s="1128">
        <v>1</v>
      </c>
      <c r="E1866" s="820">
        <v>0</v>
      </c>
      <c r="F1866" s="958">
        <f>E1866*D1866</f>
        <v>0</v>
      </c>
    </row>
    <row r="1867" spans="1:6">
      <c r="A1867" s="1126"/>
      <c r="B1867" s="1162"/>
      <c r="C1867" s="961"/>
      <c r="D1867" s="1128"/>
      <c r="E1867" s="850"/>
      <c r="F1867" s="958"/>
    </row>
    <row r="1868" spans="1:6" ht="63.75">
      <c r="A1868" s="1025" t="s">
        <v>2463</v>
      </c>
      <c r="B1868" s="992" t="s">
        <v>2508</v>
      </c>
      <c r="C1868" s="1026" t="s">
        <v>36</v>
      </c>
      <c r="D1868" s="1005">
        <v>1</v>
      </c>
      <c r="E1868" s="55">
        <v>0</v>
      </c>
      <c r="F1868" s="958">
        <f>D1868*E1868</f>
        <v>0</v>
      </c>
    </row>
    <row r="1869" spans="1:6">
      <c r="A1869" s="1025"/>
      <c r="B1869" s="992"/>
      <c r="C1869" s="1026"/>
      <c r="D1869" s="1005"/>
      <c r="E1869" s="55"/>
      <c r="F1869" s="958"/>
    </row>
    <row r="1870" spans="1:6" ht="38.25">
      <c r="A1870" s="1025" t="s">
        <v>2465</v>
      </c>
      <c r="B1870" s="992" t="s">
        <v>2510</v>
      </c>
      <c r="C1870" s="1026" t="s">
        <v>36</v>
      </c>
      <c r="D1870" s="1005">
        <v>1</v>
      </c>
      <c r="E1870" s="55">
        <v>0</v>
      </c>
      <c r="F1870" s="958">
        <f>D1870*E1870</f>
        <v>0</v>
      </c>
    </row>
    <row r="1871" spans="1:6">
      <c r="A1871" s="1025"/>
      <c r="B1871" s="992"/>
      <c r="C1871" s="1026"/>
      <c r="D1871" s="1005"/>
      <c r="E1871" s="55"/>
      <c r="F1871" s="958"/>
    </row>
    <row r="1872" spans="1:6" ht="25.5">
      <c r="A1872" s="955" t="s">
        <v>2467</v>
      </c>
      <c r="B1872" s="992" t="s">
        <v>2899</v>
      </c>
      <c r="C1872" s="991" t="s">
        <v>36</v>
      </c>
      <c r="D1872" s="1005">
        <v>1</v>
      </c>
      <c r="E1872" s="54">
        <v>0</v>
      </c>
      <c r="F1872" s="963">
        <f>D1872*E1872</f>
        <v>0</v>
      </c>
    </row>
    <row r="1873" spans="1:6">
      <c r="A1873" s="1060"/>
      <c r="B1873" s="1061" t="s">
        <v>1015</v>
      </c>
      <c r="C1873" s="1088" t="s">
        <v>2513</v>
      </c>
      <c r="D1873" s="1063"/>
      <c r="E1873" s="838"/>
      <c r="F1873" s="1064">
        <f>SUM(F1664:F1872)</f>
        <v>0</v>
      </c>
    </row>
    <row r="1874" spans="1:6">
      <c r="A1874" s="1025"/>
      <c r="B1874" s="992"/>
      <c r="C1874" s="961"/>
      <c r="D1874" s="957"/>
      <c r="E1874" s="64"/>
      <c r="F1874" s="958"/>
    </row>
    <row r="1875" spans="1:6">
      <c r="A1875" s="955"/>
      <c r="B1875" s="1089" t="s">
        <v>1990</v>
      </c>
      <c r="C1875" s="991"/>
      <c r="D1875" s="1005"/>
      <c r="E1875" s="55"/>
      <c r="F1875" s="963"/>
    </row>
    <row r="1876" spans="1:6" ht="38.25">
      <c r="A1876" s="955"/>
      <c r="B1876" s="992" t="s">
        <v>2658</v>
      </c>
      <c r="C1876" s="991"/>
      <c r="D1876" s="1005"/>
      <c r="E1876" s="55"/>
      <c r="F1876" s="963"/>
    </row>
    <row r="1877" spans="1:6" ht="38.25">
      <c r="A1877" s="955"/>
      <c r="B1877" s="992" t="s">
        <v>2659</v>
      </c>
      <c r="C1877" s="991"/>
      <c r="D1877" s="1005"/>
      <c r="E1877" s="55"/>
      <c r="F1877" s="963"/>
    </row>
    <row r="1878" spans="1:6">
      <c r="A1878" s="955"/>
      <c r="B1878" s="992" t="s">
        <v>2660</v>
      </c>
      <c r="C1878" s="991"/>
      <c r="D1878" s="1005"/>
      <c r="E1878" s="55"/>
      <c r="F1878" s="963"/>
    </row>
    <row r="1879" spans="1:6" ht="38.25">
      <c r="A1879" s="955"/>
      <c r="B1879" s="1090" t="s">
        <v>2661</v>
      </c>
      <c r="C1879" s="961"/>
      <c r="D1879" s="1004"/>
      <c r="E1879" s="54"/>
      <c r="F1879" s="1091"/>
    </row>
    <row r="1880" spans="1:6">
      <c r="A1880" s="1027"/>
      <c r="B1880" s="1092"/>
      <c r="C1880" s="1093"/>
      <c r="D1880" s="1094"/>
      <c r="E1880" s="839"/>
      <c r="F1880" s="1095"/>
    </row>
    <row r="1881" spans="1:6" ht="26.25" thickBot="1">
      <c r="A1881" s="1039"/>
      <c r="B1881" s="1096" t="str">
        <f>B1663</f>
        <v>HLAJENJE-KLIMATI OPERACIJSKE SOBE IN PN6, PN7, PN8</v>
      </c>
      <c r="C1881" s="1041"/>
      <c r="D1881" s="1041"/>
      <c r="E1881" s="827"/>
      <c r="F1881" s="1042">
        <f>SUM(F1873:F1880)</f>
        <v>0</v>
      </c>
    </row>
    <row r="1882" spans="1:6" ht="13.5" thickTop="1">
      <c r="A1882" s="1074"/>
      <c r="B1882" s="959"/>
      <c r="C1882" s="1075"/>
      <c r="D1882" s="1075"/>
      <c r="E1882" s="834"/>
      <c r="F1882" s="1076"/>
    </row>
    <row r="1883" spans="1:6">
      <c r="A1883" s="1074"/>
      <c r="B1883" s="959"/>
      <c r="C1883" s="1075"/>
      <c r="D1883" s="1075"/>
      <c r="E1883" s="834"/>
      <c r="F1883" s="1076"/>
    </row>
    <row r="1884" spans="1:6">
      <c r="A1884" s="1074"/>
      <c r="B1884" s="959"/>
      <c r="C1884" s="1075"/>
      <c r="D1884" s="1075"/>
      <c r="E1884" s="834"/>
      <c r="F1884" s="1076"/>
    </row>
    <row r="1885" spans="1:6">
      <c r="A1885" s="1074"/>
      <c r="B1885" s="959"/>
      <c r="C1885" s="1075"/>
      <c r="D1885" s="1075"/>
      <c r="E1885" s="834"/>
      <c r="F1885" s="1076"/>
    </row>
    <row r="1886" spans="1:6">
      <c r="A1886" s="1074"/>
      <c r="B1886" s="959"/>
      <c r="C1886" s="1075"/>
      <c r="D1886" s="1075"/>
      <c r="E1886" s="834"/>
      <c r="F1886" s="1076"/>
    </row>
    <row r="1887" spans="1:6">
      <c r="A1887" s="1074"/>
      <c r="B1887" s="959"/>
      <c r="C1887" s="1075"/>
      <c r="D1887" s="1075"/>
      <c r="E1887" s="834"/>
      <c r="F1887" s="1076"/>
    </row>
    <row r="1888" spans="1:6">
      <c r="A1888" s="1074"/>
      <c r="B1888" s="959"/>
      <c r="C1888" s="1075"/>
      <c r="D1888" s="1075"/>
      <c r="E1888" s="834"/>
      <c r="F1888" s="1076"/>
    </row>
    <row r="1889" spans="1:6">
      <c r="A1889" s="1074"/>
      <c r="B1889" s="959"/>
      <c r="C1889" s="1075"/>
      <c r="D1889" s="1075"/>
      <c r="E1889" s="834"/>
      <c r="F1889" s="1076"/>
    </row>
    <row r="1890" spans="1:6">
      <c r="A1890" s="1074"/>
      <c r="B1890" s="959"/>
      <c r="C1890" s="1075"/>
      <c r="D1890" s="1075"/>
      <c r="E1890" s="834"/>
      <c r="F1890" s="1076"/>
    </row>
    <row r="1891" spans="1:6" ht="25.5">
      <c r="A1891" s="1098"/>
      <c r="B1891" s="1078" t="s">
        <v>4171</v>
      </c>
      <c r="C1891" s="1079"/>
      <c r="D1891" s="1079"/>
      <c r="E1891" s="52"/>
      <c r="F1891" s="1099"/>
    </row>
    <row r="1892" spans="1:6">
      <c r="A1892" s="955"/>
      <c r="B1892" s="1007"/>
      <c r="C1892" s="957"/>
      <c r="D1892" s="988"/>
      <c r="E1892" s="44"/>
      <c r="F1892" s="958"/>
    </row>
    <row r="1893" spans="1:6" ht="89.25">
      <c r="A1893" s="1155" t="s">
        <v>2518</v>
      </c>
      <c r="B1893" s="1007" t="s">
        <v>4172</v>
      </c>
      <c r="C1893" s="988"/>
      <c r="D1893" s="1156"/>
      <c r="E1893" s="56"/>
      <c r="F1893" s="556"/>
    </row>
    <row r="1894" spans="1:6">
      <c r="A1894" s="1155"/>
      <c r="B1894" s="1007" t="s">
        <v>2811</v>
      </c>
      <c r="C1894" s="988"/>
      <c r="D1894" s="1156"/>
      <c r="E1894" s="56"/>
      <c r="F1894" s="556"/>
    </row>
    <row r="1895" spans="1:6">
      <c r="A1895" s="1155"/>
      <c r="B1895" s="1006" t="s">
        <v>2812</v>
      </c>
      <c r="C1895" s="988"/>
      <c r="D1895" s="1156"/>
      <c r="E1895" s="56"/>
      <c r="F1895" s="556"/>
    </row>
    <row r="1896" spans="1:6" ht="76.5">
      <c r="A1896" s="1155"/>
      <c r="B1896" s="1007" t="s">
        <v>2813</v>
      </c>
      <c r="C1896" s="988"/>
      <c r="D1896" s="1156"/>
      <c r="E1896" s="56"/>
      <c r="F1896" s="556"/>
    </row>
    <row r="1897" spans="1:6" ht="25.5">
      <c r="A1897" s="1155"/>
      <c r="B1897" s="1007" t="s">
        <v>2814</v>
      </c>
      <c r="C1897" s="988"/>
      <c r="D1897" s="1156"/>
      <c r="E1897" s="56"/>
      <c r="F1897" s="556"/>
    </row>
    <row r="1898" spans="1:6" ht="51">
      <c r="A1898" s="1155"/>
      <c r="B1898" s="1007" t="s">
        <v>2815</v>
      </c>
      <c r="C1898" s="988"/>
      <c r="D1898" s="1156"/>
      <c r="E1898" s="56"/>
      <c r="F1898" s="556"/>
    </row>
    <row r="1899" spans="1:6">
      <c r="A1899" s="1155"/>
      <c r="B1899" s="1007" t="s">
        <v>2816</v>
      </c>
      <c r="C1899" s="988"/>
      <c r="D1899" s="1156"/>
      <c r="E1899" s="56"/>
      <c r="F1899" s="556"/>
    </row>
    <row r="1900" spans="1:6" ht="63.75">
      <c r="A1900" s="1155"/>
      <c r="B1900" s="1007" t="s">
        <v>2817</v>
      </c>
      <c r="C1900" s="988"/>
      <c r="D1900" s="1156"/>
      <c r="E1900" s="56"/>
      <c r="F1900" s="556"/>
    </row>
    <row r="1901" spans="1:6" ht="25.5">
      <c r="A1901" s="1155"/>
      <c r="B1901" s="1007" t="s">
        <v>2818</v>
      </c>
      <c r="C1901" s="988"/>
      <c r="D1901" s="1156"/>
      <c r="E1901" s="56"/>
      <c r="F1901" s="556"/>
    </row>
    <row r="1902" spans="1:6" ht="38.25">
      <c r="A1902" s="1155"/>
      <c r="B1902" s="1007" t="s">
        <v>2819</v>
      </c>
      <c r="C1902" s="988"/>
      <c r="D1902" s="1156"/>
      <c r="E1902" s="56"/>
      <c r="F1902" s="556"/>
    </row>
    <row r="1903" spans="1:6" ht="51">
      <c r="A1903" s="1155"/>
      <c r="B1903" s="1007" t="s">
        <v>2820</v>
      </c>
      <c r="C1903" s="988"/>
      <c r="D1903" s="1156"/>
      <c r="E1903" s="56"/>
      <c r="F1903" s="556"/>
    </row>
    <row r="1904" spans="1:6" ht="38.25">
      <c r="A1904" s="1155"/>
      <c r="B1904" s="1007" t="s">
        <v>2821</v>
      </c>
      <c r="C1904" s="988"/>
      <c r="D1904" s="1156"/>
      <c r="E1904" s="56"/>
      <c r="F1904" s="556"/>
    </row>
    <row r="1905" spans="1:6">
      <c r="A1905" s="1155"/>
      <c r="B1905" s="1157" t="s">
        <v>2822</v>
      </c>
      <c r="C1905" s="988"/>
      <c r="D1905" s="1156"/>
      <c r="E1905" s="56"/>
      <c r="F1905" s="556"/>
    </row>
    <row r="1906" spans="1:6" ht="38.25">
      <c r="A1906" s="1155"/>
      <c r="B1906" s="1007" t="s">
        <v>2823</v>
      </c>
      <c r="C1906" s="988"/>
      <c r="D1906" s="1156"/>
      <c r="E1906" s="56"/>
      <c r="F1906" s="556"/>
    </row>
    <row r="1907" spans="1:6" ht="25.5">
      <c r="A1907" s="1155"/>
      <c r="B1907" s="1007" t="s">
        <v>2824</v>
      </c>
      <c r="C1907" s="988"/>
      <c r="D1907" s="1156"/>
      <c r="E1907" s="56"/>
      <c r="F1907" s="556"/>
    </row>
    <row r="1908" spans="1:6">
      <c r="A1908" s="1155"/>
      <c r="B1908" s="1157" t="s">
        <v>2825</v>
      </c>
      <c r="C1908" s="988"/>
      <c r="D1908" s="1156"/>
      <c r="E1908" s="56"/>
      <c r="F1908" s="556"/>
    </row>
    <row r="1909" spans="1:6" ht="63.75">
      <c r="A1909" s="1155"/>
      <c r="B1909" s="1007" t="s">
        <v>4173</v>
      </c>
      <c r="C1909" s="988"/>
      <c r="D1909" s="1156"/>
      <c r="E1909" s="56"/>
      <c r="F1909" s="556"/>
    </row>
    <row r="1910" spans="1:6">
      <c r="A1910" s="1155"/>
      <c r="B1910" s="1157" t="s">
        <v>2826</v>
      </c>
      <c r="C1910" s="988"/>
      <c r="D1910" s="1156"/>
      <c r="E1910" s="56"/>
      <c r="F1910" s="556"/>
    </row>
    <row r="1911" spans="1:6" ht="63.75">
      <c r="A1911" s="1155"/>
      <c r="B1911" s="1007" t="s">
        <v>4153</v>
      </c>
      <c r="C1911" s="988"/>
      <c r="D1911" s="1156"/>
      <c r="E1911" s="56"/>
      <c r="F1911" s="556"/>
    </row>
    <row r="1912" spans="1:6">
      <c r="A1912" s="1155"/>
      <c r="B1912" s="1006" t="s">
        <v>2827</v>
      </c>
      <c r="C1912" s="988"/>
      <c r="D1912" s="1156"/>
      <c r="E1912" s="56"/>
      <c r="F1912" s="556"/>
    </row>
    <row r="1913" spans="1:6">
      <c r="A1913" s="1155"/>
      <c r="B1913" s="1006" t="s">
        <v>2828</v>
      </c>
      <c r="C1913" s="988"/>
      <c r="D1913" s="1156"/>
      <c r="E1913" s="56"/>
      <c r="F1913" s="556"/>
    </row>
    <row r="1914" spans="1:6">
      <c r="A1914" s="1155"/>
      <c r="B1914" s="1006" t="s">
        <v>2829</v>
      </c>
      <c r="C1914" s="988"/>
      <c r="D1914" s="1156"/>
      <c r="E1914" s="56"/>
      <c r="F1914" s="556"/>
    </row>
    <row r="1915" spans="1:6">
      <c r="A1915" s="1155"/>
      <c r="B1915" s="1006" t="s">
        <v>2830</v>
      </c>
      <c r="C1915" s="988"/>
      <c r="D1915" s="1156"/>
      <c r="E1915" s="56"/>
      <c r="F1915" s="556"/>
    </row>
    <row r="1916" spans="1:6">
      <c r="A1916" s="1155"/>
      <c r="B1916" s="1007" t="s">
        <v>2831</v>
      </c>
      <c r="C1916" s="988"/>
      <c r="D1916" s="1156"/>
      <c r="E1916" s="56"/>
      <c r="F1916" s="556"/>
    </row>
    <row r="1917" spans="1:6">
      <c r="A1917" s="1155"/>
      <c r="B1917" s="1007" t="s">
        <v>2832</v>
      </c>
      <c r="C1917" s="988"/>
      <c r="D1917" s="1156"/>
      <c r="E1917" s="56"/>
      <c r="F1917" s="556"/>
    </row>
    <row r="1918" spans="1:6">
      <c r="A1918" s="1155"/>
      <c r="B1918" s="1006" t="s">
        <v>2833</v>
      </c>
      <c r="C1918" s="988"/>
      <c r="D1918" s="1156"/>
      <c r="E1918" s="56"/>
      <c r="F1918" s="556"/>
    </row>
    <row r="1919" spans="1:6" ht="63.75">
      <c r="A1919" s="1155"/>
      <c r="B1919" s="1007" t="s">
        <v>2834</v>
      </c>
      <c r="C1919" s="988"/>
      <c r="D1919" s="1156"/>
      <c r="E1919" s="56"/>
      <c r="F1919" s="556"/>
    </row>
    <row r="1920" spans="1:6">
      <c r="A1920" s="1155"/>
      <c r="B1920" s="1006" t="s">
        <v>2835</v>
      </c>
      <c r="C1920" s="988"/>
      <c r="D1920" s="1156"/>
      <c r="E1920" s="56"/>
      <c r="F1920" s="556"/>
    </row>
    <row r="1921" spans="1:6" ht="63.75">
      <c r="A1921" s="1155"/>
      <c r="B1921" s="1007" t="s">
        <v>2836</v>
      </c>
      <c r="C1921" s="988"/>
      <c r="D1921" s="1156"/>
      <c r="E1921" s="56"/>
      <c r="F1921" s="556"/>
    </row>
    <row r="1922" spans="1:6" ht="38.25">
      <c r="A1922" s="1155"/>
      <c r="B1922" s="1007" t="s">
        <v>2837</v>
      </c>
      <c r="C1922" s="988"/>
      <c r="D1922" s="1156"/>
      <c r="E1922" s="56"/>
      <c r="F1922" s="556"/>
    </row>
    <row r="1923" spans="1:6">
      <c r="A1923" s="1155"/>
      <c r="B1923" s="1007" t="s">
        <v>2838</v>
      </c>
      <c r="C1923" s="988"/>
      <c r="D1923" s="1156"/>
      <c r="E1923" s="56"/>
      <c r="F1923" s="556"/>
    </row>
    <row r="1924" spans="1:6">
      <c r="A1924" s="1155"/>
      <c r="B1924" s="1007" t="s">
        <v>2839</v>
      </c>
      <c r="C1924" s="988"/>
      <c r="D1924" s="1156"/>
      <c r="E1924" s="56"/>
      <c r="F1924" s="556"/>
    </row>
    <row r="1925" spans="1:6">
      <c r="A1925" s="1155"/>
      <c r="B1925" s="1007" t="s">
        <v>2840</v>
      </c>
      <c r="C1925" s="988"/>
      <c r="D1925" s="1156"/>
      <c r="E1925" s="56"/>
      <c r="F1925" s="556"/>
    </row>
    <row r="1926" spans="1:6">
      <c r="A1926" s="1155"/>
      <c r="B1926" s="1007" t="s">
        <v>2841</v>
      </c>
      <c r="C1926" s="988"/>
      <c r="D1926" s="1156"/>
      <c r="E1926" s="56"/>
      <c r="F1926" s="556"/>
    </row>
    <row r="1927" spans="1:6">
      <c r="A1927" s="1155"/>
      <c r="B1927" s="1007" t="s">
        <v>2842</v>
      </c>
      <c r="C1927" s="988"/>
      <c r="D1927" s="1156"/>
      <c r="E1927" s="56"/>
      <c r="F1927" s="556"/>
    </row>
    <row r="1928" spans="1:6" ht="25.5">
      <c r="A1928" s="1155"/>
      <c r="B1928" s="1007" t="s">
        <v>2843</v>
      </c>
      <c r="C1928" s="988"/>
      <c r="D1928" s="1156"/>
      <c r="E1928" s="56"/>
      <c r="F1928" s="556"/>
    </row>
    <row r="1929" spans="1:6">
      <c r="A1929" s="1155"/>
      <c r="B1929" s="1007" t="s">
        <v>2844</v>
      </c>
      <c r="C1929" s="988"/>
      <c r="D1929" s="1156"/>
      <c r="E1929" s="56"/>
      <c r="F1929" s="556"/>
    </row>
    <row r="1930" spans="1:6">
      <c r="A1930" s="1155"/>
      <c r="B1930" s="1007" t="s">
        <v>2845</v>
      </c>
      <c r="C1930" s="988"/>
      <c r="D1930" s="1156"/>
      <c r="E1930" s="56"/>
      <c r="F1930" s="556"/>
    </row>
    <row r="1931" spans="1:6" ht="25.5">
      <c r="A1931" s="1155"/>
      <c r="B1931" s="1007" t="s">
        <v>2846</v>
      </c>
      <c r="C1931" s="988"/>
      <c r="D1931" s="1156"/>
      <c r="E1931" s="56"/>
      <c r="F1931" s="556"/>
    </row>
    <row r="1932" spans="1:6">
      <c r="A1932" s="1155"/>
      <c r="B1932" s="1007" t="s">
        <v>2847</v>
      </c>
      <c r="C1932" s="988"/>
      <c r="D1932" s="1156"/>
      <c r="E1932" s="56"/>
      <c r="F1932" s="556"/>
    </row>
    <row r="1933" spans="1:6">
      <c r="A1933" s="1155"/>
      <c r="B1933" s="1007" t="s">
        <v>2848</v>
      </c>
      <c r="C1933" s="988"/>
      <c r="D1933" s="1156"/>
      <c r="E1933" s="56"/>
      <c r="F1933" s="556"/>
    </row>
    <row r="1934" spans="1:6" ht="25.5">
      <c r="A1934" s="1155"/>
      <c r="B1934" s="1007" t="s">
        <v>2849</v>
      </c>
      <c r="C1934" s="988"/>
      <c r="D1934" s="1156"/>
      <c r="E1934" s="57"/>
      <c r="F1934" s="556"/>
    </row>
    <row r="1935" spans="1:6">
      <c r="A1935" s="1155"/>
      <c r="B1935" s="1007" t="s">
        <v>2850</v>
      </c>
      <c r="C1935" s="988"/>
      <c r="D1935" s="1156"/>
      <c r="E1935" s="57"/>
      <c r="F1935" s="556"/>
    </row>
    <row r="1936" spans="1:6">
      <c r="A1936" s="1155"/>
      <c r="B1936" s="1007" t="s">
        <v>2851</v>
      </c>
      <c r="C1936" s="988"/>
      <c r="D1936" s="1156"/>
      <c r="E1936" s="57"/>
      <c r="F1936" s="556"/>
    </row>
    <row r="1937" spans="1:6">
      <c r="A1937" s="1155"/>
      <c r="B1937" s="1007" t="s">
        <v>2852</v>
      </c>
      <c r="C1937" s="988"/>
      <c r="D1937" s="1156"/>
      <c r="E1937" s="57"/>
      <c r="F1937" s="556"/>
    </row>
    <row r="1938" spans="1:6">
      <c r="A1938" s="1155"/>
      <c r="B1938" s="1007" t="s">
        <v>2853</v>
      </c>
      <c r="C1938" s="988"/>
      <c r="D1938" s="1156"/>
      <c r="E1938" s="57"/>
      <c r="F1938" s="556"/>
    </row>
    <row r="1939" spans="1:6">
      <c r="A1939" s="1155"/>
      <c r="B1939" s="1007" t="s">
        <v>2854</v>
      </c>
      <c r="C1939" s="988"/>
      <c r="D1939" s="1156"/>
      <c r="E1939" s="57"/>
      <c r="F1939" s="556"/>
    </row>
    <row r="1940" spans="1:6">
      <c r="A1940" s="1155"/>
      <c r="B1940" s="1007" t="s">
        <v>2855</v>
      </c>
      <c r="C1940" s="988"/>
      <c r="D1940" s="1156"/>
      <c r="E1940" s="57"/>
      <c r="F1940" s="556"/>
    </row>
    <row r="1941" spans="1:6" ht="38.25">
      <c r="A1941" s="1155"/>
      <c r="B1941" s="940" t="s">
        <v>2856</v>
      </c>
      <c r="C1941" s="988"/>
      <c r="D1941" s="1156"/>
      <c r="E1941" s="57"/>
      <c r="F1941" s="556"/>
    </row>
    <row r="1942" spans="1:6" ht="25.5">
      <c r="A1942" s="1155"/>
      <c r="B1942" s="940" t="s">
        <v>4174</v>
      </c>
      <c r="C1942" s="988"/>
      <c r="D1942" s="1156"/>
      <c r="E1942" s="57"/>
      <c r="F1942" s="556"/>
    </row>
    <row r="1943" spans="1:6">
      <c r="A1943" s="1155"/>
      <c r="B1943" s="940" t="s">
        <v>4175</v>
      </c>
      <c r="C1943" s="988"/>
      <c r="D1943" s="1156"/>
      <c r="E1943" s="57"/>
      <c r="F1943" s="556"/>
    </row>
    <row r="1944" spans="1:6">
      <c r="A1944" s="1155"/>
      <c r="B1944" s="940" t="s">
        <v>4156</v>
      </c>
      <c r="C1944" s="988"/>
      <c r="D1944" s="1156"/>
      <c r="E1944" s="57"/>
      <c r="F1944" s="556"/>
    </row>
    <row r="1945" spans="1:6">
      <c r="A1945" s="1155"/>
      <c r="B1945" s="940" t="s">
        <v>2858</v>
      </c>
      <c r="C1945" s="988"/>
      <c r="D1945" s="1156"/>
      <c r="E1945" s="57"/>
      <c r="F1945" s="556"/>
    </row>
    <row r="1946" spans="1:6">
      <c r="A1946" s="1155"/>
      <c r="B1946" s="940" t="s">
        <v>2859</v>
      </c>
      <c r="C1946" s="988"/>
      <c r="D1946" s="1156"/>
      <c r="E1946" s="57"/>
      <c r="F1946" s="556"/>
    </row>
    <row r="1947" spans="1:6">
      <c r="A1947" s="1155"/>
      <c r="B1947" s="940" t="s">
        <v>4157</v>
      </c>
      <c r="C1947" s="988"/>
      <c r="D1947" s="1156"/>
      <c r="E1947" s="57"/>
      <c r="F1947" s="556"/>
    </row>
    <row r="1948" spans="1:6">
      <c r="A1948" s="1155"/>
      <c r="B1948" s="940" t="s">
        <v>2900</v>
      </c>
      <c r="C1948" s="988"/>
      <c r="D1948" s="1156"/>
      <c r="E1948" s="57"/>
      <c r="F1948" s="556"/>
    </row>
    <row r="1949" spans="1:6">
      <c r="A1949" s="1155"/>
      <c r="B1949" s="940" t="s">
        <v>2901</v>
      </c>
      <c r="C1949" s="988"/>
      <c r="D1949" s="1156"/>
      <c r="E1949" s="56"/>
      <c r="F1949" s="556"/>
    </row>
    <row r="1950" spans="1:6">
      <c r="A1950" s="1155"/>
      <c r="B1950" s="940" t="s">
        <v>2902</v>
      </c>
      <c r="C1950" s="988"/>
      <c r="D1950" s="1156"/>
      <c r="E1950" s="56"/>
      <c r="F1950" s="556"/>
    </row>
    <row r="1951" spans="1:6">
      <c r="A1951" s="1155"/>
      <c r="B1951" s="940" t="s">
        <v>4158</v>
      </c>
      <c r="C1951" s="988"/>
      <c r="D1951" s="1156"/>
      <c r="E1951" s="56"/>
      <c r="F1951" s="556"/>
    </row>
    <row r="1952" spans="1:6">
      <c r="A1952" s="1155"/>
      <c r="B1952" s="940" t="s">
        <v>4176</v>
      </c>
      <c r="C1952" s="988"/>
      <c r="D1952" s="1156"/>
      <c r="E1952" s="56"/>
      <c r="F1952" s="556"/>
    </row>
    <row r="1953" spans="1:6">
      <c r="A1953" s="1155"/>
      <c r="B1953" s="940" t="s">
        <v>2863</v>
      </c>
      <c r="C1953" s="988"/>
      <c r="D1953" s="1156"/>
      <c r="E1953" s="56"/>
      <c r="F1953" s="556"/>
    </row>
    <row r="1954" spans="1:6">
      <c r="A1954" s="1155"/>
      <c r="B1954" s="940" t="s">
        <v>4177</v>
      </c>
      <c r="C1954" s="988"/>
      <c r="D1954" s="1156"/>
      <c r="E1954" s="56"/>
      <c r="F1954" s="556"/>
    </row>
    <row r="1955" spans="1:6">
      <c r="A1955" s="1155"/>
      <c r="B1955" s="940" t="s">
        <v>4178</v>
      </c>
      <c r="C1955" s="988"/>
      <c r="D1955" s="1156"/>
      <c r="E1955" s="56"/>
      <c r="F1955" s="556"/>
    </row>
    <row r="1956" spans="1:6">
      <c r="A1956" s="1155"/>
      <c r="B1956" s="940" t="s">
        <v>4179</v>
      </c>
      <c r="C1956" s="988"/>
      <c r="D1956" s="1156"/>
      <c r="E1956" s="56"/>
      <c r="F1956" s="556"/>
    </row>
    <row r="1957" spans="1:6" ht="25.5">
      <c r="A1957" s="1155"/>
      <c r="B1957" s="940" t="s">
        <v>4180</v>
      </c>
      <c r="C1957" s="988"/>
      <c r="D1957" s="1156"/>
      <c r="E1957" s="56"/>
      <c r="F1957" s="556"/>
    </row>
    <row r="1958" spans="1:6">
      <c r="A1958" s="1155"/>
      <c r="B1958" s="940" t="s">
        <v>4181</v>
      </c>
      <c r="C1958" s="988"/>
      <c r="D1958" s="1156"/>
      <c r="E1958" s="56"/>
      <c r="F1958" s="556"/>
    </row>
    <row r="1959" spans="1:6">
      <c r="A1959" s="1155"/>
      <c r="B1959" s="1163" t="s">
        <v>4182</v>
      </c>
      <c r="C1959" s="988" t="s">
        <v>36</v>
      </c>
      <c r="D1959" s="1156">
        <v>1</v>
      </c>
      <c r="E1959" s="51">
        <v>0</v>
      </c>
      <c r="F1959" s="958">
        <f>E1959*D1959</f>
        <v>0</v>
      </c>
    </row>
    <row r="1960" spans="1:6">
      <c r="A1960" s="1155"/>
      <c r="B1960" s="1158"/>
      <c r="C1960" s="993"/>
      <c r="D1960" s="1156"/>
      <c r="E1960" s="51"/>
      <c r="F1960" s="958"/>
    </row>
    <row r="1961" spans="1:6" ht="89.25">
      <c r="A1961" s="955" t="s">
        <v>2397</v>
      </c>
      <c r="B1961" s="992" t="s">
        <v>4163</v>
      </c>
      <c r="C1961" s="991"/>
      <c r="D1961" s="1005"/>
      <c r="E1961" s="831"/>
      <c r="F1961" s="963"/>
    </row>
    <row r="1962" spans="1:6" ht="25.5">
      <c r="A1962" s="955"/>
      <c r="B1962" s="992" t="s">
        <v>2865</v>
      </c>
      <c r="C1962" s="991" t="s">
        <v>1613</v>
      </c>
      <c r="D1962" s="1005">
        <v>40</v>
      </c>
      <c r="E1962" s="831">
        <v>0</v>
      </c>
      <c r="F1962" s="963">
        <f t="shared" ref="F1962" si="38">D1962*E1962</f>
        <v>0</v>
      </c>
    </row>
    <row r="1963" spans="1:6">
      <c r="A1963" s="955"/>
      <c r="B1963" s="992"/>
      <c r="C1963" s="991"/>
      <c r="D1963" s="1005"/>
      <c r="E1963" s="831"/>
      <c r="F1963" s="963"/>
    </row>
    <row r="1964" spans="1:6" ht="25.5">
      <c r="A1964" s="966" t="s">
        <v>2399</v>
      </c>
      <c r="B1964" s="1007" t="s">
        <v>2867</v>
      </c>
      <c r="C1964" s="1100"/>
      <c r="D1964" s="1101"/>
      <c r="E1964" s="840"/>
      <c r="F1964" s="989"/>
    </row>
    <row r="1965" spans="1:6">
      <c r="A1965" s="966"/>
      <c r="B1965" s="992" t="s">
        <v>2700</v>
      </c>
      <c r="C1965" s="1004" t="s">
        <v>1030</v>
      </c>
      <c r="D1965" s="1005">
        <v>4</v>
      </c>
      <c r="E1965" s="54">
        <v>0</v>
      </c>
      <c r="F1965" s="990">
        <f>D1965*E1965</f>
        <v>0</v>
      </c>
    </row>
    <row r="1966" spans="1:6">
      <c r="A1966" s="966"/>
      <c r="B1966" s="1006"/>
      <c r="C1966" s="1004"/>
      <c r="D1966" s="1005"/>
      <c r="E1966" s="55"/>
      <c r="F1966" s="963"/>
    </row>
    <row r="1967" spans="1:6" ht="25.5">
      <c r="A1967" s="966" t="s">
        <v>2401</v>
      </c>
      <c r="B1967" s="992" t="s">
        <v>2869</v>
      </c>
      <c r="C1967" s="1100"/>
      <c r="D1967" s="1101"/>
      <c r="E1967" s="53"/>
      <c r="F1967" s="989"/>
    </row>
    <row r="1968" spans="1:6">
      <c r="A1968" s="966"/>
      <c r="B1968" s="992" t="s">
        <v>2700</v>
      </c>
      <c r="C1968" s="1004" t="s">
        <v>1030</v>
      </c>
      <c r="D1968" s="1005">
        <v>1</v>
      </c>
      <c r="E1968" s="54">
        <v>0</v>
      </c>
      <c r="F1968" s="990">
        <f>D1968*E1968</f>
        <v>0</v>
      </c>
    </row>
    <row r="1969" spans="1:6">
      <c r="A1969" s="1103"/>
      <c r="B1969" s="992"/>
      <c r="C1969" s="1004"/>
      <c r="D1969" s="1005"/>
      <c r="E1969" s="55"/>
      <c r="F1969" s="990"/>
    </row>
    <row r="1970" spans="1:6" ht="38.25">
      <c r="A1970" s="966" t="s">
        <v>2403</v>
      </c>
      <c r="B1970" s="992" t="s">
        <v>2870</v>
      </c>
      <c r="C1970" s="1100"/>
      <c r="D1970" s="1101"/>
      <c r="E1970" s="53"/>
      <c r="F1970" s="989"/>
    </row>
    <row r="1971" spans="1:6">
      <c r="A1971" s="966"/>
      <c r="B1971" s="992" t="s">
        <v>2700</v>
      </c>
      <c r="C1971" s="1004" t="s">
        <v>1030</v>
      </c>
      <c r="D1971" s="1005">
        <v>2</v>
      </c>
      <c r="E1971" s="54">
        <v>0</v>
      </c>
      <c r="F1971" s="990">
        <f>D1971*E1971</f>
        <v>0</v>
      </c>
    </row>
    <row r="1972" spans="1:6">
      <c r="A1972" s="1103"/>
      <c r="B1972" s="992"/>
      <c r="C1972" s="1004"/>
      <c r="D1972" s="1005"/>
      <c r="E1972" s="55"/>
      <c r="F1972" s="990"/>
    </row>
    <row r="1973" spans="1:6" ht="25.5">
      <c r="A1973" s="966" t="s">
        <v>2405</v>
      </c>
      <c r="B1973" s="1090" t="s">
        <v>2679</v>
      </c>
      <c r="C1973" s="1102"/>
      <c r="D1973" s="1101"/>
      <c r="E1973" s="840"/>
      <c r="F1973" s="989"/>
    </row>
    <row r="1974" spans="1:6">
      <c r="A1974" s="966"/>
      <c r="B1974" s="1006" t="s">
        <v>2427</v>
      </c>
      <c r="C1974" s="1100" t="s">
        <v>1030</v>
      </c>
      <c r="D1974" s="1005">
        <v>2</v>
      </c>
      <c r="E1974" s="54">
        <v>0</v>
      </c>
      <c r="F1974" s="963">
        <f>D1974*E1974</f>
        <v>0</v>
      </c>
    </row>
    <row r="1975" spans="1:6">
      <c r="A1975" s="966"/>
      <c r="B1975" s="1006" t="s">
        <v>2428</v>
      </c>
      <c r="C1975" s="1100" t="s">
        <v>1030</v>
      </c>
      <c r="D1975" s="1005">
        <v>2</v>
      </c>
      <c r="E1975" s="54">
        <v>0</v>
      </c>
      <c r="F1975" s="963">
        <f>D1975*E1975</f>
        <v>0</v>
      </c>
    </row>
    <row r="1976" spans="1:6">
      <c r="A1976" s="966"/>
      <c r="B1976" s="1006"/>
      <c r="C1976" s="1004"/>
      <c r="D1976" s="1005"/>
      <c r="E1976" s="54"/>
      <c r="F1976" s="963"/>
    </row>
    <row r="1977" spans="1:6" ht="38.25">
      <c r="A1977" s="966" t="s">
        <v>2407</v>
      </c>
      <c r="B1977" s="1110" t="s">
        <v>2871</v>
      </c>
      <c r="C1977" s="1100"/>
      <c r="D1977" s="1101"/>
      <c r="E1977" s="840"/>
      <c r="F1977" s="989"/>
    </row>
    <row r="1978" spans="1:6" ht="25.5">
      <c r="A1978" s="1103"/>
      <c r="B1978" s="1034" t="s">
        <v>2781</v>
      </c>
      <c r="C1978" s="1026" t="s">
        <v>1030</v>
      </c>
      <c r="D1978" s="1033">
        <v>1</v>
      </c>
      <c r="E1978" s="819">
        <v>0</v>
      </c>
      <c r="F1978" s="990">
        <f>E1978*D1978</f>
        <v>0</v>
      </c>
    </row>
    <row r="1979" spans="1:6">
      <c r="A1979" s="986"/>
      <c r="B1979" s="1036"/>
      <c r="C1979" s="957"/>
      <c r="D1979" s="1005"/>
      <c r="E1979" s="54"/>
      <c r="F1979" s="963"/>
    </row>
    <row r="1980" spans="1:6" ht="89.25">
      <c r="A1980" s="955" t="s">
        <v>2409</v>
      </c>
      <c r="B1980" s="992" t="s">
        <v>4183</v>
      </c>
      <c r="C1980" s="991"/>
      <c r="D1980" s="1005"/>
      <c r="E1980" s="831"/>
      <c r="F1980" s="963"/>
    </row>
    <row r="1981" spans="1:6">
      <c r="A1981" s="955"/>
      <c r="B1981" s="992" t="s">
        <v>2903</v>
      </c>
      <c r="C1981" s="991"/>
      <c r="D1981" s="1005"/>
      <c r="E1981" s="831"/>
      <c r="F1981" s="963"/>
    </row>
    <row r="1982" spans="1:6" ht="38.25">
      <c r="A1982" s="955"/>
      <c r="B1982" s="992" t="s">
        <v>2904</v>
      </c>
      <c r="C1982" s="991" t="s">
        <v>36</v>
      </c>
      <c r="D1982" s="1005">
        <v>1</v>
      </c>
      <c r="E1982" s="831">
        <v>0</v>
      </c>
      <c r="F1982" s="963">
        <f>D1982*E1982</f>
        <v>0</v>
      </c>
    </row>
    <row r="1983" spans="1:6">
      <c r="A1983" s="955"/>
      <c r="B1983" s="1007"/>
      <c r="C1983" s="991"/>
      <c r="D1983" s="1005"/>
      <c r="E1983" s="831"/>
      <c r="F1983" s="963"/>
    </row>
    <row r="1984" spans="1:6" ht="165.75">
      <c r="A1984" s="955" t="s">
        <v>2410</v>
      </c>
      <c r="B1984" s="992" t="s">
        <v>2874</v>
      </c>
      <c r="C1984" s="991"/>
      <c r="D1984" s="1005"/>
      <c r="E1984" s="831"/>
      <c r="F1984" s="963"/>
    </row>
    <row r="1985" spans="1:6" ht="51">
      <c r="A1985" s="955"/>
      <c r="B1985" s="992" t="s">
        <v>2875</v>
      </c>
      <c r="C1985" s="991" t="s">
        <v>1030</v>
      </c>
      <c r="D1985" s="1005">
        <v>1</v>
      </c>
      <c r="E1985" s="831">
        <v>0</v>
      </c>
      <c r="F1985" s="963">
        <f>D1985*E1985</f>
        <v>0</v>
      </c>
    </row>
    <row r="1986" spans="1:6">
      <c r="A1986" s="955"/>
      <c r="B1986" s="1036"/>
      <c r="C1986" s="991"/>
      <c r="D1986" s="1005"/>
      <c r="E1986" s="831"/>
      <c r="F1986" s="963"/>
    </row>
    <row r="1987" spans="1:6" ht="38.25">
      <c r="A1987" s="955" t="s">
        <v>2383</v>
      </c>
      <c r="B1987" s="992" t="s">
        <v>4169</v>
      </c>
      <c r="C1987" s="991" t="s">
        <v>1030</v>
      </c>
      <c r="D1987" s="1005">
        <v>1</v>
      </c>
      <c r="E1987" s="831">
        <v>0</v>
      </c>
      <c r="F1987" s="963">
        <f>D1987*E1987</f>
        <v>0</v>
      </c>
    </row>
    <row r="1988" spans="1:6">
      <c r="A1988" s="955"/>
      <c r="B1988" s="992"/>
      <c r="C1988" s="991"/>
      <c r="D1988" s="1005"/>
      <c r="E1988" s="831"/>
      <c r="F1988" s="963"/>
    </row>
    <row r="1989" spans="1:6" ht="38.25">
      <c r="A1989" s="955" t="s">
        <v>2385</v>
      </c>
      <c r="B1989" s="992" t="s">
        <v>2876</v>
      </c>
      <c r="C1989" s="991" t="s">
        <v>1030</v>
      </c>
      <c r="D1989" s="1005">
        <v>1</v>
      </c>
      <c r="E1989" s="831">
        <v>0</v>
      </c>
      <c r="F1989" s="963">
        <f>E1989*D1989</f>
        <v>0</v>
      </c>
    </row>
    <row r="1990" spans="1:6">
      <c r="A1990" s="955"/>
      <c r="B1990" s="1036"/>
      <c r="C1990" s="991"/>
      <c r="D1990" s="1005"/>
      <c r="E1990" s="831"/>
      <c r="F1990" s="963"/>
    </row>
    <row r="1991" spans="1:6" ht="38.25">
      <c r="A1991" s="955" t="s">
        <v>2387</v>
      </c>
      <c r="B1991" s="1036" t="s">
        <v>2694</v>
      </c>
      <c r="C1991" s="991" t="s">
        <v>1030</v>
      </c>
      <c r="D1991" s="1005">
        <v>4</v>
      </c>
      <c r="E1991" s="831">
        <v>0</v>
      </c>
      <c r="F1991" s="556">
        <f>D1991*E1991</f>
        <v>0</v>
      </c>
    </row>
    <row r="1992" spans="1:6">
      <c r="A1992" s="955"/>
      <c r="B1992" s="1007"/>
      <c r="C1992" s="991"/>
      <c r="D1992" s="1005"/>
      <c r="E1992" s="831"/>
      <c r="F1992" s="556"/>
    </row>
    <row r="1993" spans="1:6" ht="51">
      <c r="A1993" s="955" t="s">
        <v>2389</v>
      </c>
      <c r="B1993" s="968" t="s">
        <v>2877</v>
      </c>
      <c r="C1993" s="957" t="s">
        <v>2697</v>
      </c>
      <c r="D1993" s="957">
        <v>180</v>
      </c>
      <c r="E1993" s="47">
        <v>0</v>
      </c>
      <c r="F1993" s="958">
        <f>SUM(D1993*E1993)</f>
        <v>0</v>
      </c>
    </row>
    <row r="1994" spans="1:6">
      <c r="A1994" s="955"/>
      <c r="B1994" s="992"/>
      <c r="C1994" s="957"/>
      <c r="D1994" s="957"/>
      <c r="E1994" s="51"/>
      <c r="F1994" s="958"/>
    </row>
    <row r="1995" spans="1:6" ht="63.75">
      <c r="A1995" s="1126" t="s">
        <v>2391</v>
      </c>
      <c r="B1995" s="1127" t="s">
        <v>2905</v>
      </c>
      <c r="C1995" s="957"/>
      <c r="D1995" s="1128"/>
      <c r="E1995" s="820"/>
      <c r="F1995" s="958"/>
    </row>
    <row r="1996" spans="1:6">
      <c r="A1996" s="986"/>
      <c r="B1996" s="1131" t="s">
        <v>2742</v>
      </c>
      <c r="C1996" s="957" t="s">
        <v>1613</v>
      </c>
      <c r="D1996" s="957">
        <v>15</v>
      </c>
      <c r="E1996" s="47">
        <v>0</v>
      </c>
      <c r="F1996" s="989">
        <f t="shared" ref="F1996:F2001" si="39">E1996*D1996</f>
        <v>0</v>
      </c>
    </row>
    <row r="1997" spans="1:6">
      <c r="A1997" s="986"/>
      <c r="B1997" s="1131" t="s">
        <v>2743</v>
      </c>
      <c r="C1997" s="957" t="s">
        <v>1030</v>
      </c>
      <c r="D1997" s="957">
        <v>4</v>
      </c>
      <c r="E1997" s="47">
        <v>0</v>
      </c>
      <c r="F1997" s="989">
        <f t="shared" si="39"/>
        <v>0</v>
      </c>
    </row>
    <row r="1998" spans="1:6">
      <c r="A1998" s="986"/>
      <c r="B1998" s="1131" t="s">
        <v>2906</v>
      </c>
      <c r="C1998" s="957" t="s">
        <v>1030</v>
      </c>
      <c r="D1998" s="957">
        <v>6</v>
      </c>
      <c r="E1998" s="47">
        <v>0</v>
      </c>
      <c r="F1998" s="989">
        <f t="shared" si="39"/>
        <v>0</v>
      </c>
    </row>
    <row r="1999" spans="1:6">
      <c r="A1999" s="986"/>
      <c r="B1999" s="1131" t="s">
        <v>2744</v>
      </c>
      <c r="C1999" s="957" t="s">
        <v>1030</v>
      </c>
      <c r="D1999" s="957">
        <v>10</v>
      </c>
      <c r="E1999" s="47">
        <v>0</v>
      </c>
      <c r="F1999" s="989">
        <f t="shared" si="39"/>
        <v>0</v>
      </c>
    </row>
    <row r="2000" spans="1:6">
      <c r="A2000" s="986"/>
      <c r="B2000" s="1131" t="s">
        <v>2745</v>
      </c>
      <c r="C2000" s="957" t="s">
        <v>1030</v>
      </c>
      <c r="D2000" s="957">
        <v>100</v>
      </c>
      <c r="E2000" s="47">
        <v>0</v>
      </c>
      <c r="F2000" s="989">
        <f t="shared" si="39"/>
        <v>0</v>
      </c>
    </row>
    <row r="2001" spans="1:6">
      <c r="A2001" s="986"/>
      <c r="B2001" s="1131" t="s">
        <v>2800</v>
      </c>
      <c r="C2001" s="957" t="s">
        <v>1030</v>
      </c>
      <c r="D2001" s="957">
        <v>1</v>
      </c>
      <c r="E2001" s="47">
        <v>0</v>
      </c>
      <c r="F2001" s="989">
        <f t="shared" si="39"/>
        <v>0</v>
      </c>
    </row>
    <row r="2002" spans="1:6">
      <c r="A2002" s="986"/>
      <c r="B2002" s="1131"/>
      <c r="C2002" s="957"/>
      <c r="D2002" s="957"/>
      <c r="E2002" s="844"/>
      <c r="F2002" s="989"/>
    </row>
    <row r="2003" spans="1:6" ht="63.75">
      <c r="A2003" s="1126" t="s">
        <v>2393</v>
      </c>
      <c r="B2003" s="1127" t="s">
        <v>2907</v>
      </c>
      <c r="C2003" s="957"/>
      <c r="D2003" s="1128"/>
      <c r="E2003" s="820"/>
      <c r="F2003" s="958"/>
    </row>
    <row r="2004" spans="1:6">
      <c r="A2004" s="1126"/>
      <c r="B2004" s="1130" t="s">
        <v>2908</v>
      </c>
      <c r="C2004" s="957"/>
      <c r="D2004" s="1128"/>
      <c r="E2004" s="820"/>
      <c r="F2004" s="958"/>
    </row>
    <row r="2005" spans="1:6">
      <c r="A2005" s="955"/>
      <c r="B2005" s="1131" t="s">
        <v>2909</v>
      </c>
      <c r="C2005" s="957" t="s">
        <v>1030</v>
      </c>
      <c r="D2005" s="957">
        <v>1</v>
      </c>
      <c r="E2005" s="844"/>
      <c r="F2005" s="989"/>
    </row>
    <row r="2006" spans="1:6">
      <c r="A2006" s="986"/>
      <c r="B2006" s="1131" t="s">
        <v>2910</v>
      </c>
      <c r="C2006" s="957" t="s">
        <v>1030</v>
      </c>
      <c r="D2006" s="957">
        <v>2</v>
      </c>
      <c r="E2006" s="844"/>
      <c r="F2006" s="989"/>
    </row>
    <row r="2007" spans="1:6">
      <c r="A2007" s="986"/>
      <c r="B2007" s="1133" t="s">
        <v>2728</v>
      </c>
      <c r="C2007" s="957"/>
      <c r="D2007" s="957"/>
      <c r="E2007" s="844"/>
      <c r="F2007" s="989"/>
    </row>
    <row r="2008" spans="1:6">
      <c r="A2008" s="986"/>
      <c r="B2008" s="1131" t="s">
        <v>2736</v>
      </c>
      <c r="C2008" s="957" t="s">
        <v>1030</v>
      </c>
      <c r="D2008" s="957">
        <v>2</v>
      </c>
      <c r="E2008" s="844"/>
      <c r="F2008" s="989"/>
    </row>
    <row r="2009" spans="1:6">
      <c r="A2009" s="986"/>
      <c r="B2009" s="1131" t="s">
        <v>2724</v>
      </c>
      <c r="C2009" s="957" t="s">
        <v>1030</v>
      </c>
      <c r="D2009" s="957">
        <v>0.2</v>
      </c>
      <c r="E2009" s="844"/>
      <c r="F2009" s="989"/>
    </row>
    <row r="2010" spans="1:6">
      <c r="A2010" s="986"/>
      <c r="B2010" s="1131" t="s">
        <v>2725</v>
      </c>
      <c r="C2010" s="957" t="s">
        <v>1030</v>
      </c>
      <c r="D2010" s="957">
        <v>4</v>
      </c>
      <c r="E2010" s="844"/>
      <c r="F2010" s="989"/>
    </row>
    <row r="2011" spans="1:6">
      <c r="A2011" s="986"/>
      <c r="B2011" s="1131" t="s">
        <v>2730</v>
      </c>
      <c r="C2011" s="957" t="s">
        <v>1030</v>
      </c>
      <c r="D2011" s="957">
        <v>2</v>
      </c>
      <c r="E2011" s="844"/>
      <c r="F2011" s="989"/>
    </row>
    <row r="2012" spans="1:6">
      <c r="A2012" s="986"/>
      <c r="B2012" s="1131" t="s">
        <v>2721</v>
      </c>
      <c r="C2012" s="957" t="s">
        <v>1030</v>
      </c>
      <c r="D2012" s="957">
        <v>2</v>
      </c>
      <c r="E2012" s="844"/>
      <c r="F2012" s="989"/>
    </row>
    <row r="2013" spans="1:6">
      <c r="A2013" s="986"/>
      <c r="B2013" s="1131" t="s">
        <v>2733</v>
      </c>
      <c r="C2013" s="957" t="s">
        <v>36</v>
      </c>
      <c r="D2013" s="957">
        <v>4</v>
      </c>
      <c r="E2013" s="47">
        <v>0</v>
      </c>
      <c r="F2013" s="989">
        <f t="shared" ref="F2013" si="40">E2013*D2013</f>
        <v>0</v>
      </c>
    </row>
    <row r="2014" spans="1:6">
      <c r="A2014" s="986"/>
      <c r="B2014" s="1131"/>
      <c r="C2014" s="957"/>
      <c r="D2014" s="957"/>
      <c r="E2014" s="844"/>
      <c r="F2014" s="989"/>
    </row>
    <row r="2015" spans="1:6" ht="63.75">
      <c r="A2015" s="1126" t="s">
        <v>2429</v>
      </c>
      <c r="B2015" s="1127" t="s">
        <v>2911</v>
      </c>
      <c r="C2015" s="957"/>
      <c r="D2015" s="1128"/>
      <c r="E2015" s="820"/>
      <c r="F2015" s="958"/>
    </row>
    <row r="2016" spans="1:6">
      <c r="A2016" s="1126"/>
      <c r="B2016" s="1130" t="s">
        <v>2908</v>
      </c>
      <c r="C2016" s="957"/>
      <c r="D2016" s="1128"/>
      <c r="E2016" s="820"/>
      <c r="F2016" s="958"/>
    </row>
    <row r="2017" spans="1:6">
      <c r="A2017" s="955"/>
      <c r="B2017" s="1131" t="s">
        <v>2909</v>
      </c>
      <c r="C2017" s="957" t="s">
        <v>1030</v>
      </c>
      <c r="D2017" s="957">
        <v>2</v>
      </c>
      <c r="E2017" s="844"/>
      <c r="F2017" s="989"/>
    </row>
    <row r="2018" spans="1:6">
      <c r="A2018" s="986"/>
      <c r="B2018" s="1131" t="s">
        <v>2745</v>
      </c>
      <c r="C2018" s="957" t="s">
        <v>1030</v>
      </c>
      <c r="D2018" s="957">
        <v>4</v>
      </c>
      <c r="E2018" s="844"/>
      <c r="F2018" s="989"/>
    </row>
    <row r="2019" spans="1:6">
      <c r="A2019" s="955"/>
      <c r="B2019" s="1131" t="s">
        <v>2912</v>
      </c>
      <c r="C2019" s="957" t="s">
        <v>1613</v>
      </c>
      <c r="D2019" s="957">
        <v>0.6</v>
      </c>
      <c r="E2019" s="844"/>
      <c r="F2019" s="989"/>
    </row>
    <row r="2020" spans="1:6">
      <c r="A2020" s="986"/>
      <c r="B2020" s="1131" t="s">
        <v>2913</v>
      </c>
      <c r="C2020" s="957" t="s">
        <v>1030</v>
      </c>
      <c r="D2020" s="957">
        <v>2</v>
      </c>
      <c r="E2020" s="844"/>
      <c r="F2020" s="989"/>
    </row>
    <row r="2021" spans="1:6">
      <c r="A2021" s="986"/>
      <c r="B2021" s="1131" t="s">
        <v>2914</v>
      </c>
      <c r="C2021" s="957" t="s">
        <v>1030</v>
      </c>
      <c r="D2021" s="957">
        <v>8</v>
      </c>
      <c r="E2021" s="844"/>
      <c r="F2021" s="989"/>
    </row>
    <row r="2022" spans="1:6">
      <c r="A2022" s="986"/>
      <c r="B2022" s="1131" t="s">
        <v>2915</v>
      </c>
      <c r="C2022" s="957" t="s">
        <v>1030</v>
      </c>
      <c r="D2022" s="957">
        <v>8</v>
      </c>
      <c r="E2022" s="844"/>
      <c r="F2022" s="989"/>
    </row>
    <row r="2023" spans="1:6">
      <c r="A2023" s="986"/>
      <c r="B2023" s="1131" t="s">
        <v>2916</v>
      </c>
      <c r="C2023" s="957" t="s">
        <v>1030</v>
      </c>
      <c r="D2023" s="957">
        <v>8</v>
      </c>
      <c r="E2023" s="844"/>
      <c r="F2023" s="989"/>
    </row>
    <row r="2024" spans="1:6">
      <c r="A2024" s="986"/>
      <c r="B2024" s="1133" t="s">
        <v>2728</v>
      </c>
      <c r="C2024" s="957"/>
      <c r="D2024" s="957"/>
      <c r="E2024" s="844"/>
      <c r="F2024" s="989"/>
    </row>
    <row r="2025" spans="1:6">
      <c r="A2025" s="986"/>
      <c r="B2025" s="1131" t="s">
        <v>2736</v>
      </c>
      <c r="C2025" s="957" t="s">
        <v>1030</v>
      </c>
      <c r="D2025" s="957">
        <v>2</v>
      </c>
      <c r="E2025" s="844"/>
      <c r="F2025" s="989"/>
    </row>
    <row r="2026" spans="1:6">
      <c r="A2026" s="986"/>
      <c r="B2026" s="1131" t="s">
        <v>2724</v>
      </c>
      <c r="C2026" s="957" t="s">
        <v>1030</v>
      </c>
      <c r="D2026" s="957">
        <v>0.2</v>
      </c>
      <c r="E2026" s="844"/>
      <c r="F2026" s="989"/>
    </row>
    <row r="2027" spans="1:6">
      <c r="A2027" s="986"/>
      <c r="B2027" s="1131" t="s">
        <v>2725</v>
      </c>
      <c r="C2027" s="957" t="s">
        <v>1030</v>
      </c>
      <c r="D2027" s="957">
        <v>4</v>
      </c>
      <c r="E2027" s="844"/>
      <c r="F2027" s="989"/>
    </row>
    <row r="2028" spans="1:6">
      <c r="A2028" s="986"/>
      <c r="B2028" s="1131" t="s">
        <v>2730</v>
      </c>
      <c r="C2028" s="957" t="s">
        <v>1030</v>
      </c>
      <c r="D2028" s="957">
        <v>2</v>
      </c>
      <c r="E2028" s="844"/>
      <c r="F2028" s="989"/>
    </row>
    <row r="2029" spans="1:6">
      <c r="A2029" s="986"/>
      <c r="B2029" s="1131" t="s">
        <v>2721</v>
      </c>
      <c r="C2029" s="957" t="s">
        <v>1030</v>
      </c>
      <c r="D2029" s="957">
        <v>2</v>
      </c>
      <c r="E2029" s="844"/>
      <c r="F2029" s="989"/>
    </row>
    <row r="2030" spans="1:6">
      <c r="A2030" s="986"/>
      <c r="B2030" s="1131" t="s">
        <v>2738</v>
      </c>
      <c r="C2030" s="957" t="s">
        <v>36</v>
      </c>
      <c r="D2030" s="957">
        <v>1</v>
      </c>
      <c r="E2030" s="47">
        <v>0</v>
      </c>
      <c r="F2030" s="989">
        <f t="shared" ref="F2030" si="41">E2030*D2030</f>
        <v>0</v>
      </c>
    </row>
    <row r="2031" spans="1:6">
      <c r="A2031" s="986"/>
      <c r="B2031" s="1131"/>
      <c r="C2031" s="957"/>
      <c r="D2031" s="957"/>
      <c r="E2031" s="844"/>
      <c r="F2031" s="989"/>
    </row>
    <row r="2032" spans="1:6" ht="63.75">
      <c r="A2032" s="1126" t="s">
        <v>2434</v>
      </c>
      <c r="B2032" s="1127" t="s">
        <v>2880</v>
      </c>
      <c r="C2032" s="957"/>
      <c r="D2032" s="1128"/>
      <c r="E2032" s="820"/>
      <c r="F2032" s="958"/>
    </row>
    <row r="2033" spans="1:6">
      <c r="A2033" s="986"/>
      <c r="B2033" s="1133" t="s">
        <v>2728</v>
      </c>
      <c r="C2033" s="957"/>
      <c r="D2033" s="957"/>
      <c r="E2033" s="844"/>
      <c r="F2033" s="989"/>
    </row>
    <row r="2034" spans="1:6">
      <c r="A2034" s="986"/>
      <c r="B2034" s="1131" t="s">
        <v>2736</v>
      </c>
      <c r="C2034" s="957" t="s">
        <v>1030</v>
      </c>
      <c r="D2034" s="957">
        <v>2</v>
      </c>
      <c r="E2034" s="844"/>
      <c r="F2034" s="989"/>
    </row>
    <row r="2035" spans="1:6">
      <c r="A2035" s="986"/>
      <c r="B2035" s="1131" t="s">
        <v>2724</v>
      </c>
      <c r="C2035" s="957" t="s">
        <v>1030</v>
      </c>
      <c r="D2035" s="957">
        <v>0.2</v>
      </c>
      <c r="E2035" s="844"/>
      <c r="F2035" s="989"/>
    </row>
    <row r="2036" spans="1:6">
      <c r="A2036" s="986"/>
      <c r="B2036" s="1131" t="s">
        <v>2725</v>
      </c>
      <c r="C2036" s="957" t="s">
        <v>1030</v>
      </c>
      <c r="D2036" s="957">
        <v>4</v>
      </c>
      <c r="E2036" s="844"/>
      <c r="F2036" s="989"/>
    </row>
    <row r="2037" spans="1:6">
      <c r="A2037" s="986"/>
      <c r="B2037" s="1131" t="s">
        <v>2917</v>
      </c>
      <c r="C2037" s="957" t="s">
        <v>1030</v>
      </c>
      <c r="D2037" s="957">
        <v>2</v>
      </c>
      <c r="E2037" s="844"/>
      <c r="F2037" s="989"/>
    </row>
    <row r="2038" spans="1:6">
      <c r="A2038" s="986"/>
      <c r="B2038" s="1131" t="s">
        <v>2745</v>
      </c>
      <c r="C2038" s="957" t="s">
        <v>1030</v>
      </c>
      <c r="D2038" s="957">
        <v>4</v>
      </c>
      <c r="E2038" s="844"/>
      <c r="F2038" s="989"/>
    </row>
    <row r="2039" spans="1:6">
      <c r="A2039" s="986"/>
      <c r="B2039" s="1131" t="s">
        <v>2886</v>
      </c>
      <c r="C2039" s="957" t="s">
        <v>36</v>
      </c>
      <c r="D2039" s="957">
        <v>1</v>
      </c>
      <c r="E2039" s="47">
        <v>0</v>
      </c>
      <c r="F2039" s="989">
        <f t="shared" ref="F2039" si="42">E2039*D2039</f>
        <v>0</v>
      </c>
    </row>
    <row r="2040" spans="1:6">
      <c r="A2040" s="986"/>
      <c r="B2040" s="1131"/>
      <c r="C2040" s="957"/>
      <c r="D2040" s="957"/>
      <c r="E2040" s="844"/>
      <c r="F2040" s="989"/>
    </row>
    <row r="2041" spans="1:6" ht="25.5">
      <c r="A2041" s="955" t="s">
        <v>2440</v>
      </c>
      <c r="B2041" s="975" t="s">
        <v>2655</v>
      </c>
      <c r="C2041" s="957" t="s">
        <v>36</v>
      </c>
      <c r="D2041" s="957">
        <v>1</v>
      </c>
      <c r="E2041" s="47">
        <v>0</v>
      </c>
      <c r="F2041" s="958">
        <f>SUM(D2041*E2041)</f>
        <v>0</v>
      </c>
    </row>
    <row r="2042" spans="1:6">
      <c r="A2042" s="955"/>
      <c r="B2042" s="975"/>
      <c r="C2042" s="957"/>
      <c r="D2042" s="957"/>
      <c r="E2042" s="47"/>
      <c r="F2042" s="958"/>
    </row>
    <row r="2043" spans="1:6" ht="38.25">
      <c r="A2043" s="1000" t="s">
        <v>2443</v>
      </c>
      <c r="B2043" s="1011" t="s">
        <v>2918</v>
      </c>
      <c r="C2043" s="1016" t="s">
        <v>41</v>
      </c>
      <c r="D2043" s="1002">
        <v>1000</v>
      </c>
      <c r="E2043" s="41">
        <v>0</v>
      </c>
      <c r="F2043" s="1003">
        <f>SUM(D2043*E2043)</f>
        <v>0</v>
      </c>
    </row>
    <row r="2044" spans="1:6">
      <c r="A2044" s="1000"/>
      <c r="B2044" s="1011"/>
      <c r="C2044" s="1016"/>
      <c r="D2044" s="1002"/>
      <c r="E2044" s="41"/>
      <c r="F2044" s="1003"/>
    </row>
    <row r="2045" spans="1:6" ht="38.25">
      <c r="A2045" s="955" t="s">
        <v>2445</v>
      </c>
      <c r="B2045" s="992" t="s">
        <v>2897</v>
      </c>
      <c r="C2045" s="991" t="s">
        <v>36</v>
      </c>
      <c r="D2045" s="1005">
        <v>1</v>
      </c>
      <c r="E2045" s="54">
        <v>0</v>
      </c>
      <c r="F2045" s="963">
        <f>D2045*E2045</f>
        <v>0</v>
      </c>
    </row>
    <row r="2046" spans="1:6">
      <c r="A2046" s="955"/>
      <c r="B2046" s="992"/>
      <c r="C2046" s="991"/>
      <c r="D2046" s="1005"/>
      <c r="E2046" s="54"/>
      <c r="F2046" s="963"/>
    </row>
    <row r="2047" spans="1:6" ht="38.25">
      <c r="A2047" s="1126" t="s">
        <v>2447</v>
      </c>
      <c r="B2047" s="1143" t="s">
        <v>2919</v>
      </c>
      <c r="C2047" s="991" t="s">
        <v>36</v>
      </c>
      <c r="D2047" s="1128">
        <v>1</v>
      </c>
      <c r="E2047" s="820">
        <v>0</v>
      </c>
      <c r="F2047" s="958">
        <f>E2047*D2047</f>
        <v>0</v>
      </c>
    </row>
    <row r="2048" spans="1:6">
      <c r="A2048" s="1126"/>
      <c r="B2048" s="1127"/>
      <c r="C2048" s="961"/>
      <c r="D2048" s="1128"/>
      <c r="E2048" s="850"/>
      <c r="F2048" s="958"/>
    </row>
    <row r="2049" spans="1:6" ht="63.75">
      <c r="A2049" s="1025" t="s">
        <v>2453</v>
      </c>
      <c r="B2049" s="992" t="s">
        <v>2508</v>
      </c>
      <c r="C2049" s="1026" t="s">
        <v>36</v>
      </c>
      <c r="D2049" s="1005">
        <v>1</v>
      </c>
      <c r="E2049" s="55">
        <v>0</v>
      </c>
      <c r="F2049" s="958">
        <f>D2049*E2049</f>
        <v>0</v>
      </c>
    </row>
    <row r="2050" spans="1:6">
      <c r="A2050" s="1025"/>
      <c r="B2050" s="992"/>
      <c r="C2050" s="1026"/>
      <c r="D2050" s="1005"/>
      <c r="E2050" s="55"/>
      <c r="F2050" s="958"/>
    </row>
    <row r="2051" spans="1:6" ht="27" customHeight="1">
      <c r="A2051" s="1025" t="s">
        <v>2456</v>
      </c>
      <c r="B2051" s="992" t="s">
        <v>2510</v>
      </c>
      <c r="C2051" s="1026" t="s">
        <v>36</v>
      </c>
      <c r="D2051" s="1005">
        <v>1</v>
      </c>
      <c r="E2051" s="55">
        <v>0</v>
      </c>
      <c r="F2051" s="958">
        <f>D2051*E2051</f>
        <v>0</v>
      </c>
    </row>
    <row r="2052" spans="1:6">
      <c r="A2052" s="1025"/>
      <c r="B2052" s="992"/>
      <c r="C2052" s="1026"/>
      <c r="D2052" s="1005"/>
      <c r="E2052" s="55"/>
      <c r="F2052" s="958"/>
    </row>
    <row r="2053" spans="1:6" ht="25.5">
      <c r="A2053" s="955" t="s">
        <v>2460</v>
      </c>
      <c r="B2053" s="992" t="s">
        <v>2899</v>
      </c>
      <c r="C2053" s="991" t="s">
        <v>36</v>
      </c>
      <c r="D2053" s="1005">
        <v>1</v>
      </c>
      <c r="E2053" s="54">
        <v>0</v>
      </c>
      <c r="F2053" s="963">
        <f>D2053*E2053</f>
        <v>0</v>
      </c>
    </row>
    <row r="2054" spans="1:6">
      <c r="A2054" s="1060"/>
      <c r="B2054" s="1061" t="s">
        <v>1015</v>
      </c>
      <c r="C2054" s="1088" t="s">
        <v>2513</v>
      </c>
      <c r="D2054" s="1063"/>
      <c r="E2054" s="838"/>
      <c r="F2054" s="1064">
        <f>SUM(F1892:F2053)</f>
        <v>0</v>
      </c>
    </row>
    <row r="2055" spans="1:6">
      <c r="A2055" s="1025"/>
      <c r="B2055" s="992"/>
      <c r="C2055" s="961"/>
      <c r="D2055" s="957"/>
      <c r="E2055" s="64"/>
      <c r="F2055" s="958"/>
    </row>
    <row r="2056" spans="1:6">
      <c r="A2056" s="955"/>
      <c r="B2056" s="1089" t="s">
        <v>1990</v>
      </c>
      <c r="C2056" s="991"/>
      <c r="D2056" s="1005"/>
      <c r="E2056" s="55"/>
      <c r="F2056" s="963"/>
    </row>
    <row r="2057" spans="1:6" ht="38.25">
      <c r="A2057" s="955"/>
      <c r="B2057" s="992" t="s">
        <v>2658</v>
      </c>
      <c r="C2057" s="991"/>
      <c r="D2057" s="1005"/>
      <c r="E2057" s="55"/>
      <c r="F2057" s="963"/>
    </row>
    <row r="2058" spans="1:6" ht="38.25">
      <c r="A2058" s="955"/>
      <c r="B2058" s="992" t="s">
        <v>2659</v>
      </c>
      <c r="C2058" s="991"/>
      <c r="D2058" s="1005"/>
      <c r="E2058" s="55"/>
      <c r="F2058" s="963"/>
    </row>
    <row r="2059" spans="1:6">
      <c r="A2059" s="955"/>
      <c r="B2059" s="992" t="s">
        <v>2660</v>
      </c>
      <c r="C2059" s="991"/>
      <c r="D2059" s="1005"/>
      <c r="E2059" s="55"/>
      <c r="F2059" s="963"/>
    </row>
    <row r="2060" spans="1:6" ht="25.5" customHeight="1">
      <c r="A2060" s="955"/>
      <c r="B2060" s="1090" t="s">
        <v>2661</v>
      </c>
      <c r="C2060" s="961"/>
      <c r="D2060" s="1004"/>
      <c r="E2060" s="54"/>
      <c r="F2060" s="1091"/>
    </row>
    <row r="2061" spans="1:6" ht="26.25" thickBot="1">
      <c r="A2061" s="1039"/>
      <c r="B2061" s="1096" t="str">
        <f>B1891</f>
        <v>HLAJENJE-KLIMAT PN5 REKONSTRUKCIJA                     1. NADSTROPJE</v>
      </c>
      <c r="C2061" s="1041"/>
      <c r="D2061" s="1041"/>
      <c r="E2061" s="827"/>
      <c r="F2061" s="1042">
        <f>SUM(F2054:F2060)</f>
        <v>0</v>
      </c>
    </row>
    <row r="2062" spans="1:6" ht="13.5" thickTop="1">
      <c r="A2062" s="1164"/>
      <c r="B2062" s="1165"/>
      <c r="C2062" s="1166"/>
      <c r="D2062" s="1166"/>
      <c r="E2062" s="851"/>
      <c r="F2062" s="1167"/>
    </row>
    <row r="2063" spans="1:6" ht="15">
      <c r="A2063" s="947"/>
      <c r="B2063" s="948" t="s">
        <v>2925</v>
      </c>
      <c r="C2063" s="947"/>
      <c r="D2063" s="947"/>
      <c r="E2063" s="817"/>
      <c r="F2063" s="949"/>
    </row>
    <row r="2064" spans="1:6" ht="14.25">
      <c r="A2064" s="966"/>
      <c r="B2064" s="1024"/>
      <c r="C2064" s="1005"/>
      <c r="D2064" s="1058"/>
      <c r="E2064" s="830"/>
      <c r="F2064" s="1168"/>
    </row>
    <row r="2065" spans="1:6" ht="102">
      <c r="A2065" s="966" t="s">
        <v>2518</v>
      </c>
      <c r="B2065" s="1006" t="s">
        <v>2926</v>
      </c>
      <c r="C2065" s="1058"/>
      <c r="D2065" s="1058"/>
      <c r="E2065" s="830"/>
      <c r="F2065" s="1168"/>
    </row>
    <row r="2066" spans="1:6" ht="25.5">
      <c r="A2066" s="966"/>
      <c r="B2066" s="1006" t="s">
        <v>2927</v>
      </c>
      <c r="C2066" s="1058"/>
      <c r="D2066" s="1058"/>
      <c r="E2066" s="830"/>
      <c r="F2066" s="1168"/>
    </row>
    <row r="2067" spans="1:6" ht="14.25">
      <c r="A2067" s="966"/>
      <c r="B2067" s="1006" t="s">
        <v>2928</v>
      </c>
      <c r="C2067" s="1058"/>
      <c r="D2067" s="1058"/>
      <c r="E2067" s="830"/>
      <c r="F2067" s="1168"/>
    </row>
    <row r="2068" spans="1:6" ht="14.25">
      <c r="A2068" s="966"/>
      <c r="B2068" s="1006" t="s">
        <v>2929</v>
      </c>
      <c r="C2068" s="1058"/>
      <c r="D2068" s="1058"/>
      <c r="E2068" s="830"/>
      <c r="F2068" s="1168"/>
    </row>
    <row r="2069" spans="1:6" ht="14.25">
      <c r="A2069" s="966"/>
      <c r="B2069" s="1006" t="s">
        <v>2930</v>
      </c>
      <c r="C2069" s="1058"/>
      <c r="D2069" s="1058"/>
      <c r="E2069" s="830"/>
      <c r="F2069" s="1168"/>
    </row>
    <row r="2070" spans="1:6" ht="14.25">
      <c r="A2070" s="966"/>
      <c r="B2070" s="1006" t="s">
        <v>2931</v>
      </c>
      <c r="C2070" s="1058"/>
      <c r="D2070" s="1058"/>
      <c r="E2070" s="830"/>
      <c r="F2070" s="1168"/>
    </row>
    <row r="2071" spans="1:6">
      <c r="A2071" s="966"/>
      <c r="B2071" s="1006" t="s">
        <v>2932</v>
      </c>
      <c r="C2071" s="1005" t="s">
        <v>36</v>
      </c>
      <c r="D2071" s="1005">
        <v>1</v>
      </c>
      <c r="E2071" s="846">
        <v>0</v>
      </c>
      <c r="F2071" s="963">
        <f>(D2071*E2071)</f>
        <v>0</v>
      </c>
    </row>
    <row r="2072" spans="1:6" ht="14.25">
      <c r="A2072" s="966"/>
      <c r="B2072" s="1024"/>
      <c r="C2072" s="1005"/>
      <c r="D2072" s="1058"/>
      <c r="E2072" s="846"/>
      <c r="F2072" s="1168"/>
    </row>
    <row r="2073" spans="1:6" ht="25.5">
      <c r="A2073" s="966" t="s">
        <v>2397</v>
      </c>
      <c r="B2073" s="1006" t="s">
        <v>2933</v>
      </c>
      <c r="C2073" s="1058"/>
      <c r="D2073" s="1058"/>
      <c r="E2073" s="846"/>
      <c r="F2073" s="1168"/>
    </row>
    <row r="2074" spans="1:6" ht="14.25">
      <c r="A2074" s="966"/>
      <c r="B2074" s="1006" t="s">
        <v>2934</v>
      </c>
      <c r="C2074" s="1058"/>
      <c r="D2074" s="1058"/>
      <c r="E2074" s="846"/>
      <c r="F2074" s="1168"/>
    </row>
    <row r="2075" spans="1:6" ht="25.5">
      <c r="A2075" s="966"/>
      <c r="B2075" s="1006" t="s">
        <v>2935</v>
      </c>
      <c r="C2075" s="1058"/>
      <c r="D2075" s="1058"/>
      <c r="E2075" s="846"/>
      <c r="F2075" s="1168"/>
    </row>
    <row r="2076" spans="1:6" ht="25.5">
      <c r="A2076" s="966"/>
      <c r="B2076" s="1006" t="s">
        <v>2936</v>
      </c>
      <c r="C2076" s="1058"/>
      <c r="D2076" s="1058"/>
      <c r="E2076" s="846"/>
      <c r="F2076" s="1168"/>
    </row>
    <row r="2077" spans="1:6">
      <c r="A2077" s="966"/>
      <c r="B2077" s="1006" t="s">
        <v>2937</v>
      </c>
      <c r="C2077" s="1005"/>
      <c r="D2077" s="1005"/>
      <c r="E2077" s="846"/>
      <c r="F2077" s="963"/>
    </row>
    <row r="2078" spans="1:6" ht="25.5">
      <c r="A2078" s="966"/>
      <c r="B2078" s="1006" t="s">
        <v>2938</v>
      </c>
      <c r="C2078" s="1005" t="s">
        <v>36</v>
      </c>
      <c r="D2078" s="1005">
        <v>1</v>
      </c>
      <c r="E2078" s="846">
        <v>0</v>
      </c>
      <c r="F2078" s="963">
        <f>(D2078*E2078)</f>
        <v>0</v>
      </c>
    </row>
    <row r="2079" spans="1:6">
      <c r="A2079" s="966"/>
      <c r="B2079" s="1006"/>
      <c r="C2079" s="1005"/>
      <c r="D2079" s="1005"/>
      <c r="E2079" s="846"/>
      <c r="F2079" s="963"/>
    </row>
    <row r="2080" spans="1:6" ht="89.25">
      <c r="A2080" s="966" t="s">
        <v>2399</v>
      </c>
      <c r="B2080" s="1006" t="s">
        <v>2939</v>
      </c>
      <c r="C2080" s="1058"/>
      <c r="D2080" s="1058"/>
      <c r="E2080" s="846"/>
      <c r="F2080" s="1168"/>
    </row>
    <row r="2081" spans="1:6" ht="15">
      <c r="A2081" s="966"/>
      <c r="B2081" s="1006" t="s">
        <v>2940</v>
      </c>
      <c r="C2081" s="1005" t="s">
        <v>36</v>
      </c>
      <c r="D2081" s="1005">
        <v>1</v>
      </c>
      <c r="E2081" s="846">
        <v>0</v>
      </c>
      <c r="F2081" s="963">
        <f>(D2081*E2081)</f>
        <v>0</v>
      </c>
    </row>
    <row r="2082" spans="1:6" ht="14.25">
      <c r="A2082" s="966"/>
      <c r="B2082" s="1024"/>
      <c r="C2082" s="1058"/>
      <c r="D2082" s="1058"/>
      <c r="E2082" s="846"/>
      <c r="F2082" s="1168"/>
    </row>
    <row r="2083" spans="1:6" ht="14.25">
      <c r="A2083" s="966" t="s">
        <v>2401</v>
      </c>
      <c r="B2083" s="1024" t="s">
        <v>2941</v>
      </c>
      <c r="C2083" s="1058"/>
      <c r="D2083" s="1058"/>
      <c r="E2083" s="830"/>
      <c r="F2083" s="1168"/>
    </row>
    <row r="2084" spans="1:6" ht="102">
      <c r="A2084" s="966"/>
      <c r="B2084" s="1024" t="s">
        <v>2942</v>
      </c>
      <c r="C2084" s="1058"/>
      <c r="D2084" s="1058"/>
      <c r="E2084" s="830"/>
      <c r="F2084" s="1168"/>
    </row>
    <row r="2085" spans="1:6">
      <c r="A2085" s="966"/>
      <c r="B2085" s="1024" t="s">
        <v>2943</v>
      </c>
      <c r="C2085" s="1005" t="s">
        <v>1613</v>
      </c>
      <c r="D2085" s="1005">
        <v>10</v>
      </c>
      <c r="E2085" s="54">
        <v>0</v>
      </c>
      <c r="F2085" s="963">
        <f t="shared" ref="F2085:F2086" si="43">(D2085*E2085)</f>
        <v>0</v>
      </c>
    </row>
    <row r="2086" spans="1:6">
      <c r="A2086" s="966"/>
      <c r="B2086" s="1024" t="s">
        <v>2944</v>
      </c>
      <c r="C2086" s="1005" t="s">
        <v>1613</v>
      </c>
      <c r="D2086" s="1005">
        <v>6</v>
      </c>
      <c r="E2086" s="54">
        <v>0</v>
      </c>
      <c r="F2086" s="963">
        <f t="shared" si="43"/>
        <v>0</v>
      </c>
    </row>
    <row r="2087" spans="1:6">
      <c r="A2087" s="966"/>
      <c r="B2087" s="1024"/>
      <c r="C2087" s="1005"/>
      <c r="D2087" s="1005"/>
      <c r="E2087" s="54"/>
      <c r="F2087" s="963"/>
    </row>
    <row r="2088" spans="1:6" ht="51">
      <c r="A2088" s="966" t="s">
        <v>2403</v>
      </c>
      <c r="B2088" s="992" t="s">
        <v>2945</v>
      </c>
      <c r="C2088" s="1058"/>
      <c r="D2088" s="1058"/>
      <c r="E2088" s="830"/>
      <c r="F2088" s="1168"/>
    </row>
    <row r="2089" spans="1:6">
      <c r="A2089" s="966"/>
      <c r="B2089" s="1024" t="s">
        <v>2946</v>
      </c>
      <c r="C2089" s="1005" t="s">
        <v>1613</v>
      </c>
      <c r="D2089" s="1005">
        <v>15</v>
      </c>
      <c r="E2089" s="54">
        <v>0</v>
      </c>
      <c r="F2089" s="963">
        <f t="shared" ref="F2089" si="44">(D2089*E2089)</f>
        <v>0</v>
      </c>
    </row>
    <row r="2090" spans="1:6">
      <c r="A2090" s="966"/>
      <c r="B2090" s="940"/>
      <c r="C2090" s="1005"/>
      <c r="D2090" s="1005"/>
      <c r="E2090" s="54"/>
      <c r="F2090" s="963"/>
    </row>
    <row r="2091" spans="1:6" ht="14.25">
      <c r="A2091" s="966" t="s">
        <v>2405</v>
      </c>
      <c r="B2091" s="1024" t="s">
        <v>2947</v>
      </c>
      <c r="C2091" s="1058"/>
      <c r="D2091" s="1058"/>
      <c r="E2091" s="830"/>
      <c r="F2091" s="1168"/>
    </row>
    <row r="2092" spans="1:6" ht="38.25">
      <c r="A2092" s="966"/>
      <c r="B2092" s="1024" t="s">
        <v>2948</v>
      </c>
      <c r="C2092" s="1058"/>
      <c r="D2092" s="1058"/>
      <c r="E2092" s="830"/>
      <c r="F2092" s="1168"/>
    </row>
    <row r="2093" spans="1:6">
      <c r="A2093" s="966"/>
      <c r="B2093" s="1024" t="s">
        <v>2606</v>
      </c>
      <c r="C2093" s="1005" t="s">
        <v>36</v>
      </c>
      <c r="D2093" s="1005">
        <v>4</v>
      </c>
      <c r="E2093" s="54">
        <v>0</v>
      </c>
      <c r="F2093" s="963">
        <f t="shared" ref="F2093" si="45">(D2093*E2093)</f>
        <v>0</v>
      </c>
    </row>
    <row r="2094" spans="1:6">
      <c r="A2094" s="966"/>
      <c r="B2094" s="940"/>
      <c r="C2094" s="1005"/>
      <c r="D2094" s="1005"/>
      <c r="E2094" s="54"/>
      <c r="F2094" s="963"/>
    </row>
    <row r="2095" spans="1:6" ht="14.25">
      <c r="A2095" s="966" t="s">
        <v>2407</v>
      </c>
      <c r="B2095" s="1024" t="s">
        <v>2947</v>
      </c>
      <c r="C2095" s="1058"/>
      <c r="D2095" s="1058"/>
      <c r="E2095" s="830"/>
      <c r="F2095" s="1168"/>
    </row>
    <row r="2096" spans="1:6" ht="38.25">
      <c r="A2096" s="966"/>
      <c r="B2096" s="1024" t="s">
        <v>2949</v>
      </c>
      <c r="C2096" s="1058"/>
      <c r="D2096" s="1058"/>
      <c r="E2096" s="830"/>
      <c r="F2096" s="1168"/>
    </row>
    <row r="2097" spans="1:6">
      <c r="A2097" s="966"/>
      <c r="B2097" s="1024" t="s">
        <v>2606</v>
      </c>
      <c r="C2097" s="1005" t="s">
        <v>36</v>
      </c>
      <c r="D2097" s="1005">
        <v>2</v>
      </c>
      <c r="E2097" s="54">
        <v>0</v>
      </c>
      <c r="F2097" s="963">
        <f t="shared" ref="F2097" si="46">(D2097*E2097)</f>
        <v>0</v>
      </c>
    </row>
    <row r="2098" spans="1:6">
      <c r="A2098" s="966"/>
      <c r="B2098" s="940"/>
      <c r="C2098" s="1005"/>
      <c r="D2098" s="1005"/>
      <c r="E2098" s="54"/>
      <c r="F2098" s="963"/>
    </row>
    <row r="2099" spans="1:6" ht="51">
      <c r="A2099" s="955" t="s">
        <v>2409</v>
      </c>
      <c r="B2099" s="967" t="s">
        <v>2435</v>
      </c>
      <c r="C2099" s="957"/>
      <c r="D2099" s="957"/>
      <c r="E2099" s="51"/>
      <c r="F2099" s="958"/>
    </row>
    <row r="2100" spans="1:6">
      <c r="A2100" s="955"/>
      <c r="B2100" s="968" t="s">
        <v>2437</v>
      </c>
      <c r="C2100" s="957" t="s">
        <v>1613</v>
      </c>
      <c r="D2100" s="957">
        <v>35</v>
      </c>
      <c r="E2100" s="44">
        <v>0</v>
      </c>
      <c r="F2100" s="958">
        <f>E2100*D2100</f>
        <v>0</v>
      </c>
    </row>
    <row r="2101" spans="1:6">
      <c r="A2101" s="955"/>
      <c r="B2101" s="968"/>
      <c r="C2101" s="991"/>
      <c r="D2101" s="957"/>
      <c r="E2101" s="44"/>
      <c r="F2101" s="958"/>
    </row>
    <row r="2102" spans="1:6" ht="38.25">
      <c r="A2102" s="955" t="s">
        <v>2410</v>
      </c>
      <c r="B2102" s="992" t="s">
        <v>2950</v>
      </c>
      <c r="C2102" s="991" t="s">
        <v>36</v>
      </c>
      <c r="D2102" s="1005">
        <v>1</v>
      </c>
      <c r="E2102" s="54">
        <v>0</v>
      </c>
      <c r="F2102" s="963">
        <f>D2102*E2102</f>
        <v>0</v>
      </c>
    </row>
    <row r="2103" spans="1:6">
      <c r="A2103" s="955"/>
      <c r="B2103" s="992"/>
      <c r="C2103" s="991"/>
      <c r="D2103" s="1005"/>
      <c r="E2103" s="54"/>
      <c r="F2103" s="963"/>
    </row>
    <row r="2104" spans="1:6" ht="38.25">
      <c r="A2104" s="955" t="s">
        <v>2383</v>
      </c>
      <c r="B2104" s="975" t="s">
        <v>2920</v>
      </c>
      <c r="C2104" s="957" t="s">
        <v>36</v>
      </c>
      <c r="D2104" s="957">
        <v>1</v>
      </c>
      <c r="E2104" s="846">
        <v>0</v>
      </c>
      <c r="F2104" s="958">
        <f>SUM(D2104*E2104)</f>
        <v>0</v>
      </c>
    </row>
    <row r="2105" spans="1:6">
      <c r="A2105" s="955"/>
      <c r="B2105" s="975"/>
      <c r="C2105" s="957"/>
      <c r="D2105" s="957"/>
      <c r="E2105" s="846"/>
      <c r="F2105" s="958"/>
    </row>
    <row r="2106" spans="1:6" ht="63.75">
      <c r="A2106" s="1025" t="s">
        <v>2385</v>
      </c>
      <c r="B2106" s="992" t="s">
        <v>2508</v>
      </c>
      <c r="C2106" s="1026" t="s">
        <v>36</v>
      </c>
      <c r="D2106" s="1005">
        <v>1</v>
      </c>
      <c r="E2106" s="55">
        <v>0</v>
      </c>
      <c r="F2106" s="958">
        <f>D2106*E2106</f>
        <v>0</v>
      </c>
    </row>
    <row r="2107" spans="1:6">
      <c r="A2107" s="1025"/>
      <c r="B2107" s="992"/>
      <c r="C2107" s="1026"/>
      <c r="D2107" s="1005"/>
      <c r="E2107" s="55"/>
      <c r="F2107" s="958"/>
    </row>
    <row r="2108" spans="1:6" ht="38.25">
      <c r="A2108" s="1025" t="s">
        <v>2387</v>
      </c>
      <c r="B2108" s="992" t="s">
        <v>2922</v>
      </c>
      <c r="C2108" s="1026" t="s">
        <v>36</v>
      </c>
      <c r="D2108" s="1005">
        <v>1</v>
      </c>
      <c r="E2108" s="55">
        <v>0</v>
      </c>
      <c r="F2108" s="958">
        <f>D2108*E2108</f>
        <v>0</v>
      </c>
    </row>
    <row r="2109" spans="1:6">
      <c r="A2109" s="1025"/>
      <c r="B2109" s="992"/>
      <c r="C2109" s="1026"/>
      <c r="D2109" s="1005"/>
      <c r="E2109" s="55"/>
      <c r="F2109" s="958"/>
    </row>
    <row r="2110" spans="1:6">
      <c r="A2110" s="966" t="s">
        <v>2389</v>
      </c>
      <c r="B2110" s="1024" t="s">
        <v>2923</v>
      </c>
      <c r="C2110" s="1005" t="s">
        <v>36</v>
      </c>
      <c r="D2110" s="1005">
        <v>1</v>
      </c>
      <c r="E2110" s="846">
        <v>0</v>
      </c>
      <c r="F2110" s="963">
        <f>(D2110*E2110)</f>
        <v>0</v>
      </c>
    </row>
    <row r="2111" spans="1:6">
      <c r="A2111" s="955"/>
      <c r="B2111" s="992"/>
      <c r="C2111" s="991"/>
      <c r="D2111" s="1005"/>
      <c r="E2111" s="54"/>
      <c r="F2111" s="963"/>
    </row>
    <row r="2112" spans="1:6">
      <c r="A2112" s="1060"/>
      <c r="B2112" s="1061" t="s">
        <v>1015</v>
      </c>
      <c r="C2112" s="1088" t="s">
        <v>2513</v>
      </c>
      <c r="D2112" s="1063"/>
      <c r="E2112" s="838"/>
      <c r="F2112" s="1064">
        <f>SUM(F2064:F2111)</f>
        <v>0</v>
      </c>
    </row>
    <row r="2113" spans="1:6">
      <c r="A2113" s="955"/>
      <c r="B2113" s="992"/>
      <c r="C2113" s="1169"/>
      <c r="D2113" s="957"/>
      <c r="E2113" s="64"/>
      <c r="F2113" s="958"/>
    </row>
    <row r="2114" spans="1:6">
      <c r="A2114" s="955"/>
      <c r="B2114" s="1089" t="s">
        <v>1990</v>
      </c>
      <c r="C2114" s="991"/>
      <c r="D2114" s="1005"/>
      <c r="E2114" s="55"/>
      <c r="F2114" s="963"/>
    </row>
    <row r="2115" spans="1:6" ht="38.25">
      <c r="A2115" s="955"/>
      <c r="B2115" s="992" t="s">
        <v>2658</v>
      </c>
      <c r="C2115" s="991"/>
      <c r="D2115" s="1005"/>
      <c r="E2115" s="55"/>
      <c r="F2115" s="963"/>
    </row>
    <row r="2116" spans="1:6" ht="38.25">
      <c r="A2116" s="955"/>
      <c r="B2116" s="992" t="s">
        <v>2924</v>
      </c>
      <c r="C2116" s="991"/>
      <c r="D2116" s="1005"/>
      <c r="E2116" s="55"/>
      <c r="F2116" s="963"/>
    </row>
    <row r="2117" spans="1:6">
      <c r="A2117" s="955"/>
      <c r="B2117" s="992" t="s">
        <v>2660</v>
      </c>
      <c r="C2117" s="991"/>
      <c r="D2117" s="1005"/>
      <c r="E2117" s="55"/>
      <c r="F2117" s="963"/>
    </row>
    <row r="2118" spans="1:6" ht="38.25">
      <c r="A2118" s="1027"/>
      <c r="B2118" s="1092" t="s">
        <v>2807</v>
      </c>
      <c r="C2118" s="1029"/>
      <c r="D2118" s="1150"/>
      <c r="E2118" s="848"/>
      <c r="F2118" s="1091"/>
    </row>
    <row r="2119" spans="1:6" ht="13.5" thickBot="1">
      <c r="A2119" s="1039"/>
      <c r="B2119" s="1040" t="str">
        <f>B2063</f>
        <v>MEDICINSKI PLINI - VAKUUMSKA POSTAJA</v>
      </c>
      <c r="C2119" s="1041"/>
      <c r="D2119" s="1041"/>
      <c r="E2119" s="827"/>
      <c r="F2119" s="1042">
        <f>SUM(F2112:F2118)</f>
        <v>0</v>
      </c>
    </row>
    <row r="2120" spans="1:6" ht="13.5" thickTop="1">
      <c r="A2120" s="1045"/>
      <c r="B2120" s="943"/>
      <c r="C2120" s="944"/>
      <c r="D2120" s="944"/>
      <c r="E2120" s="816"/>
      <c r="F2120" s="1046"/>
    </row>
    <row r="2121" spans="1:6" ht="15">
      <c r="A2121" s="947"/>
      <c r="B2121" s="948" t="s">
        <v>2951</v>
      </c>
      <c r="C2121" s="947"/>
      <c r="D2121" s="947"/>
      <c r="E2121" s="817"/>
      <c r="F2121" s="949"/>
    </row>
    <row r="2122" spans="1:6" ht="14.25">
      <c r="A2122" s="966"/>
      <c r="B2122" s="1024"/>
      <c r="C2122" s="1005"/>
      <c r="D2122" s="1058"/>
      <c r="E2122" s="830"/>
      <c r="F2122" s="1168"/>
    </row>
    <row r="2123" spans="1:6" ht="153">
      <c r="A2123" s="966" t="s">
        <v>2518</v>
      </c>
      <c r="B2123" s="813" t="s">
        <v>2952</v>
      </c>
      <c r="C2123" s="814"/>
      <c r="D2123" s="814"/>
      <c r="E2123" s="830"/>
      <c r="F2123" s="1168"/>
    </row>
    <row r="2124" spans="1:6" ht="14.25">
      <c r="A2124" s="966"/>
      <c r="B2124" s="813" t="s">
        <v>2953</v>
      </c>
      <c r="C2124" s="814"/>
      <c r="D2124" s="814"/>
      <c r="E2124" s="830"/>
      <c r="F2124" s="1168"/>
    </row>
    <row r="2125" spans="1:6" ht="14.25">
      <c r="A2125" s="966"/>
      <c r="B2125" s="813" t="s">
        <v>2954</v>
      </c>
      <c r="C2125" s="814"/>
      <c r="D2125" s="814"/>
      <c r="E2125" s="830"/>
      <c r="F2125" s="1168"/>
    </row>
    <row r="2126" spans="1:6" ht="14.25">
      <c r="A2126" s="966"/>
      <c r="B2126" s="1170" t="s">
        <v>2955</v>
      </c>
      <c r="C2126" s="814"/>
      <c r="D2126" s="814"/>
      <c r="E2126" s="830"/>
      <c r="F2126" s="1168"/>
    </row>
    <row r="2127" spans="1:6" ht="14.25">
      <c r="A2127" s="966"/>
      <c r="B2127" s="813" t="s">
        <v>2956</v>
      </c>
      <c r="C2127" s="814"/>
      <c r="D2127" s="814"/>
      <c r="E2127" s="830"/>
      <c r="F2127" s="1168"/>
    </row>
    <row r="2128" spans="1:6" ht="14.25">
      <c r="A2128" s="966"/>
      <c r="B2128" s="813" t="s">
        <v>2957</v>
      </c>
      <c r="C2128" s="814"/>
      <c r="D2128" s="814"/>
      <c r="E2128" s="830"/>
      <c r="F2128" s="1168"/>
    </row>
    <row r="2129" spans="1:6" ht="14.25">
      <c r="A2129" s="966"/>
      <c r="B2129" s="813" t="s">
        <v>2958</v>
      </c>
      <c r="C2129" s="814"/>
      <c r="D2129" s="814"/>
      <c r="E2129" s="830"/>
      <c r="F2129" s="1168"/>
    </row>
    <row r="2130" spans="1:6" ht="14.25">
      <c r="A2130" s="966"/>
      <c r="B2130" s="813" t="s">
        <v>2959</v>
      </c>
      <c r="C2130" s="814"/>
      <c r="D2130" s="814"/>
      <c r="E2130" s="830"/>
      <c r="F2130" s="1168"/>
    </row>
    <row r="2131" spans="1:6" ht="14.25">
      <c r="A2131" s="966"/>
      <c r="B2131" s="813" t="s">
        <v>2960</v>
      </c>
      <c r="C2131" s="814"/>
      <c r="D2131" s="814"/>
      <c r="E2131" s="830"/>
      <c r="F2131" s="1168"/>
    </row>
    <row r="2132" spans="1:6" ht="14.25">
      <c r="A2132" s="966"/>
      <c r="B2132" s="813" t="s">
        <v>2961</v>
      </c>
      <c r="C2132" s="814"/>
      <c r="D2132" s="814"/>
      <c r="E2132" s="830"/>
      <c r="F2132" s="1168"/>
    </row>
    <row r="2133" spans="1:6" ht="14.25">
      <c r="A2133" s="966"/>
      <c r="B2133" s="813" t="s">
        <v>2962</v>
      </c>
      <c r="C2133" s="814"/>
      <c r="D2133" s="814"/>
      <c r="E2133" s="830"/>
      <c r="F2133" s="1168"/>
    </row>
    <row r="2134" spans="1:6" ht="14.25">
      <c r="A2134" s="966"/>
      <c r="B2134" s="813" t="s">
        <v>2963</v>
      </c>
      <c r="C2134" s="814"/>
      <c r="D2134" s="814"/>
      <c r="E2134" s="830"/>
      <c r="F2134" s="1168"/>
    </row>
    <row r="2135" spans="1:6" ht="25.5">
      <c r="A2135" s="966"/>
      <c r="B2135" s="1006" t="s">
        <v>4777</v>
      </c>
      <c r="C2135" s="814"/>
      <c r="D2135" s="814"/>
      <c r="E2135" s="830"/>
      <c r="F2135" s="1168"/>
    </row>
    <row r="2136" spans="1:6" ht="14.25">
      <c r="A2136" s="966"/>
      <c r="B2136" s="813" t="s">
        <v>2964</v>
      </c>
      <c r="C2136" s="814"/>
      <c r="D2136" s="814"/>
      <c r="E2136" s="846"/>
      <c r="F2136" s="963"/>
    </row>
    <row r="2137" spans="1:6">
      <c r="A2137" s="966"/>
      <c r="B2137" s="813" t="s">
        <v>2965</v>
      </c>
      <c r="C2137" s="1171" t="s">
        <v>8</v>
      </c>
      <c r="D2137" s="1171">
        <v>9</v>
      </c>
      <c r="E2137" s="846">
        <v>0</v>
      </c>
      <c r="F2137" s="963">
        <f t="shared" ref="F2137:F2141" si="47">(D2137*E2137)</f>
        <v>0</v>
      </c>
    </row>
    <row r="2138" spans="1:6">
      <c r="A2138" s="966"/>
      <c r="B2138" s="813" t="s">
        <v>2966</v>
      </c>
      <c r="C2138" s="1171" t="s">
        <v>8</v>
      </c>
      <c r="D2138" s="1171">
        <v>10</v>
      </c>
      <c r="E2138" s="846">
        <v>0</v>
      </c>
      <c r="F2138" s="963">
        <f t="shared" si="47"/>
        <v>0</v>
      </c>
    </row>
    <row r="2139" spans="1:6">
      <c r="A2139" s="966"/>
      <c r="B2139" s="813" t="s">
        <v>2967</v>
      </c>
      <c r="C2139" s="1171" t="s">
        <v>8</v>
      </c>
      <c r="D2139" s="1171">
        <v>1</v>
      </c>
      <c r="E2139" s="846">
        <v>0</v>
      </c>
      <c r="F2139" s="963">
        <f t="shared" si="47"/>
        <v>0</v>
      </c>
    </row>
    <row r="2140" spans="1:6">
      <c r="A2140" s="966"/>
      <c r="B2140" s="813" t="s">
        <v>2968</v>
      </c>
      <c r="C2140" s="1171" t="s">
        <v>8</v>
      </c>
      <c r="D2140" s="1171">
        <v>8</v>
      </c>
      <c r="E2140" s="846">
        <v>0</v>
      </c>
      <c r="F2140" s="963">
        <f t="shared" si="47"/>
        <v>0</v>
      </c>
    </row>
    <row r="2141" spans="1:6">
      <c r="A2141" s="966"/>
      <c r="B2141" s="813" t="s">
        <v>2969</v>
      </c>
      <c r="C2141" s="1171" t="s">
        <v>8</v>
      </c>
      <c r="D2141" s="1171">
        <v>4</v>
      </c>
      <c r="E2141" s="846">
        <v>0</v>
      </c>
      <c r="F2141" s="963">
        <f t="shared" si="47"/>
        <v>0</v>
      </c>
    </row>
    <row r="2142" spans="1:6" ht="14.25">
      <c r="A2142" s="966"/>
      <c r="B2142" s="1024"/>
      <c r="C2142" s="1005"/>
      <c r="D2142" s="1058"/>
      <c r="E2142" s="846"/>
      <c r="F2142" s="1168"/>
    </row>
    <row r="2143" spans="1:6" ht="51">
      <c r="A2143" s="966" t="s">
        <v>2397</v>
      </c>
      <c r="B2143" s="1172" t="s">
        <v>4184</v>
      </c>
      <c r="C2143" s="1171" t="s">
        <v>36</v>
      </c>
      <c r="D2143" s="1171">
        <v>29</v>
      </c>
      <c r="E2143" s="846">
        <v>0</v>
      </c>
      <c r="F2143" s="963">
        <f>(D2143*E2143)</f>
        <v>0</v>
      </c>
    </row>
    <row r="2144" spans="1:6">
      <c r="A2144" s="966"/>
      <c r="B2144" s="1006"/>
      <c r="C2144" s="1171"/>
      <c r="D2144" s="1171"/>
      <c r="E2144" s="846"/>
      <c r="F2144" s="963"/>
    </row>
    <row r="2145" spans="1:6" ht="51">
      <c r="A2145" s="966" t="s">
        <v>2399</v>
      </c>
      <c r="B2145" s="1172" t="s">
        <v>2970</v>
      </c>
      <c r="C2145" s="1171" t="s">
        <v>36</v>
      </c>
      <c r="D2145" s="1171">
        <v>8</v>
      </c>
      <c r="E2145" s="846">
        <v>0</v>
      </c>
      <c r="F2145" s="963">
        <f>(D2145*E2145)</f>
        <v>0</v>
      </c>
    </row>
    <row r="2146" spans="1:6">
      <c r="A2146" s="966"/>
      <c r="B2146" s="1006"/>
      <c r="C2146" s="1171"/>
      <c r="D2146" s="1171"/>
      <c r="E2146" s="846"/>
      <c r="F2146" s="963"/>
    </row>
    <row r="2147" spans="1:6" ht="51">
      <c r="A2147" s="966" t="s">
        <v>2401</v>
      </c>
      <c r="B2147" s="1172" t="s">
        <v>2971</v>
      </c>
      <c r="C2147" s="1171" t="s">
        <v>36</v>
      </c>
      <c r="D2147" s="1171">
        <v>4</v>
      </c>
      <c r="E2147" s="846">
        <v>0</v>
      </c>
      <c r="F2147" s="963">
        <f>(D2147*E2147)</f>
        <v>0</v>
      </c>
    </row>
    <row r="2148" spans="1:6">
      <c r="A2148" s="966"/>
      <c r="B2148" s="1006"/>
      <c r="C2148" s="1171"/>
      <c r="D2148" s="1171"/>
      <c r="E2148" s="846"/>
      <c r="F2148" s="963"/>
    </row>
    <row r="2149" spans="1:6" ht="51">
      <c r="A2149" s="966" t="s">
        <v>2403</v>
      </c>
      <c r="B2149" s="1172" t="s">
        <v>4778</v>
      </c>
      <c r="C2149" s="1171" t="s">
        <v>36</v>
      </c>
      <c r="D2149" s="1171">
        <v>1</v>
      </c>
      <c r="E2149" s="846">
        <v>0</v>
      </c>
      <c r="F2149" s="963">
        <f>(D2149*E2149)</f>
        <v>0</v>
      </c>
    </row>
    <row r="2150" spans="1:6">
      <c r="A2150" s="966"/>
      <c r="B2150" s="1006"/>
      <c r="C2150" s="1005"/>
      <c r="D2150" s="1005"/>
      <c r="E2150" s="846"/>
      <c r="F2150" s="963"/>
    </row>
    <row r="2151" spans="1:6" ht="102">
      <c r="A2151" s="966" t="s">
        <v>2405</v>
      </c>
      <c r="B2151" s="1024" t="s">
        <v>4185</v>
      </c>
      <c r="C2151" s="814"/>
      <c r="D2151" s="814"/>
      <c r="E2151" s="846"/>
      <c r="F2151" s="1168"/>
    </row>
    <row r="2152" spans="1:6" ht="51">
      <c r="A2152" s="966"/>
      <c r="B2152" s="1024" t="s">
        <v>2972</v>
      </c>
      <c r="C2152" s="814"/>
      <c r="D2152" s="814"/>
      <c r="E2152" s="846"/>
      <c r="F2152" s="1168"/>
    </row>
    <row r="2153" spans="1:6" ht="51">
      <c r="A2153" s="966"/>
      <c r="B2153" s="1024" t="s">
        <v>2973</v>
      </c>
      <c r="C2153" s="1171" t="s">
        <v>36</v>
      </c>
      <c r="D2153" s="1171">
        <v>2</v>
      </c>
      <c r="E2153" s="846">
        <v>0</v>
      </c>
      <c r="F2153" s="963">
        <f>(D2153*E2153)</f>
        <v>0</v>
      </c>
    </row>
    <row r="2154" spans="1:6">
      <c r="A2154" s="966"/>
      <c r="B2154" s="1172"/>
      <c r="C2154" s="1171"/>
      <c r="D2154" s="1171"/>
      <c r="E2154" s="846"/>
      <c r="F2154" s="963"/>
    </row>
    <row r="2155" spans="1:6" ht="38.25">
      <c r="A2155" s="966" t="s">
        <v>2407</v>
      </c>
      <c r="B2155" s="1024" t="s">
        <v>2974</v>
      </c>
      <c r="C2155" s="1005"/>
      <c r="D2155" s="1005"/>
      <c r="E2155" s="846"/>
      <c r="F2155" s="963"/>
    </row>
    <row r="2156" spans="1:6" ht="15.75">
      <c r="A2156" s="966"/>
      <c r="B2156" s="1024" t="s">
        <v>4779</v>
      </c>
      <c r="C2156" s="1005" t="s">
        <v>36</v>
      </c>
      <c r="D2156" s="1005">
        <v>2</v>
      </c>
      <c r="E2156" s="846">
        <v>0</v>
      </c>
      <c r="F2156" s="963">
        <f t="shared" ref="F2156:F2158" si="48">(D2156*E2156)</f>
        <v>0</v>
      </c>
    </row>
    <row r="2157" spans="1:6">
      <c r="A2157" s="966"/>
      <c r="B2157" s="1024" t="s">
        <v>2975</v>
      </c>
      <c r="C2157" s="1005" t="s">
        <v>36</v>
      </c>
      <c r="D2157" s="1005">
        <v>2</v>
      </c>
      <c r="E2157" s="846">
        <v>0</v>
      </c>
      <c r="F2157" s="963">
        <f t="shared" si="48"/>
        <v>0</v>
      </c>
    </row>
    <row r="2158" spans="1:6">
      <c r="A2158" s="966"/>
      <c r="B2158" s="1024" t="s">
        <v>2976</v>
      </c>
      <c r="C2158" s="1005" t="s">
        <v>36</v>
      </c>
      <c r="D2158" s="1005">
        <v>2</v>
      </c>
      <c r="E2158" s="846">
        <v>0</v>
      </c>
      <c r="F2158" s="963">
        <f t="shared" si="48"/>
        <v>0</v>
      </c>
    </row>
    <row r="2159" spans="1:6">
      <c r="A2159" s="966"/>
      <c r="B2159" s="1173"/>
      <c r="C2159" s="1005"/>
      <c r="D2159" s="1005"/>
      <c r="E2159" s="846"/>
      <c r="F2159" s="963"/>
    </row>
    <row r="2160" spans="1:6" ht="89.25">
      <c r="A2160" s="966" t="s">
        <v>2409</v>
      </c>
      <c r="B2160" s="1174" t="s">
        <v>4186</v>
      </c>
      <c r="C2160" s="1171" t="s">
        <v>36</v>
      </c>
      <c r="D2160" s="1005">
        <v>2</v>
      </c>
      <c r="E2160" s="846">
        <v>0</v>
      </c>
      <c r="F2160" s="963">
        <f>(D2160*E2160)</f>
        <v>0</v>
      </c>
    </row>
    <row r="2161" spans="1:6">
      <c r="A2161" s="966"/>
      <c r="B2161" s="1174"/>
      <c r="C2161" s="1171"/>
      <c r="D2161" s="1171"/>
      <c r="E2161" s="846"/>
      <c r="F2161" s="1168"/>
    </row>
    <row r="2162" spans="1:6" ht="38.25">
      <c r="A2162" s="966" t="s">
        <v>2410</v>
      </c>
      <c r="B2162" s="1174" t="s">
        <v>2978</v>
      </c>
      <c r="C2162" s="1171" t="s">
        <v>36</v>
      </c>
      <c r="D2162" s="1005">
        <v>2</v>
      </c>
      <c r="E2162" s="846">
        <v>0</v>
      </c>
      <c r="F2162" s="963">
        <f>(D2162*E2162)</f>
        <v>0</v>
      </c>
    </row>
    <row r="2163" spans="1:6">
      <c r="A2163" s="966"/>
      <c r="B2163" s="1174"/>
      <c r="C2163" s="1171"/>
      <c r="D2163" s="1171"/>
      <c r="E2163" s="846"/>
      <c r="F2163" s="1168"/>
    </row>
    <row r="2164" spans="1:6" ht="38.25">
      <c r="A2164" s="966" t="s">
        <v>2383</v>
      </c>
      <c r="B2164" s="1174" t="s">
        <v>2979</v>
      </c>
      <c r="C2164" s="1171" t="s">
        <v>36</v>
      </c>
      <c r="D2164" s="1005">
        <v>2</v>
      </c>
      <c r="E2164" s="846">
        <v>0</v>
      </c>
      <c r="F2164" s="963">
        <f>(D2164*E2164)</f>
        <v>0</v>
      </c>
    </row>
    <row r="2165" spans="1:6">
      <c r="A2165" s="966"/>
      <c r="B2165" s="1174"/>
      <c r="C2165" s="1171"/>
      <c r="D2165" s="1171"/>
      <c r="E2165" s="846"/>
      <c r="F2165" s="1168"/>
    </row>
    <row r="2166" spans="1:6" ht="38.25">
      <c r="A2166" s="966" t="s">
        <v>2385</v>
      </c>
      <c r="B2166" s="1174" t="s">
        <v>2980</v>
      </c>
      <c r="C2166" s="1171" t="s">
        <v>1613</v>
      </c>
      <c r="D2166" s="1005">
        <v>40</v>
      </c>
      <c r="E2166" s="846">
        <v>0</v>
      </c>
      <c r="F2166" s="963">
        <f>(D2166*E2166)</f>
        <v>0</v>
      </c>
    </row>
    <row r="2167" spans="1:6">
      <c r="A2167" s="966"/>
      <c r="B2167" s="1175"/>
      <c r="C2167" s="1005"/>
      <c r="D2167" s="1005"/>
      <c r="E2167" s="846"/>
      <c r="F2167" s="1168"/>
    </row>
    <row r="2168" spans="1:6" ht="102">
      <c r="A2168" s="966" t="s">
        <v>2387</v>
      </c>
      <c r="B2168" s="1024" t="s">
        <v>4187</v>
      </c>
      <c r="C2168" s="814"/>
      <c r="D2168" s="814"/>
      <c r="E2168" s="846"/>
      <c r="F2168" s="1168"/>
    </row>
    <row r="2169" spans="1:6" ht="51">
      <c r="A2169" s="966"/>
      <c r="B2169" s="1024" t="s">
        <v>2972</v>
      </c>
      <c r="C2169" s="814"/>
      <c r="D2169" s="814"/>
      <c r="E2169" s="846"/>
      <c r="F2169" s="1168"/>
    </row>
    <row r="2170" spans="1:6" ht="51">
      <c r="A2170" s="966"/>
      <c r="B2170" s="1024" t="s">
        <v>2973</v>
      </c>
      <c r="C2170" s="1171" t="s">
        <v>36</v>
      </c>
      <c r="D2170" s="1171">
        <v>3</v>
      </c>
      <c r="E2170" s="846">
        <v>0</v>
      </c>
      <c r="F2170" s="963">
        <f>(D2170*E2170)</f>
        <v>0</v>
      </c>
    </row>
    <row r="2171" spans="1:6">
      <c r="A2171" s="966"/>
      <c r="B2171" s="1172"/>
      <c r="C2171" s="1171"/>
      <c r="D2171" s="1171"/>
      <c r="E2171" s="846"/>
      <c r="F2171" s="963"/>
    </row>
    <row r="2172" spans="1:6" ht="38.25">
      <c r="A2172" s="966" t="s">
        <v>2389</v>
      </c>
      <c r="B2172" s="1024" t="s">
        <v>2974</v>
      </c>
      <c r="C2172" s="1005"/>
      <c r="D2172" s="1005"/>
      <c r="E2172" s="846"/>
      <c r="F2172" s="963"/>
    </row>
    <row r="2173" spans="1:6" ht="15.75">
      <c r="A2173" s="966"/>
      <c r="B2173" s="1024" t="s">
        <v>4779</v>
      </c>
      <c r="C2173" s="1005" t="s">
        <v>36</v>
      </c>
      <c r="D2173" s="1005">
        <v>3</v>
      </c>
      <c r="E2173" s="846">
        <v>0</v>
      </c>
      <c r="F2173" s="963">
        <f t="shared" ref="F2173:F2176" si="49">(D2173*E2173)</f>
        <v>0</v>
      </c>
    </row>
    <row r="2174" spans="1:6">
      <c r="A2174" s="966"/>
      <c r="B2174" s="1024" t="s">
        <v>2975</v>
      </c>
      <c r="C2174" s="1005" t="s">
        <v>36</v>
      </c>
      <c r="D2174" s="1005">
        <v>3</v>
      </c>
      <c r="E2174" s="846">
        <v>0</v>
      </c>
      <c r="F2174" s="963">
        <f t="shared" si="49"/>
        <v>0</v>
      </c>
    </row>
    <row r="2175" spans="1:6">
      <c r="A2175" s="966"/>
      <c r="B2175" s="1024" t="s">
        <v>2981</v>
      </c>
      <c r="C2175" s="1005" t="s">
        <v>36</v>
      </c>
      <c r="D2175" s="1005">
        <v>3</v>
      </c>
      <c r="E2175" s="846">
        <v>0</v>
      </c>
      <c r="F2175" s="963">
        <f t="shared" si="49"/>
        <v>0</v>
      </c>
    </row>
    <row r="2176" spans="1:6">
      <c r="A2176" s="966"/>
      <c r="B2176" s="1024" t="s">
        <v>2976</v>
      </c>
      <c r="C2176" s="1005" t="s">
        <v>36</v>
      </c>
      <c r="D2176" s="1005">
        <v>3</v>
      </c>
      <c r="E2176" s="846">
        <v>0</v>
      </c>
      <c r="F2176" s="963">
        <f t="shared" si="49"/>
        <v>0</v>
      </c>
    </row>
    <row r="2177" spans="1:6">
      <c r="A2177" s="966"/>
      <c r="B2177" s="1173"/>
      <c r="C2177" s="1005"/>
      <c r="D2177" s="1005"/>
      <c r="E2177" s="846"/>
      <c r="F2177" s="963"/>
    </row>
    <row r="2178" spans="1:6" ht="89.25">
      <c r="A2178" s="966" t="s">
        <v>2391</v>
      </c>
      <c r="B2178" s="1174" t="s">
        <v>2977</v>
      </c>
      <c r="C2178" s="1171" t="s">
        <v>36</v>
      </c>
      <c r="D2178" s="1005">
        <v>3</v>
      </c>
      <c r="E2178" s="846">
        <v>0</v>
      </c>
      <c r="F2178" s="963">
        <f>(D2178*E2178)</f>
        <v>0</v>
      </c>
    </row>
    <row r="2179" spans="1:6">
      <c r="A2179" s="966"/>
      <c r="B2179" s="1174"/>
      <c r="C2179" s="1171"/>
      <c r="D2179" s="1171"/>
      <c r="E2179" s="846"/>
      <c r="F2179" s="1168"/>
    </row>
    <row r="2180" spans="1:6" ht="38.25">
      <c r="A2180" s="966" t="s">
        <v>2393</v>
      </c>
      <c r="B2180" s="1174" t="s">
        <v>2978</v>
      </c>
      <c r="C2180" s="1171" t="s">
        <v>36</v>
      </c>
      <c r="D2180" s="1005">
        <v>3</v>
      </c>
      <c r="E2180" s="846">
        <v>0</v>
      </c>
      <c r="F2180" s="963">
        <f>(D2180*E2180)</f>
        <v>0</v>
      </c>
    </row>
    <row r="2181" spans="1:6">
      <c r="A2181" s="966"/>
      <c r="B2181" s="1174"/>
      <c r="C2181" s="1171"/>
      <c r="D2181" s="1171"/>
      <c r="E2181" s="846"/>
      <c r="F2181" s="1168"/>
    </row>
    <row r="2182" spans="1:6" ht="38.25">
      <c r="A2182" s="966" t="s">
        <v>2429</v>
      </c>
      <c r="B2182" s="1174" t="s">
        <v>2979</v>
      </c>
      <c r="C2182" s="1171" t="s">
        <v>36</v>
      </c>
      <c r="D2182" s="1005">
        <v>3</v>
      </c>
      <c r="E2182" s="846">
        <v>0</v>
      </c>
      <c r="F2182" s="963">
        <f>(D2182*E2182)</f>
        <v>0</v>
      </c>
    </row>
    <row r="2183" spans="1:6">
      <c r="A2183" s="966"/>
      <c r="B2183" s="1174"/>
      <c r="C2183" s="1171"/>
      <c r="D2183" s="1171"/>
      <c r="E2183" s="846"/>
      <c r="F2183" s="1168"/>
    </row>
    <row r="2184" spans="1:6" ht="38.25">
      <c r="A2184" s="966" t="s">
        <v>2434</v>
      </c>
      <c r="B2184" s="1174" t="s">
        <v>2980</v>
      </c>
      <c r="C2184" s="1171" t="s">
        <v>1613</v>
      </c>
      <c r="D2184" s="1005">
        <v>60</v>
      </c>
      <c r="E2184" s="846">
        <v>0</v>
      </c>
      <c r="F2184" s="963">
        <f>(D2184*E2184)</f>
        <v>0</v>
      </c>
    </row>
    <row r="2185" spans="1:6">
      <c r="A2185" s="966"/>
      <c r="B2185" s="1175"/>
      <c r="C2185" s="1005"/>
      <c r="D2185" s="1005"/>
      <c r="E2185" s="846"/>
      <c r="F2185" s="963"/>
    </row>
    <row r="2186" spans="1:6" ht="14.25">
      <c r="A2186" s="966" t="s">
        <v>2440</v>
      </c>
      <c r="B2186" s="1172" t="s">
        <v>2947</v>
      </c>
      <c r="C2186" s="814"/>
      <c r="D2186" s="814"/>
      <c r="E2186" s="846"/>
      <c r="F2186" s="1168"/>
    </row>
    <row r="2187" spans="1:6" ht="38.25">
      <c r="A2187" s="966"/>
      <c r="B2187" s="1172" t="s">
        <v>2948</v>
      </c>
      <c r="C2187" s="814"/>
      <c r="D2187" s="814"/>
      <c r="E2187" s="846"/>
      <c r="F2187" s="1168"/>
    </row>
    <row r="2188" spans="1:6">
      <c r="A2188" s="966"/>
      <c r="B2188" s="1172" t="s">
        <v>2643</v>
      </c>
      <c r="C2188" s="1171" t="s">
        <v>36</v>
      </c>
      <c r="D2188" s="1005">
        <v>35</v>
      </c>
      <c r="E2188" s="846">
        <v>0</v>
      </c>
      <c r="F2188" s="963">
        <f>(D2188*E2188)</f>
        <v>0</v>
      </c>
    </row>
    <row r="2189" spans="1:6">
      <c r="A2189" s="966"/>
      <c r="B2189" s="1172" t="s">
        <v>2427</v>
      </c>
      <c r="C2189" s="1171" t="s">
        <v>36</v>
      </c>
      <c r="D2189" s="1005">
        <v>12</v>
      </c>
      <c r="E2189" s="846">
        <v>0</v>
      </c>
      <c r="F2189" s="963">
        <f>(D2189*E2189)</f>
        <v>0</v>
      </c>
    </row>
    <row r="2190" spans="1:6">
      <c r="A2190" s="966"/>
      <c r="B2190" s="1172" t="s">
        <v>2428</v>
      </c>
      <c r="C2190" s="1171" t="s">
        <v>36</v>
      </c>
      <c r="D2190" s="1005">
        <v>5</v>
      </c>
      <c r="E2190" s="846">
        <v>0</v>
      </c>
      <c r="F2190" s="963">
        <f>(D2190*E2190)</f>
        <v>0</v>
      </c>
    </row>
    <row r="2191" spans="1:6">
      <c r="A2191" s="966"/>
      <c r="B2191" s="1024"/>
      <c r="C2191" s="1005"/>
      <c r="D2191" s="1005"/>
      <c r="E2191" s="846"/>
      <c r="F2191" s="963"/>
    </row>
    <row r="2192" spans="1:6" ht="14.25">
      <c r="A2192" s="966" t="s">
        <v>2443</v>
      </c>
      <c r="B2192" s="1172" t="s">
        <v>2982</v>
      </c>
      <c r="C2192" s="814"/>
      <c r="D2192" s="814"/>
      <c r="E2192" s="846"/>
      <c r="F2192" s="1168"/>
    </row>
    <row r="2193" spans="1:6" ht="38.25">
      <c r="A2193" s="966"/>
      <c r="B2193" s="1172" t="s">
        <v>2983</v>
      </c>
      <c r="C2193" s="814"/>
      <c r="D2193" s="814"/>
      <c r="E2193" s="846"/>
      <c r="F2193" s="1168"/>
    </row>
    <row r="2194" spans="1:6">
      <c r="A2194" s="966"/>
      <c r="B2194" s="1172" t="s">
        <v>2984</v>
      </c>
      <c r="C2194" s="1171" t="s">
        <v>36</v>
      </c>
      <c r="D2194" s="1005">
        <v>35</v>
      </c>
      <c r="E2194" s="846">
        <v>0</v>
      </c>
      <c r="F2194" s="963">
        <f>(D2194*E2194)</f>
        <v>0</v>
      </c>
    </row>
    <row r="2195" spans="1:6">
      <c r="A2195" s="966"/>
      <c r="B2195" s="1172" t="s">
        <v>2985</v>
      </c>
      <c r="C2195" s="1171" t="s">
        <v>36</v>
      </c>
      <c r="D2195" s="1005">
        <v>12</v>
      </c>
      <c r="E2195" s="846">
        <v>0</v>
      </c>
      <c r="F2195" s="963">
        <f>(D2195*E2195)</f>
        <v>0</v>
      </c>
    </row>
    <row r="2196" spans="1:6">
      <c r="A2196" s="966"/>
      <c r="B2196" s="1006"/>
      <c r="C2196" s="1005"/>
      <c r="D2196" s="1005"/>
      <c r="E2196" s="846"/>
      <c r="F2196" s="963"/>
    </row>
    <row r="2197" spans="1:6" ht="14.25">
      <c r="A2197" s="966" t="s">
        <v>2445</v>
      </c>
      <c r="B2197" s="1172" t="s">
        <v>2941</v>
      </c>
      <c r="C2197" s="814"/>
      <c r="D2197" s="814"/>
      <c r="E2197" s="846"/>
      <c r="F2197" s="1168"/>
    </row>
    <row r="2198" spans="1:6" ht="102">
      <c r="A2198" s="966"/>
      <c r="B2198" s="1172" t="s">
        <v>2942</v>
      </c>
      <c r="C2198" s="814"/>
      <c r="D2198" s="814"/>
      <c r="E2198" s="846"/>
      <c r="F2198" s="1168"/>
    </row>
    <row r="2199" spans="1:6">
      <c r="A2199" s="966"/>
      <c r="B2199" s="1172" t="s">
        <v>2986</v>
      </c>
      <c r="C2199" s="1171" t="s">
        <v>1613</v>
      </c>
      <c r="D2199" s="1005">
        <v>120</v>
      </c>
      <c r="E2199" s="846">
        <v>0</v>
      </c>
      <c r="F2199" s="963">
        <f t="shared" ref="F2199:F2204" si="50">(D2199*E2199)</f>
        <v>0</v>
      </c>
    </row>
    <row r="2200" spans="1:6" s="925" customFormat="1">
      <c r="A2200" s="966"/>
      <c r="B2200" s="1172" t="s">
        <v>2987</v>
      </c>
      <c r="C2200" s="1171" t="s">
        <v>1613</v>
      </c>
      <c r="D2200" s="1005">
        <v>120</v>
      </c>
      <c r="E2200" s="846">
        <v>0</v>
      </c>
      <c r="F2200" s="963">
        <f t="shared" si="50"/>
        <v>0</v>
      </c>
    </row>
    <row r="2201" spans="1:6" s="925" customFormat="1">
      <c r="A2201" s="966"/>
      <c r="B2201" s="1172" t="s">
        <v>2988</v>
      </c>
      <c r="C2201" s="1171" t="s">
        <v>1613</v>
      </c>
      <c r="D2201" s="1005">
        <v>125</v>
      </c>
      <c r="E2201" s="846">
        <v>0</v>
      </c>
      <c r="F2201" s="963">
        <f t="shared" si="50"/>
        <v>0</v>
      </c>
    </row>
    <row r="2202" spans="1:6" s="925" customFormat="1">
      <c r="A2202" s="966"/>
      <c r="B2202" s="1172" t="s">
        <v>2989</v>
      </c>
      <c r="C2202" s="1171" t="s">
        <v>1613</v>
      </c>
      <c r="D2202" s="1005">
        <v>250</v>
      </c>
      <c r="E2202" s="846">
        <v>0</v>
      </c>
      <c r="F2202" s="963">
        <f t="shared" si="50"/>
        <v>0</v>
      </c>
    </row>
    <row r="2203" spans="1:6" s="925" customFormat="1">
      <c r="A2203" s="966"/>
      <c r="B2203" s="1172" t="s">
        <v>2990</v>
      </c>
      <c r="C2203" s="1171" t="s">
        <v>1613</v>
      </c>
      <c r="D2203" s="1005">
        <v>30</v>
      </c>
      <c r="E2203" s="846">
        <v>0</v>
      </c>
      <c r="F2203" s="963">
        <f t="shared" si="50"/>
        <v>0</v>
      </c>
    </row>
    <row r="2204" spans="1:6" s="925" customFormat="1">
      <c r="A2204" s="966"/>
      <c r="B2204" s="1172" t="s">
        <v>2991</v>
      </c>
      <c r="C2204" s="1171" t="s">
        <v>1613</v>
      </c>
      <c r="D2204" s="1005">
        <v>30</v>
      </c>
      <c r="E2204" s="846">
        <v>0</v>
      </c>
      <c r="F2204" s="963">
        <f t="shared" si="50"/>
        <v>0</v>
      </c>
    </row>
    <row r="2205" spans="1:6" s="925" customFormat="1" ht="14.25">
      <c r="A2205" s="966"/>
      <c r="B2205" s="1024"/>
      <c r="C2205" s="1058"/>
      <c r="D2205" s="1058"/>
      <c r="E2205" s="846"/>
      <c r="F2205" s="1168"/>
    </row>
    <row r="2206" spans="1:6" s="925" customFormat="1" ht="63.75">
      <c r="A2206" s="955" t="s">
        <v>2447</v>
      </c>
      <c r="B2206" s="1176" t="s">
        <v>2992</v>
      </c>
      <c r="C2206" s="1177"/>
      <c r="D2206" s="1177"/>
      <c r="E2206" s="846"/>
      <c r="F2206" s="958"/>
    </row>
    <row r="2207" spans="1:6" s="925" customFormat="1" ht="25.5">
      <c r="A2207" s="955"/>
      <c r="B2207" s="1176" t="s">
        <v>2993</v>
      </c>
      <c r="C2207" s="1178"/>
      <c r="D2207" s="1177"/>
      <c r="E2207" s="846"/>
      <c r="F2207" s="958"/>
    </row>
    <row r="2208" spans="1:6" s="925" customFormat="1">
      <c r="A2208" s="955"/>
      <c r="B2208" s="1176" t="s">
        <v>2994</v>
      </c>
      <c r="C2208" s="1178"/>
      <c r="D2208" s="1177"/>
      <c r="E2208" s="846"/>
      <c r="F2208" s="958"/>
    </row>
    <row r="2209" spans="1:6" s="925" customFormat="1" ht="25.5">
      <c r="A2209" s="955"/>
      <c r="B2209" s="1176" t="s">
        <v>2995</v>
      </c>
      <c r="C2209" s="1178"/>
      <c r="D2209" s="1177"/>
      <c r="E2209" s="846"/>
      <c r="F2209" s="958"/>
    </row>
    <row r="2210" spans="1:6" s="925" customFormat="1">
      <c r="A2210" s="955"/>
      <c r="B2210" s="1176" t="s">
        <v>2996</v>
      </c>
      <c r="C2210" s="1178"/>
      <c r="D2210" s="1177"/>
      <c r="E2210" s="846"/>
      <c r="F2210" s="958"/>
    </row>
    <row r="2211" spans="1:6" s="925" customFormat="1">
      <c r="A2211" s="955"/>
      <c r="B2211" s="1176" t="s">
        <v>2997</v>
      </c>
      <c r="C2211" s="1177" t="s">
        <v>36</v>
      </c>
      <c r="D2211" s="1177">
        <v>1</v>
      </c>
      <c r="E2211" s="846">
        <v>0</v>
      </c>
      <c r="F2211" s="958">
        <f>SUM(D2211*E2211)</f>
        <v>0</v>
      </c>
    </row>
    <row r="2212" spans="1:6" s="925" customFormat="1">
      <c r="A2212" s="955"/>
      <c r="B2212" s="968"/>
      <c r="C2212" s="957"/>
      <c r="D2212" s="957"/>
      <c r="E2212" s="846"/>
      <c r="F2212" s="958"/>
    </row>
    <row r="2213" spans="1:6" s="925" customFormat="1" ht="51">
      <c r="A2213" s="955" t="s">
        <v>2453</v>
      </c>
      <c r="B2213" s="968" t="s">
        <v>2490</v>
      </c>
      <c r="C2213" s="957" t="s">
        <v>41</v>
      </c>
      <c r="D2213" s="957">
        <v>3</v>
      </c>
      <c r="E2213" s="846">
        <v>0</v>
      </c>
      <c r="F2213" s="958">
        <f>SUM(D2213*E2213)</f>
        <v>0</v>
      </c>
    </row>
    <row r="2214" spans="1:6" s="925" customFormat="1">
      <c r="A2214" s="955"/>
      <c r="B2214" s="968"/>
      <c r="C2214" s="961"/>
      <c r="D2214" s="957"/>
      <c r="E2214" s="846"/>
      <c r="F2214" s="958"/>
    </row>
    <row r="2215" spans="1:6" s="925" customFormat="1" ht="51">
      <c r="A2215" s="955" t="s">
        <v>2456</v>
      </c>
      <c r="B2215" s="968" t="s">
        <v>2492</v>
      </c>
      <c r="C2215" s="957" t="s">
        <v>1030</v>
      </c>
      <c r="D2215" s="957">
        <v>4</v>
      </c>
      <c r="E2215" s="846">
        <v>0</v>
      </c>
      <c r="F2215" s="958">
        <f>SUM(D2215*E2215)</f>
        <v>0</v>
      </c>
    </row>
    <row r="2216" spans="1:6" s="925" customFormat="1">
      <c r="A2216" s="955"/>
      <c r="B2216" s="968"/>
      <c r="C2216" s="961"/>
      <c r="D2216" s="957"/>
      <c r="E2216" s="846"/>
      <c r="F2216" s="958"/>
    </row>
    <row r="2217" spans="1:6" s="925" customFormat="1" ht="51">
      <c r="A2217" s="955" t="s">
        <v>2460</v>
      </c>
      <c r="B2217" s="1019" t="s">
        <v>2480</v>
      </c>
      <c r="C2217" s="991" t="s">
        <v>2481</v>
      </c>
      <c r="D2217" s="1005">
        <v>20</v>
      </c>
      <c r="E2217" s="846">
        <v>0</v>
      </c>
      <c r="F2217" s="963">
        <f>D2217*E2217</f>
        <v>0</v>
      </c>
    </row>
    <row r="2218" spans="1:6" s="925" customFormat="1">
      <c r="A2218" s="955"/>
      <c r="B2218" s="1020" t="s">
        <v>2526</v>
      </c>
      <c r="C2218" s="988" t="s">
        <v>36</v>
      </c>
      <c r="D2218" s="1021">
        <v>1</v>
      </c>
      <c r="E2218" s="846">
        <v>0</v>
      </c>
      <c r="F2218" s="963">
        <f>E2218*D2218</f>
        <v>0</v>
      </c>
    </row>
    <row r="2219" spans="1:6" s="925" customFormat="1">
      <c r="A2219" s="955"/>
      <c r="B2219" s="1020" t="s">
        <v>2484</v>
      </c>
      <c r="C2219" s="988" t="s">
        <v>36</v>
      </c>
      <c r="D2219" s="1021">
        <v>4</v>
      </c>
      <c r="E2219" s="846">
        <v>0</v>
      </c>
      <c r="F2219" s="963">
        <f>E2219*D2219</f>
        <v>0</v>
      </c>
    </row>
    <row r="2220" spans="1:6" s="925" customFormat="1">
      <c r="A2220" s="955"/>
      <c r="B2220" s="1020"/>
      <c r="C2220" s="988"/>
      <c r="D2220" s="1021"/>
      <c r="E2220" s="846"/>
      <c r="F2220" s="963"/>
    </row>
    <row r="2221" spans="1:6" s="925" customFormat="1" ht="51">
      <c r="A2221" s="1000" t="s">
        <v>2463</v>
      </c>
      <c r="B2221" s="1011" t="s">
        <v>2998</v>
      </c>
      <c r="C2221" s="1016" t="s">
        <v>2481</v>
      </c>
      <c r="D2221" s="1002">
        <v>30</v>
      </c>
      <c r="E2221" s="846">
        <v>0</v>
      </c>
      <c r="F2221" s="1003">
        <f>SUM(D2221*E2221)</f>
        <v>0</v>
      </c>
    </row>
    <row r="2222" spans="1:6" s="925" customFormat="1">
      <c r="A2222" s="1000"/>
      <c r="B2222" s="1011"/>
      <c r="C2222" s="1016"/>
      <c r="D2222" s="1002"/>
      <c r="E2222" s="846"/>
      <c r="F2222" s="1003"/>
    </row>
    <row r="2223" spans="1:6" s="925" customFormat="1" ht="38.25">
      <c r="A2223" s="955" t="s">
        <v>2465</v>
      </c>
      <c r="B2223" s="968" t="s">
        <v>2999</v>
      </c>
      <c r="C2223" s="957" t="s">
        <v>41</v>
      </c>
      <c r="D2223" s="957">
        <v>200</v>
      </c>
      <c r="E2223" s="846">
        <v>0</v>
      </c>
      <c r="F2223" s="958">
        <f>SUM(D2223*E2223)</f>
        <v>0</v>
      </c>
    </row>
    <row r="2224" spans="1:6" s="925" customFormat="1">
      <c r="A2224" s="955"/>
      <c r="B2224" s="968"/>
      <c r="C2224" s="957"/>
      <c r="D2224" s="957"/>
      <c r="E2224" s="846"/>
      <c r="F2224" s="958"/>
    </row>
    <row r="2225" spans="1:6" s="925" customFormat="1" ht="25.5">
      <c r="A2225" s="1025" t="s">
        <v>2467</v>
      </c>
      <c r="B2225" s="1024" t="s">
        <v>2921</v>
      </c>
      <c r="C2225" s="957" t="s">
        <v>36</v>
      </c>
      <c r="D2225" s="1179">
        <v>1</v>
      </c>
      <c r="E2225" s="846">
        <v>0</v>
      </c>
      <c r="F2225" s="989">
        <f>E2225*D2225</f>
        <v>0</v>
      </c>
    </row>
    <row r="2226" spans="1:6" s="925" customFormat="1">
      <c r="A2226" s="1025"/>
      <c r="B2226" s="1024"/>
      <c r="C2226" s="957"/>
      <c r="D2226" s="1179"/>
      <c r="E2226" s="846"/>
      <c r="F2226" s="989"/>
    </row>
    <row r="2227" spans="1:6" s="925" customFormat="1" ht="38.25">
      <c r="A2227" s="1025" t="s">
        <v>2468</v>
      </c>
      <c r="B2227" s="1024" t="s">
        <v>3000</v>
      </c>
      <c r="C2227" s="957" t="s">
        <v>36</v>
      </c>
      <c r="D2227" s="1179">
        <v>1</v>
      </c>
      <c r="E2227" s="846">
        <v>0</v>
      </c>
      <c r="F2227" s="989">
        <f>E2227*D2227</f>
        <v>0</v>
      </c>
    </row>
    <row r="2228" spans="1:6" s="925" customFormat="1">
      <c r="A2228" s="1025"/>
      <c r="B2228" s="1024"/>
      <c r="C2228" s="957"/>
      <c r="D2228" s="1179"/>
      <c r="E2228" s="846"/>
      <c r="F2228" s="989"/>
    </row>
    <row r="2229" spans="1:6" s="925" customFormat="1" ht="51">
      <c r="A2229" s="1025" t="s">
        <v>2469</v>
      </c>
      <c r="B2229" s="1024" t="s">
        <v>3001</v>
      </c>
      <c r="C2229" s="957" t="s">
        <v>36</v>
      </c>
      <c r="D2229" s="1179">
        <v>1</v>
      </c>
      <c r="E2229" s="846">
        <v>0</v>
      </c>
      <c r="F2229" s="989">
        <f>E2229*D2229</f>
        <v>0</v>
      </c>
    </row>
    <row r="2230" spans="1:6" s="925" customFormat="1">
      <c r="A2230" s="1025"/>
      <c r="B2230" s="1024"/>
      <c r="C2230" s="957"/>
      <c r="D2230" s="1179"/>
      <c r="E2230" s="846"/>
      <c r="F2230" s="989"/>
    </row>
    <row r="2231" spans="1:6" s="925" customFormat="1" ht="38.25">
      <c r="A2231" s="955" t="s">
        <v>2470</v>
      </c>
      <c r="B2231" s="992" t="s">
        <v>3002</v>
      </c>
      <c r="C2231" s="991" t="s">
        <v>36</v>
      </c>
      <c r="D2231" s="1005">
        <v>1</v>
      </c>
      <c r="E2231" s="54">
        <v>0</v>
      </c>
      <c r="F2231" s="963">
        <f>D2231*E2231</f>
        <v>0</v>
      </c>
    </row>
    <row r="2232" spans="1:6" s="925" customFormat="1">
      <c r="A2232" s="955"/>
      <c r="B2232" s="992"/>
      <c r="C2232" s="991"/>
      <c r="D2232" s="1005"/>
      <c r="E2232" s="54"/>
      <c r="F2232" s="963"/>
    </row>
    <row r="2233" spans="1:6" s="925" customFormat="1" ht="38.25">
      <c r="A2233" s="955" t="s">
        <v>2473</v>
      </c>
      <c r="B2233" s="975" t="s">
        <v>3003</v>
      </c>
      <c r="C2233" s="957" t="s">
        <v>36</v>
      </c>
      <c r="D2233" s="957">
        <v>1</v>
      </c>
      <c r="E2233" s="846">
        <v>0</v>
      </c>
      <c r="F2233" s="958">
        <f>SUM(D2233*E2233)</f>
        <v>0</v>
      </c>
    </row>
    <row r="2234" spans="1:6" s="925" customFormat="1">
      <c r="A2234" s="955"/>
      <c r="B2234" s="975"/>
      <c r="C2234" s="957"/>
      <c r="D2234" s="957"/>
      <c r="E2234" s="846"/>
      <c r="F2234" s="958"/>
    </row>
    <row r="2235" spans="1:6" s="925" customFormat="1" ht="63.75">
      <c r="A2235" s="1025" t="s">
        <v>2475</v>
      </c>
      <c r="B2235" s="992" t="s">
        <v>2508</v>
      </c>
      <c r="C2235" s="1026" t="s">
        <v>36</v>
      </c>
      <c r="D2235" s="1005">
        <v>1</v>
      </c>
      <c r="E2235" s="55">
        <v>0</v>
      </c>
      <c r="F2235" s="958">
        <f>D2235*E2235</f>
        <v>0</v>
      </c>
    </row>
    <row r="2236" spans="1:6" s="925" customFormat="1">
      <c r="A2236" s="1025"/>
      <c r="B2236" s="992"/>
      <c r="C2236" s="1026"/>
      <c r="D2236" s="1005"/>
      <c r="E2236" s="55"/>
      <c r="F2236" s="958"/>
    </row>
    <row r="2237" spans="1:6" s="925" customFormat="1" ht="38.25">
      <c r="A2237" s="1025" t="s">
        <v>2479</v>
      </c>
      <c r="B2237" s="992" t="s">
        <v>2922</v>
      </c>
      <c r="C2237" s="1026" t="s">
        <v>36</v>
      </c>
      <c r="D2237" s="1005">
        <v>1</v>
      </c>
      <c r="E2237" s="55">
        <v>0</v>
      </c>
      <c r="F2237" s="958">
        <f>D2237*E2237</f>
        <v>0</v>
      </c>
    </row>
    <row r="2238" spans="1:6" s="925" customFormat="1">
      <c r="A2238" s="1025"/>
      <c r="B2238" s="992"/>
      <c r="C2238" s="1026"/>
      <c r="D2238" s="1005"/>
      <c r="E2238" s="55"/>
      <c r="F2238" s="958"/>
    </row>
    <row r="2239" spans="1:6" s="925" customFormat="1">
      <c r="A2239" s="966" t="s">
        <v>2485</v>
      </c>
      <c r="B2239" s="1024" t="s">
        <v>2923</v>
      </c>
      <c r="C2239" s="1005" t="s">
        <v>36</v>
      </c>
      <c r="D2239" s="1005">
        <v>1</v>
      </c>
      <c r="E2239" s="846">
        <v>0</v>
      </c>
      <c r="F2239" s="963">
        <f>(D2239*E2239)</f>
        <v>0</v>
      </c>
    </row>
    <row r="2240" spans="1:6" s="925" customFormat="1">
      <c r="A2240" s="955"/>
      <c r="B2240" s="992"/>
      <c r="C2240" s="991"/>
      <c r="D2240" s="1005"/>
      <c r="E2240" s="54"/>
      <c r="F2240" s="963"/>
    </row>
    <row r="2241" spans="1:6" s="925" customFormat="1">
      <c r="A2241" s="1060"/>
      <c r="B2241" s="1061" t="s">
        <v>1015</v>
      </c>
      <c r="C2241" s="1088" t="s">
        <v>2513</v>
      </c>
      <c r="D2241" s="1063"/>
      <c r="E2241" s="838"/>
      <c r="F2241" s="1064">
        <f>SUM(F2122:F2240)</f>
        <v>0</v>
      </c>
    </row>
    <row r="2242" spans="1:6" s="925" customFormat="1">
      <c r="A2242" s="955"/>
      <c r="B2242" s="992"/>
      <c r="C2242" s="1169"/>
      <c r="D2242" s="957"/>
      <c r="E2242" s="64"/>
      <c r="F2242" s="958"/>
    </row>
    <row r="2243" spans="1:6" s="925" customFormat="1">
      <c r="A2243" s="955"/>
      <c r="B2243" s="1089" t="s">
        <v>1990</v>
      </c>
      <c r="C2243" s="991"/>
      <c r="D2243" s="1005"/>
      <c r="E2243" s="55"/>
      <c r="F2243" s="963"/>
    </row>
    <row r="2244" spans="1:6" s="925" customFormat="1" ht="38.25">
      <c r="A2244" s="955"/>
      <c r="B2244" s="992" t="s">
        <v>2658</v>
      </c>
      <c r="C2244" s="991"/>
      <c r="D2244" s="1005"/>
      <c r="E2244" s="55"/>
      <c r="F2244" s="963"/>
    </row>
    <row r="2245" spans="1:6" s="925" customFormat="1" ht="38.25">
      <c r="A2245" s="955"/>
      <c r="B2245" s="992" t="s">
        <v>2924</v>
      </c>
      <c r="C2245" s="991"/>
      <c r="D2245" s="1005"/>
      <c r="E2245" s="55"/>
      <c r="F2245" s="963"/>
    </row>
    <row r="2246" spans="1:6" s="925" customFormat="1">
      <c r="A2246" s="955"/>
      <c r="B2246" s="992" t="s">
        <v>2660</v>
      </c>
      <c r="C2246" s="991"/>
      <c r="D2246" s="1005"/>
      <c r="E2246" s="55"/>
      <c r="F2246" s="963"/>
    </row>
    <row r="2247" spans="1:6" s="925" customFormat="1" ht="38.25">
      <c r="A2247" s="1027"/>
      <c r="B2247" s="1092" t="s">
        <v>2807</v>
      </c>
      <c r="C2247" s="1029"/>
      <c r="D2247" s="1150"/>
      <c r="E2247" s="848"/>
      <c r="F2247" s="1091"/>
    </row>
    <row r="2248" spans="1:6" ht="13.5" thickBot="1">
      <c r="A2248" s="1039"/>
      <c r="B2248" s="1040" t="str">
        <f>B2121</f>
        <v>MEDICINSKI PLINI - 1. NADSTROPJE</v>
      </c>
      <c r="C2248" s="1041"/>
      <c r="D2248" s="1041"/>
      <c r="E2248" s="827"/>
      <c r="F2248" s="1042">
        <f>SUM(F2241:F2247)</f>
        <v>0</v>
      </c>
    </row>
    <row r="2249" spans="1:6" ht="13.5" thickTop="1">
      <c r="A2249" s="1074"/>
      <c r="B2249" s="959"/>
      <c r="C2249" s="1075"/>
      <c r="D2249" s="1075"/>
      <c r="E2249" s="834"/>
      <c r="F2249" s="1076"/>
    </row>
    <row r="2250" spans="1:6">
      <c r="A2250" s="1074"/>
      <c r="B2250" s="959"/>
      <c r="C2250" s="1075"/>
      <c r="D2250" s="1075"/>
      <c r="E2250" s="834"/>
      <c r="F2250" s="1076"/>
    </row>
    <row r="2251" spans="1:6">
      <c r="A2251" s="1074"/>
      <c r="B2251" s="959"/>
      <c r="C2251" s="1075"/>
      <c r="D2251" s="1075"/>
      <c r="E2251" s="834"/>
      <c r="F2251" s="1076"/>
    </row>
    <row r="2252" spans="1:6">
      <c r="A2252" s="1074"/>
      <c r="B2252" s="959"/>
      <c r="C2252" s="1075"/>
      <c r="D2252" s="1075"/>
      <c r="E2252" s="834"/>
      <c r="F2252" s="1076"/>
    </row>
    <row r="2253" spans="1:6">
      <c r="A2253" s="1074"/>
      <c r="B2253" s="959"/>
      <c r="C2253" s="1075"/>
      <c r="D2253" s="1075"/>
      <c r="E2253" s="834"/>
      <c r="F2253" s="1076"/>
    </row>
    <row r="2254" spans="1:6">
      <c r="A2254" s="1074"/>
      <c r="B2254" s="959"/>
      <c r="C2254" s="1075"/>
      <c r="D2254" s="1075"/>
      <c r="E2254" s="834"/>
      <c r="F2254" s="1076"/>
    </row>
    <row r="2255" spans="1:6">
      <c r="A2255" s="1074"/>
      <c r="B2255" s="959"/>
      <c r="C2255" s="1075"/>
      <c r="D2255" s="1075"/>
      <c r="E2255" s="834"/>
      <c r="F2255" s="1076"/>
    </row>
    <row r="2256" spans="1:6">
      <c r="A2256" s="1074"/>
      <c r="B2256" s="959"/>
      <c r="C2256" s="1075"/>
      <c r="D2256" s="1075"/>
      <c r="E2256" s="834"/>
      <c r="F2256" s="1076"/>
    </row>
    <row r="2257" spans="1:6" ht="15">
      <c r="A2257" s="947"/>
      <c r="B2257" s="948" t="s">
        <v>3004</v>
      </c>
      <c r="C2257" s="947"/>
      <c r="D2257" s="947"/>
      <c r="E2257" s="817"/>
      <c r="F2257" s="949"/>
    </row>
    <row r="2258" spans="1:6" ht="14.25">
      <c r="A2258" s="966"/>
      <c r="B2258" s="1024"/>
      <c r="C2258" s="1005"/>
      <c r="D2258" s="1058"/>
      <c r="E2258" s="830"/>
      <c r="F2258" s="1059"/>
    </row>
    <row r="2259" spans="1:6" ht="153">
      <c r="A2259" s="966" t="s">
        <v>2518</v>
      </c>
      <c r="B2259" s="1006" t="s">
        <v>2952</v>
      </c>
      <c r="C2259" s="1058"/>
      <c r="D2259" s="1058"/>
      <c r="E2259" s="830"/>
      <c r="F2259" s="1059"/>
    </row>
    <row r="2260" spans="1:6" ht="14.25">
      <c r="A2260" s="966"/>
      <c r="B2260" s="1006" t="s">
        <v>2953</v>
      </c>
      <c r="C2260" s="1058"/>
      <c r="D2260" s="1058"/>
      <c r="E2260" s="830"/>
      <c r="F2260" s="1059"/>
    </row>
    <row r="2261" spans="1:6" ht="14.25">
      <c r="A2261" s="966"/>
      <c r="B2261" s="1006" t="s">
        <v>2954</v>
      </c>
      <c r="C2261" s="1058"/>
      <c r="D2261" s="1058"/>
      <c r="E2261" s="830"/>
      <c r="F2261" s="1059"/>
    </row>
    <row r="2262" spans="1:6" ht="25.5">
      <c r="A2262" s="966"/>
      <c r="B2262" s="1006" t="s">
        <v>2955</v>
      </c>
      <c r="C2262" s="1058"/>
      <c r="D2262" s="1058"/>
      <c r="E2262" s="830"/>
      <c r="F2262" s="1059"/>
    </row>
    <row r="2263" spans="1:6" ht="14.25">
      <c r="A2263" s="966"/>
      <c r="B2263" s="1006" t="s">
        <v>2956</v>
      </c>
      <c r="C2263" s="1058"/>
      <c r="D2263" s="1058"/>
      <c r="E2263" s="830"/>
      <c r="F2263" s="1059"/>
    </row>
    <row r="2264" spans="1:6" ht="14.25">
      <c r="A2264" s="966"/>
      <c r="B2264" s="1006" t="s">
        <v>2957</v>
      </c>
      <c r="C2264" s="1058"/>
      <c r="D2264" s="1058"/>
      <c r="E2264" s="830"/>
      <c r="F2264" s="1059"/>
    </row>
    <row r="2265" spans="1:6" ht="14.25">
      <c r="A2265" s="966"/>
      <c r="B2265" s="1006" t="s">
        <v>2958</v>
      </c>
      <c r="C2265" s="1058"/>
      <c r="D2265" s="1058"/>
      <c r="E2265" s="830"/>
      <c r="F2265" s="1059"/>
    </row>
    <row r="2266" spans="1:6" ht="14.25">
      <c r="A2266" s="966"/>
      <c r="B2266" s="1006" t="s">
        <v>2959</v>
      </c>
      <c r="C2266" s="1058"/>
      <c r="D2266" s="1058"/>
      <c r="E2266" s="830"/>
      <c r="F2266" s="1059"/>
    </row>
    <row r="2267" spans="1:6" ht="14.25">
      <c r="A2267" s="966"/>
      <c r="B2267" s="1006" t="s">
        <v>2960</v>
      </c>
      <c r="C2267" s="1058"/>
      <c r="D2267" s="1058"/>
      <c r="E2267" s="830"/>
      <c r="F2267" s="1059"/>
    </row>
    <row r="2268" spans="1:6" ht="14.25">
      <c r="A2268" s="966"/>
      <c r="B2268" s="1006" t="s">
        <v>2961</v>
      </c>
      <c r="C2268" s="1058"/>
      <c r="D2268" s="1058"/>
      <c r="E2268" s="830"/>
      <c r="F2268" s="1059"/>
    </row>
    <row r="2269" spans="1:6" ht="14.25">
      <c r="A2269" s="966"/>
      <c r="B2269" s="1006" t="s">
        <v>2962</v>
      </c>
      <c r="C2269" s="1058"/>
      <c r="D2269" s="1058"/>
      <c r="E2269" s="830"/>
      <c r="F2269" s="1059"/>
    </row>
    <row r="2270" spans="1:6" ht="14.25">
      <c r="A2270" s="966"/>
      <c r="B2270" s="1006" t="s">
        <v>2963</v>
      </c>
      <c r="C2270" s="1058"/>
      <c r="D2270" s="1058"/>
      <c r="E2270" s="830"/>
      <c r="F2270" s="1059"/>
    </row>
    <row r="2271" spans="1:6" ht="14.25">
      <c r="A2271" s="966"/>
      <c r="B2271" s="1006" t="s">
        <v>2964</v>
      </c>
      <c r="C2271" s="1058"/>
      <c r="D2271" s="1058"/>
      <c r="E2271" s="830"/>
      <c r="F2271" s="1059"/>
    </row>
    <row r="2272" spans="1:6">
      <c r="A2272" s="966"/>
      <c r="B2272" s="1006" t="s">
        <v>2966</v>
      </c>
      <c r="C2272" s="1005" t="s">
        <v>8</v>
      </c>
      <c r="D2272" s="1005">
        <v>2</v>
      </c>
      <c r="E2272" s="836">
        <v>0</v>
      </c>
      <c r="F2272" s="963">
        <f t="shared" ref="F2272:F2273" si="51">(D2272*E2272)</f>
        <v>0</v>
      </c>
    </row>
    <row r="2273" spans="1:6">
      <c r="A2273" s="966"/>
      <c r="B2273" s="1006" t="s">
        <v>2967</v>
      </c>
      <c r="C2273" s="1005" t="s">
        <v>8</v>
      </c>
      <c r="D2273" s="1005">
        <v>1</v>
      </c>
      <c r="E2273" s="836">
        <v>0</v>
      </c>
      <c r="F2273" s="963">
        <f t="shared" si="51"/>
        <v>0</v>
      </c>
    </row>
    <row r="2274" spans="1:6" ht="14.25">
      <c r="A2274" s="966"/>
      <c r="B2274" s="1024"/>
      <c r="C2274" s="1005"/>
      <c r="D2274" s="1058"/>
      <c r="E2274" s="836"/>
      <c r="F2274" s="1059"/>
    </row>
    <row r="2275" spans="1:6" ht="51">
      <c r="A2275" s="966" t="s">
        <v>2397</v>
      </c>
      <c r="B2275" s="1024" t="s">
        <v>3005</v>
      </c>
      <c r="C2275" s="1005" t="s">
        <v>36</v>
      </c>
      <c r="D2275" s="1005">
        <v>3</v>
      </c>
      <c r="E2275" s="836">
        <v>0</v>
      </c>
      <c r="F2275" s="963">
        <f>(D2275*E2275)</f>
        <v>0</v>
      </c>
    </row>
    <row r="2276" spans="1:6">
      <c r="A2276" s="966"/>
      <c r="B2276" s="1006"/>
      <c r="C2276" s="1005"/>
      <c r="D2276" s="1005"/>
      <c r="E2276" s="836"/>
      <c r="F2276" s="963"/>
    </row>
    <row r="2277" spans="1:6" ht="102">
      <c r="A2277" s="966" t="s">
        <v>2399</v>
      </c>
      <c r="B2277" s="1024" t="s">
        <v>3006</v>
      </c>
      <c r="C2277" s="1058"/>
      <c r="D2277" s="1058"/>
      <c r="E2277" s="836"/>
      <c r="F2277" s="1059"/>
    </row>
    <row r="2278" spans="1:6" ht="51">
      <c r="A2278" s="966"/>
      <c r="B2278" s="1024" t="s">
        <v>2972</v>
      </c>
      <c r="C2278" s="1058"/>
      <c r="D2278" s="1058"/>
      <c r="E2278" s="836"/>
      <c r="F2278" s="1059"/>
    </row>
    <row r="2279" spans="1:6" ht="51">
      <c r="A2279" s="966"/>
      <c r="B2279" s="1024" t="s">
        <v>2973</v>
      </c>
      <c r="C2279" s="1005" t="s">
        <v>36</v>
      </c>
      <c r="D2279" s="1005">
        <v>1</v>
      </c>
      <c r="E2279" s="836">
        <v>0</v>
      </c>
      <c r="F2279" s="963">
        <f>(D2279*E2279)</f>
        <v>0</v>
      </c>
    </row>
    <row r="2280" spans="1:6">
      <c r="A2280" s="966"/>
      <c r="B2280" s="1024"/>
      <c r="C2280" s="1005"/>
      <c r="D2280" s="1005"/>
      <c r="E2280" s="836"/>
      <c r="F2280" s="963"/>
    </row>
    <row r="2281" spans="1:6" ht="38.25">
      <c r="A2281" s="966" t="s">
        <v>2401</v>
      </c>
      <c r="B2281" s="1024" t="s">
        <v>2974</v>
      </c>
      <c r="C2281" s="1005"/>
      <c r="D2281" s="1005"/>
      <c r="E2281" s="836"/>
      <c r="F2281" s="963"/>
    </row>
    <row r="2282" spans="1:6">
      <c r="A2282" s="966"/>
      <c r="B2282" s="1024" t="s">
        <v>2975</v>
      </c>
      <c r="C2282" s="1005" t="s">
        <v>36</v>
      </c>
      <c r="D2282" s="1005">
        <v>1</v>
      </c>
      <c r="E2282" s="836">
        <v>0</v>
      </c>
      <c r="F2282" s="963">
        <f t="shared" ref="F2282:F2283" si="52">(D2282*E2282)</f>
        <v>0</v>
      </c>
    </row>
    <row r="2283" spans="1:6" s="925" customFormat="1">
      <c r="A2283" s="966"/>
      <c r="B2283" s="1024" t="s">
        <v>2975</v>
      </c>
      <c r="C2283" s="1005" t="s">
        <v>36</v>
      </c>
      <c r="D2283" s="1005">
        <v>1</v>
      </c>
      <c r="E2283" s="836">
        <v>0</v>
      </c>
      <c r="F2283" s="963">
        <f t="shared" si="52"/>
        <v>0</v>
      </c>
    </row>
    <row r="2284" spans="1:6">
      <c r="A2284" s="966"/>
      <c r="B2284" s="1173"/>
      <c r="C2284" s="1005"/>
      <c r="D2284" s="1005"/>
      <c r="E2284" s="836"/>
      <c r="F2284" s="963"/>
    </row>
    <row r="2285" spans="1:6" ht="89.25">
      <c r="A2285" s="966" t="s">
        <v>2403</v>
      </c>
      <c r="B2285" s="1175" t="s">
        <v>3007</v>
      </c>
      <c r="C2285" s="1005" t="s">
        <v>36</v>
      </c>
      <c r="D2285" s="1005">
        <v>1</v>
      </c>
      <c r="E2285" s="836">
        <v>0</v>
      </c>
      <c r="F2285" s="963">
        <f>(D2285*E2285)</f>
        <v>0</v>
      </c>
    </row>
    <row r="2286" spans="1:6">
      <c r="A2286" s="966"/>
      <c r="B2286" s="1175"/>
      <c r="C2286" s="1005"/>
      <c r="D2286" s="1005"/>
      <c r="E2286" s="836"/>
      <c r="F2286" s="1059"/>
    </row>
    <row r="2287" spans="1:6" ht="38.25">
      <c r="A2287" s="966" t="s">
        <v>2405</v>
      </c>
      <c r="B2287" s="1175" t="s">
        <v>2978</v>
      </c>
      <c r="C2287" s="1005" t="s">
        <v>36</v>
      </c>
      <c r="D2287" s="1005">
        <v>1</v>
      </c>
      <c r="E2287" s="836">
        <v>0</v>
      </c>
      <c r="F2287" s="963">
        <f>(D2287*E2287)</f>
        <v>0</v>
      </c>
    </row>
    <row r="2288" spans="1:6">
      <c r="A2288" s="966"/>
      <c r="B2288" s="1175"/>
      <c r="C2288" s="1005"/>
      <c r="D2288" s="1005"/>
      <c r="E2288" s="836"/>
      <c r="F2288" s="1059"/>
    </row>
    <row r="2289" spans="1:6" ht="14.25">
      <c r="A2289" s="966" t="s">
        <v>2407</v>
      </c>
      <c r="B2289" s="1024" t="s">
        <v>2947</v>
      </c>
      <c r="C2289" s="1058"/>
      <c r="D2289" s="1058"/>
      <c r="E2289" s="836"/>
      <c r="F2289" s="1059"/>
    </row>
    <row r="2290" spans="1:6" ht="38.25">
      <c r="A2290" s="966"/>
      <c r="B2290" s="1024" t="s">
        <v>2948</v>
      </c>
      <c r="C2290" s="1058"/>
      <c r="D2290" s="1058"/>
      <c r="E2290" s="836"/>
      <c r="F2290" s="1059"/>
    </row>
    <row r="2291" spans="1:6">
      <c r="A2291" s="966"/>
      <c r="B2291" s="1024" t="s">
        <v>2428</v>
      </c>
      <c r="C2291" s="1005" t="s">
        <v>36</v>
      </c>
      <c r="D2291" s="1005">
        <v>2</v>
      </c>
      <c r="E2291" s="836">
        <v>0</v>
      </c>
      <c r="F2291" s="963">
        <f>(D2291*E2291)</f>
        <v>0</v>
      </c>
    </row>
    <row r="2292" spans="1:6">
      <c r="A2292" s="966"/>
      <c r="B2292" s="1024"/>
      <c r="C2292" s="1005"/>
      <c r="D2292" s="1005"/>
      <c r="E2292" s="836"/>
      <c r="F2292" s="963"/>
    </row>
    <row r="2293" spans="1:6" ht="14.25">
      <c r="A2293" s="966" t="s">
        <v>2409</v>
      </c>
      <c r="B2293" s="1024" t="s">
        <v>2941</v>
      </c>
      <c r="C2293" s="1058"/>
      <c r="D2293" s="1058"/>
      <c r="E2293" s="836"/>
      <c r="F2293" s="1059"/>
    </row>
    <row r="2294" spans="1:6" ht="102">
      <c r="A2294" s="966"/>
      <c r="B2294" s="1024" t="s">
        <v>2942</v>
      </c>
      <c r="C2294" s="1058"/>
      <c r="D2294" s="1058"/>
      <c r="E2294" s="836"/>
      <c r="F2294" s="1059"/>
    </row>
    <row r="2295" spans="1:6">
      <c r="A2295" s="966"/>
      <c r="B2295" s="1024" t="s">
        <v>2986</v>
      </c>
      <c r="C2295" s="1005" t="s">
        <v>1613</v>
      </c>
      <c r="D2295" s="1005">
        <v>45</v>
      </c>
      <c r="E2295" s="836">
        <v>0</v>
      </c>
      <c r="F2295" s="963">
        <f>(D2295*E2295)</f>
        <v>0</v>
      </c>
    </row>
    <row r="2296" spans="1:6">
      <c r="A2296" s="966"/>
      <c r="B2296" s="1024" t="s">
        <v>2989</v>
      </c>
      <c r="C2296" s="1005" t="s">
        <v>1613</v>
      </c>
      <c r="D2296" s="1005">
        <v>80</v>
      </c>
      <c r="E2296" s="836">
        <v>0</v>
      </c>
      <c r="F2296" s="963">
        <f>(D2296*E2296)</f>
        <v>0</v>
      </c>
    </row>
    <row r="2297" spans="1:6">
      <c r="A2297" s="955"/>
      <c r="B2297" s="968"/>
      <c r="C2297" s="961"/>
      <c r="D2297" s="957"/>
      <c r="E2297" s="836"/>
      <c r="F2297" s="958"/>
    </row>
    <row r="2298" spans="1:6" ht="51">
      <c r="A2298" s="955" t="s">
        <v>2410</v>
      </c>
      <c r="B2298" s="1019" t="s">
        <v>2480</v>
      </c>
      <c r="C2298" s="991" t="s">
        <v>2481</v>
      </c>
      <c r="D2298" s="1005">
        <v>5</v>
      </c>
      <c r="E2298" s="836">
        <v>0</v>
      </c>
      <c r="F2298" s="963">
        <f>D2298*E2298</f>
        <v>0</v>
      </c>
    </row>
    <row r="2299" spans="1:6">
      <c r="A2299" s="955"/>
      <c r="B2299" s="1020" t="s">
        <v>2526</v>
      </c>
      <c r="C2299" s="988" t="s">
        <v>36</v>
      </c>
      <c r="D2299" s="1021">
        <v>1</v>
      </c>
      <c r="E2299" s="836">
        <v>0</v>
      </c>
      <c r="F2299" s="963">
        <f>E2299*D2299</f>
        <v>0</v>
      </c>
    </row>
    <row r="2300" spans="1:6">
      <c r="A2300" s="955"/>
      <c r="B2300" s="1020" t="s">
        <v>2484</v>
      </c>
      <c r="C2300" s="988" t="s">
        <v>36</v>
      </c>
      <c r="D2300" s="1021">
        <v>1</v>
      </c>
      <c r="E2300" s="836">
        <v>0</v>
      </c>
      <c r="F2300" s="963">
        <f>E2300*D2300</f>
        <v>0</v>
      </c>
    </row>
    <row r="2301" spans="1:6">
      <c r="A2301" s="955"/>
      <c r="B2301" s="1020"/>
      <c r="C2301" s="988"/>
      <c r="D2301" s="1021"/>
      <c r="E2301" s="836"/>
      <c r="F2301" s="963"/>
    </row>
    <row r="2302" spans="1:6" ht="51">
      <c r="A2302" s="1000" t="s">
        <v>2383</v>
      </c>
      <c r="B2302" s="1011" t="s">
        <v>3008</v>
      </c>
      <c r="C2302" s="1016" t="s">
        <v>2481</v>
      </c>
      <c r="D2302" s="1002">
        <v>8</v>
      </c>
      <c r="E2302" s="836">
        <v>0</v>
      </c>
      <c r="F2302" s="1003">
        <f>SUM(D2302*E2302)</f>
        <v>0</v>
      </c>
    </row>
    <row r="2303" spans="1:6">
      <c r="A2303" s="1000"/>
      <c r="B2303" s="1011"/>
      <c r="C2303" s="1016"/>
      <c r="D2303" s="1002"/>
      <c r="E2303" s="836"/>
      <c r="F2303" s="1003"/>
    </row>
    <row r="2304" spans="1:6" ht="25.5">
      <c r="A2304" s="1025" t="s">
        <v>2385</v>
      </c>
      <c r="B2304" s="1024" t="s">
        <v>2921</v>
      </c>
      <c r="C2304" s="957" t="s">
        <v>36</v>
      </c>
      <c r="D2304" s="1179">
        <v>1</v>
      </c>
      <c r="E2304" s="836">
        <v>0</v>
      </c>
      <c r="F2304" s="989">
        <f>E2304*D2304</f>
        <v>0</v>
      </c>
    </row>
    <row r="2305" spans="1:6">
      <c r="A2305" s="1025"/>
      <c r="B2305" s="1024"/>
      <c r="C2305" s="957"/>
      <c r="D2305" s="1179"/>
      <c r="E2305" s="836"/>
      <c r="F2305" s="989"/>
    </row>
    <row r="2306" spans="1:6" ht="38.25">
      <c r="A2306" s="1025" t="s">
        <v>2387</v>
      </c>
      <c r="B2306" s="1024" t="s">
        <v>3000</v>
      </c>
      <c r="C2306" s="957" t="s">
        <v>36</v>
      </c>
      <c r="D2306" s="1179">
        <v>1</v>
      </c>
      <c r="E2306" s="836">
        <v>0</v>
      </c>
      <c r="F2306" s="989">
        <f>E2306*D2306</f>
        <v>0</v>
      </c>
    </row>
    <row r="2307" spans="1:6">
      <c r="A2307" s="1025"/>
      <c r="B2307" s="1024"/>
      <c r="C2307" s="957"/>
      <c r="D2307" s="1179"/>
      <c r="E2307" s="836"/>
      <c r="F2307" s="989"/>
    </row>
    <row r="2308" spans="1:6" ht="51">
      <c r="A2308" s="1025" t="s">
        <v>2389</v>
      </c>
      <c r="B2308" s="1024" t="s">
        <v>3001</v>
      </c>
      <c r="C2308" s="957" t="s">
        <v>36</v>
      </c>
      <c r="D2308" s="1179">
        <v>1</v>
      </c>
      <c r="E2308" s="836">
        <v>0</v>
      </c>
      <c r="F2308" s="989">
        <f>E2308*D2308</f>
        <v>0</v>
      </c>
    </row>
    <row r="2309" spans="1:6">
      <c r="A2309" s="1025"/>
      <c r="B2309" s="1024"/>
      <c r="C2309" s="957"/>
      <c r="D2309" s="1179"/>
      <c r="E2309" s="836"/>
      <c r="F2309" s="989"/>
    </row>
    <row r="2310" spans="1:6" ht="51">
      <c r="A2310" s="955" t="s">
        <v>2391</v>
      </c>
      <c r="B2310" s="992" t="s">
        <v>3009</v>
      </c>
      <c r="C2310" s="991" t="s">
        <v>36</v>
      </c>
      <c r="D2310" s="1005">
        <v>1</v>
      </c>
      <c r="E2310" s="54">
        <v>0</v>
      </c>
      <c r="F2310" s="963">
        <f>D2310*E2310</f>
        <v>0</v>
      </c>
    </row>
    <row r="2311" spans="1:6">
      <c r="A2311" s="955"/>
      <c r="B2311" s="992"/>
      <c r="C2311" s="991"/>
      <c r="D2311" s="1005"/>
      <c r="E2311" s="54"/>
      <c r="F2311" s="963"/>
    </row>
    <row r="2312" spans="1:6" ht="38.25">
      <c r="A2312" s="955" t="s">
        <v>2393</v>
      </c>
      <c r="B2312" s="975" t="s">
        <v>3003</v>
      </c>
      <c r="C2312" s="957" t="s">
        <v>36</v>
      </c>
      <c r="D2312" s="957">
        <v>1</v>
      </c>
      <c r="E2312" s="836">
        <v>0</v>
      </c>
      <c r="F2312" s="958">
        <f>SUM(D2312*E2312)</f>
        <v>0</v>
      </c>
    </row>
    <row r="2313" spans="1:6">
      <c r="A2313" s="955"/>
      <c r="B2313" s="975"/>
      <c r="C2313" s="957"/>
      <c r="D2313" s="957"/>
      <c r="E2313" s="836"/>
      <c r="F2313" s="958"/>
    </row>
    <row r="2314" spans="1:6" ht="63.75">
      <c r="A2314" s="1025" t="s">
        <v>2429</v>
      </c>
      <c r="B2314" s="992" t="s">
        <v>2508</v>
      </c>
      <c r="C2314" s="1026" t="s">
        <v>36</v>
      </c>
      <c r="D2314" s="1005">
        <v>1</v>
      </c>
      <c r="E2314" s="55">
        <v>0</v>
      </c>
      <c r="F2314" s="958">
        <f>D2314*E2314</f>
        <v>0</v>
      </c>
    </row>
    <row r="2315" spans="1:6">
      <c r="A2315" s="1025"/>
      <c r="B2315" s="992"/>
      <c r="C2315" s="1026"/>
      <c r="D2315" s="1005"/>
      <c r="E2315" s="55"/>
      <c r="F2315" s="958"/>
    </row>
    <row r="2316" spans="1:6" ht="38.25">
      <c r="A2316" s="1025" t="s">
        <v>2434</v>
      </c>
      <c r="B2316" s="992" t="s">
        <v>2922</v>
      </c>
      <c r="C2316" s="1026" t="s">
        <v>36</v>
      </c>
      <c r="D2316" s="1005">
        <v>1</v>
      </c>
      <c r="E2316" s="55">
        <v>0</v>
      </c>
      <c r="F2316" s="958">
        <f>D2316*E2316</f>
        <v>0</v>
      </c>
    </row>
    <row r="2317" spans="1:6">
      <c r="A2317" s="1025"/>
      <c r="B2317" s="992"/>
      <c r="C2317" s="1026"/>
      <c r="D2317" s="1005"/>
      <c r="E2317" s="55"/>
      <c r="F2317" s="958"/>
    </row>
    <row r="2318" spans="1:6">
      <c r="A2318" s="966" t="s">
        <v>2440</v>
      </c>
      <c r="B2318" s="1024" t="s">
        <v>2923</v>
      </c>
      <c r="C2318" s="1005" t="s">
        <v>36</v>
      </c>
      <c r="D2318" s="1005">
        <v>1</v>
      </c>
      <c r="E2318" s="836">
        <v>0</v>
      </c>
      <c r="F2318" s="963">
        <f>(D2318*E2318)</f>
        <v>0</v>
      </c>
    </row>
    <row r="2319" spans="1:6">
      <c r="A2319" s="1060"/>
      <c r="B2319" s="1061" t="s">
        <v>1015</v>
      </c>
      <c r="C2319" s="1088" t="s">
        <v>2513</v>
      </c>
      <c r="D2319" s="1063"/>
      <c r="E2319" s="838"/>
      <c r="F2319" s="1064">
        <f>SUM(F2258:F2318)</f>
        <v>0</v>
      </c>
    </row>
    <row r="2320" spans="1:6">
      <c r="A2320" s="955"/>
      <c r="B2320" s="992"/>
      <c r="C2320" s="1169"/>
      <c r="D2320" s="957"/>
      <c r="E2320" s="64"/>
      <c r="F2320" s="958"/>
    </row>
    <row r="2321" spans="1:6">
      <c r="A2321" s="955"/>
      <c r="B2321" s="1089" t="s">
        <v>1990</v>
      </c>
      <c r="C2321" s="991"/>
      <c r="D2321" s="1005"/>
      <c r="E2321" s="55"/>
      <c r="F2321" s="963"/>
    </row>
    <row r="2322" spans="1:6" ht="38.25">
      <c r="A2322" s="955"/>
      <c r="B2322" s="992" t="s">
        <v>2658</v>
      </c>
      <c r="C2322" s="991"/>
      <c r="D2322" s="1005"/>
      <c r="E2322" s="55"/>
      <c r="F2322" s="963"/>
    </row>
    <row r="2323" spans="1:6" ht="25.5" customHeight="1">
      <c r="A2323" s="955"/>
      <c r="B2323" s="992" t="s">
        <v>2924</v>
      </c>
      <c r="C2323" s="991"/>
      <c r="D2323" s="1005"/>
      <c r="E2323" s="55"/>
      <c r="F2323" s="963"/>
    </row>
    <row r="2324" spans="1:6">
      <c r="A2324" s="955"/>
      <c r="B2324" s="992" t="s">
        <v>2660</v>
      </c>
      <c r="C2324" s="991"/>
      <c r="D2324" s="1005"/>
      <c r="E2324" s="55"/>
      <c r="F2324" s="963"/>
    </row>
    <row r="2325" spans="1:6" ht="26.25" customHeight="1">
      <c r="A2325" s="1027"/>
      <c r="B2325" s="1092" t="s">
        <v>2807</v>
      </c>
      <c r="C2325" s="1029"/>
      <c r="D2325" s="1150"/>
      <c r="E2325" s="848"/>
      <c r="F2325" s="1091"/>
    </row>
    <row r="2326" spans="1:6" ht="13.5" thickBot="1">
      <c r="A2326" s="1039"/>
      <c r="B2326" s="1040" t="str">
        <f>B2257</f>
        <v>MEDICINSKI PLINI - KLET (STERILIZACIJA)</v>
      </c>
      <c r="C2326" s="1041"/>
      <c r="D2326" s="1041"/>
      <c r="E2326" s="827"/>
      <c r="F2326" s="1042">
        <f>SUM(F2319:F2325)</f>
        <v>0</v>
      </c>
    </row>
    <row r="2327" spans="1:6" ht="13.5" thickTop="1">
      <c r="A2327" s="1045"/>
      <c r="B2327" s="943"/>
      <c r="C2327" s="944"/>
      <c r="D2327" s="944"/>
      <c r="E2327" s="816"/>
      <c r="F2327" s="1046"/>
    </row>
    <row r="2328" spans="1:6" ht="15">
      <c r="A2328" s="947"/>
      <c r="B2328" s="948" t="s">
        <v>2340</v>
      </c>
      <c r="C2328" s="947"/>
      <c r="D2328" s="947"/>
      <c r="E2328" s="817"/>
      <c r="F2328" s="949"/>
    </row>
    <row r="2329" spans="1:6">
      <c r="A2329" s="986"/>
      <c r="B2329" s="1036"/>
      <c r="C2329" s="957"/>
      <c r="D2329" s="1005"/>
      <c r="E2329" s="54"/>
      <c r="F2329" s="963"/>
    </row>
    <row r="2330" spans="1:6" ht="38.25">
      <c r="A2330" s="955" t="s">
        <v>2518</v>
      </c>
      <c r="B2330" s="992" t="s">
        <v>3010</v>
      </c>
      <c r="C2330" s="1005" t="s">
        <v>1030</v>
      </c>
      <c r="D2330" s="1005">
        <v>1</v>
      </c>
      <c r="E2330" s="836">
        <v>0</v>
      </c>
      <c r="F2330" s="963">
        <f>(D2330*E2330)</f>
        <v>0</v>
      </c>
    </row>
    <row r="2331" spans="1:6">
      <c r="A2331" s="955"/>
      <c r="B2331" s="992"/>
      <c r="C2331" s="1005"/>
      <c r="D2331" s="1005"/>
      <c r="E2331" s="852"/>
      <c r="F2331" s="963"/>
    </row>
    <row r="2332" spans="1:6">
      <c r="A2332" s="955" t="s">
        <v>2397</v>
      </c>
      <c r="B2332" s="1019" t="s">
        <v>3011</v>
      </c>
      <c r="C2332" s="1005" t="s">
        <v>1030</v>
      </c>
      <c r="D2332" s="1005">
        <v>5</v>
      </c>
      <c r="E2332" s="836">
        <v>0</v>
      </c>
      <c r="F2332" s="963">
        <f>(D2332*E2332)</f>
        <v>0</v>
      </c>
    </row>
    <row r="2333" spans="1:6">
      <c r="A2333" s="955"/>
      <c r="B2333" s="992"/>
      <c r="C2333" s="1005"/>
      <c r="D2333" s="1005"/>
      <c r="E2333" s="852"/>
      <c r="F2333" s="963"/>
    </row>
    <row r="2334" spans="1:6" ht="89.25">
      <c r="A2334" s="955" t="s">
        <v>2399</v>
      </c>
      <c r="B2334" s="1019" t="s">
        <v>3012</v>
      </c>
      <c r="C2334" s="1005" t="s">
        <v>1613</v>
      </c>
      <c r="D2334" s="1005">
        <v>10</v>
      </c>
      <c r="E2334" s="836">
        <v>0</v>
      </c>
      <c r="F2334" s="963">
        <f>(D2334*E2334)</f>
        <v>0</v>
      </c>
    </row>
    <row r="2335" spans="1:6">
      <c r="A2335" s="955"/>
      <c r="B2335" s="992"/>
      <c r="C2335" s="1005"/>
      <c r="D2335" s="1005"/>
      <c r="E2335" s="852"/>
      <c r="F2335" s="963"/>
    </row>
    <row r="2336" spans="1:6" ht="102">
      <c r="A2336" s="955" t="s">
        <v>2401</v>
      </c>
      <c r="B2336" s="1019" t="s">
        <v>3013</v>
      </c>
      <c r="C2336" s="1005" t="s">
        <v>1030</v>
      </c>
      <c r="D2336" s="1005">
        <v>2</v>
      </c>
      <c r="E2336" s="836">
        <v>0</v>
      </c>
      <c r="F2336" s="963">
        <f>(D2336*E2336)</f>
        <v>0</v>
      </c>
    </row>
    <row r="2337" spans="1:6">
      <c r="A2337" s="955"/>
      <c r="B2337" s="992"/>
      <c r="C2337" s="1005"/>
      <c r="D2337" s="1005"/>
      <c r="E2337" s="852"/>
      <c r="F2337" s="963"/>
    </row>
    <row r="2338" spans="1:6" ht="102">
      <c r="A2338" s="955" t="s">
        <v>2403</v>
      </c>
      <c r="B2338" s="1019" t="s">
        <v>3014</v>
      </c>
      <c r="C2338" s="1005" t="s">
        <v>1030</v>
      </c>
      <c r="D2338" s="1005">
        <v>8</v>
      </c>
      <c r="E2338" s="853">
        <v>0</v>
      </c>
      <c r="F2338" s="963">
        <f>(D2338*E2338)</f>
        <v>0</v>
      </c>
    </row>
    <row r="2339" spans="1:6">
      <c r="A2339" s="955"/>
      <c r="B2339" s="992"/>
      <c r="C2339" s="1005"/>
      <c r="D2339" s="1005"/>
      <c r="E2339" s="852"/>
      <c r="F2339" s="963"/>
    </row>
    <row r="2340" spans="1:6">
      <c r="A2340" s="955" t="s">
        <v>2405</v>
      </c>
      <c r="B2340" s="1019" t="s">
        <v>3015</v>
      </c>
      <c r="C2340" s="988" t="s">
        <v>1030</v>
      </c>
      <c r="D2340" s="1156">
        <v>8</v>
      </c>
      <c r="E2340" s="56">
        <v>0</v>
      </c>
      <c r="F2340" s="963">
        <f>(D2340*E2340)</f>
        <v>0</v>
      </c>
    </row>
    <row r="2341" spans="1:6">
      <c r="A2341" s="955"/>
      <c r="B2341" s="1019"/>
      <c r="C2341" s="988"/>
      <c r="D2341" s="1156"/>
      <c r="E2341" s="56"/>
      <c r="F2341" s="963"/>
    </row>
    <row r="2342" spans="1:6">
      <c r="A2342" s="955" t="s">
        <v>2407</v>
      </c>
      <c r="B2342" s="1019" t="s">
        <v>3016</v>
      </c>
      <c r="C2342" s="988" t="s">
        <v>41</v>
      </c>
      <c r="D2342" s="1156">
        <v>1</v>
      </c>
      <c r="E2342" s="56">
        <v>0</v>
      </c>
      <c r="F2342" s="963">
        <f>(D2342*E2342)</f>
        <v>0</v>
      </c>
    </row>
    <row r="2343" spans="1:6">
      <c r="A2343" s="955"/>
      <c r="B2343" s="1019"/>
      <c r="C2343" s="988"/>
      <c r="D2343" s="1156"/>
      <c r="E2343" s="56"/>
      <c r="F2343" s="963"/>
    </row>
    <row r="2344" spans="1:6">
      <c r="A2344" s="955" t="s">
        <v>2409</v>
      </c>
      <c r="B2344" s="992" t="s">
        <v>3017</v>
      </c>
      <c r="C2344" s="987" t="s">
        <v>41</v>
      </c>
      <c r="D2344" s="993">
        <v>0.5</v>
      </c>
      <c r="E2344" s="56">
        <v>0</v>
      </c>
      <c r="F2344" s="963">
        <f>(D2344*E2344)</f>
        <v>0</v>
      </c>
    </row>
    <row r="2345" spans="1:6">
      <c r="A2345" s="955"/>
      <c r="B2345" s="992"/>
      <c r="C2345" s="961"/>
      <c r="D2345" s="991"/>
      <c r="E2345" s="854"/>
      <c r="F2345" s="963"/>
    </row>
    <row r="2346" spans="1:6">
      <c r="A2346" s="955" t="s">
        <v>2410</v>
      </c>
      <c r="B2346" s="1020" t="s">
        <v>3018</v>
      </c>
      <c r="C2346" s="988" t="s">
        <v>1613</v>
      </c>
      <c r="D2346" s="1181">
        <v>20</v>
      </c>
      <c r="E2346" s="47">
        <v>0</v>
      </c>
      <c r="F2346" s="963">
        <f>(D2346*E2346)</f>
        <v>0</v>
      </c>
    </row>
    <row r="2347" spans="1:6">
      <c r="A2347" s="955"/>
      <c r="B2347" s="1020"/>
      <c r="C2347" s="988"/>
      <c r="D2347" s="1021"/>
      <c r="E2347" s="47"/>
      <c r="F2347" s="963"/>
    </row>
    <row r="2348" spans="1:6" ht="25.5">
      <c r="A2348" s="955" t="s">
        <v>2383</v>
      </c>
      <c r="B2348" s="1006" t="s">
        <v>3019</v>
      </c>
      <c r="C2348" s="957" t="s">
        <v>1030</v>
      </c>
      <c r="D2348" s="1181">
        <v>2</v>
      </c>
      <c r="E2348" s="47">
        <v>0</v>
      </c>
      <c r="F2348" s="963">
        <f>(D2348*E2348)</f>
        <v>0</v>
      </c>
    </row>
    <row r="2349" spans="1:6">
      <c r="A2349" s="955"/>
      <c r="B2349" s="1006"/>
      <c r="C2349" s="957"/>
      <c r="D2349" s="1181"/>
      <c r="E2349" s="47"/>
      <c r="F2349" s="963"/>
    </row>
    <row r="2350" spans="1:6">
      <c r="A2350" s="955" t="s">
        <v>2385</v>
      </c>
      <c r="B2350" s="1019" t="s">
        <v>3020</v>
      </c>
      <c r="C2350" s="957" t="s">
        <v>36</v>
      </c>
      <c r="D2350" s="1181">
        <v>1</v>
      </c>
      <c r="E2350" s="56">
        <v>0</v>
      </c>
      <c r="F2350" s="963">
        <f t="shared" ref="F2350:F2358" si="53">(D2350*E2350)</f>
        <v>0</v>
      </c>
    </row>
    <row r="2351" spans="1:6">
      <c r="A2351" s="955"/>
      <c r="B2351" s="1182"/>
      <c r="C2351" s="1180"/>
      <c r="D2351" s="1180"/>
      <c r="E2351" s="855"/>
      <c r="F2351" s="963"/>
    </row>
    <row r="2352" spans="1:6">
      <c r="A2352" s="955" t="s">
        <v>2387</v>
      </c>
      <c r="B2352" s="1020" t="s">
        <v>3021</v>
      </c>
      <c r="C2352" s="988" t="s">
        <v>1030</v>
      </c>
      <c r="D2352" s="1181">
        <v>1</v>
      </c>
      <c r="E2352" s="56">
        <v>0</v>
      </c>
      <c r="F2352" s="963">
        <f t="shared" si="53"/>
        <v>0</v>
      </c>
    </row>
    <row r="2353" spans="1:6">
      <c r="A2353" s="955"/>
      <c r="B2353" s="1019"/>
      <c r="C2353" s="957"/>
      <c r="D2353" s="1181"/>
      <c r="E2353" s="56"/>
      <c r="F2353" s="963"/>
    </row>
    <row r="2354" spans="1:6">
      <c r="A2354" s="955" t="s">
        <v>2389</v>
      </c>
      <c r="B2354" s="1019" t="s">
        <v>3022</v>
      </c>
      <c r="C2354" s="957" t="s">
        <v>1030</v>
      </c>
      <c r="D2354" s="1181">
        <v>1</v>
      </c>
      <c r="E2354" s="56">
        <v>0</v>
      </c>
      <c r="F2354" s="963">
        <f t="shared" si="53"/>
        <v>0</v>
      </c>
    </row>
    <row r="2355" spans="1:6">
      <c r="A2355" s="955"/>
      <c r="B2355" s="1019"/>
      <c r="C2355" s="957"/>
      <c r="D2355" s="1181"/>
      <c r="E2355" s="56"/>
      <c r="F2355" s="963"/>
    </row>
    <row r="2356" spans="1:6">
      <c r="A2356" s="955" t="s">
        <v>2391</v>
      </c>
      <c r="B2356" s="1019" t="s">
        <v>3023</v>
      </c>
      <c r="C2356" s="957" t="s">
        <v>1030</v>
      </c>
      <c r="D2356" s="1181">
        <v>1</v>
      </c>
      <c r="E2356" s="51">
        <v>0</v>
      </c>
      <c r="F2356" s="963">
        <f t="shared" si="53"/>
        <v>0</v>
      </c>
    </row>
    <row r="2357" spans="1:6">
      <c r="A2357" s="955"/>
      <c r="B2357" s="1019"/>
      <c r="C2357" s="957"/>
      <c r="D2357" s="1181"/>
      <c r="E2357" s="51"/>
      <c r="F2357" s="963"/>
    </row>
    <row r="2358" spans="1:6" ht="38.25">
      <c r="A2358" s="955" t="s">
        <v>2393</v>
      </c>
      <c r="B2358" s="1036" t="s">
        <v>3024</v>
      </c>
      <c r="C2358" s="991" t="s">
        <v>2481</v>
      </c>
      <c r="D2358" s="957">
        <v>10</v>
      </c>
      <c r="E2358" s="51">
        <v>0</v>
      </c>
      <c r="F2358" s="963">
        <f t="shared" si="53"/>
        <v>0</v>
      </c>
    </row>
    <row r="2359" spans="1:6">
      <c r="A2359" s="966"/>
      <c r="B2359" s="1036"/>
      <c r="C2359" s="991"/>
      <c r="D2359" s="957"/>
      <c r="E2359" s="51"/>
      <c r="F2359" s="963"/>
    </row>
    <row r="2360" spans="1:6" ht="38.25">
      <c r="A2360" s="955" t="s">
        <v>2429</v>
      </c>
      <c r="B2360" s="992" t="s">
        <v>3025</v>
      </c>
      <c r="C2360" s="991" t="s">
        <v>36</v>
      </c>
      <c r="D2360" s="1005">
        <v>1</v>
      </c>
      <c r="E2360" s="54">
        <v>0</v>
      </c>
      <c r="F2360" s="963">
        <f>D2360*E2360</f>
        <v>0</v>
      </c>
    </row>
    <row r="2361" spans="1:6">
      <c r="A2361" s="955"/>
      <c r="B2361" s="992"/>
      <c r="C2361" s="991"/>
      <c r="D2361" s="1005"/>
      <c r="E2361" s="54"/>
      <c r="F2361" s="963"/>
    </row>
    <row r="2362" spans="1:6" ht="38.25">
      <c r="A2362" s="955" t="s">
        <v>2434</v>
      </c>
      <c r="B2362" s="992" t="s">
        <v>3026</v>
      </c>
      <c r="C2362" s="991" t="s">
        <v>36</v>
      </c>
      <c r="D2362" s="1005">
        <v>1</v>
      </c>
      <c r="E2362" s="54">
        <v>0</v>
      </c>
      <c r="F2362" s="963">
        <f>D2362*E2362</f>
        <v>0</v>
      </c>
    </row>
    <row r="2363" spans="1:6">
      <c r="A2363" s="955"/>
      <c r="B2363" s="992"/>
      <c r="C2363" s="991"/>
      <c r="D2363" s="1005"/>
      <c r="E2363" s="54"/>
      <c r="F2363" s="963"/>
    </row>
    <row r="2364" spans="1:6">
      <c r="A2364" s="966" t="s">
        <v>2440</v>
      </c>
      <c r="B2364" s="1024" t="s">
        <v>3027</v>
      </c>
      <c r="C2364" s="1005" t="s">
        <v>41</v>
      </c>
      <c r="D2364" s="1005">
        <v>1</v>
      </c>
      <c r="E2364" s="56">
        <v>0</v>
      </c>
      <c r="F2364" s="963">
        <f>(D2364*E2364)</f>
        <v>0</v>
      </c>
    </row>
    <row r="2365" spans="1:6">
      <c r="A2365" s="966"/>
      <c r="B2365" s="1024"/>
      <c r="C2365" s="1005"/>
      <c r="D2365" s="1005"/>
      <c r="E2365" s="852"/>
      <c r="F2365" s="963"/>
    </row>
    <row r="2366" spans="1:6">
      <c r="A2366" s="955" t="s">
        <v>2443</v>
      </c>
      <c r="B2366" s="992" t="s">
        <v>3028</v>
      </c>
      <c r="C2366" s="991" t="s">
        <v>2481</v>
      </c>
      <c r="D2366" s="1005">
        <v>8</v>
      </c>
      <c r="E2366" s="853">
        <v>0</v>
      </c>
      <c r="F2366" s="963">
        <f>(D2366*E2366)</f>
        <v>0</v>
      </c>
    </row>
    <row r="2367" spans="1:6">
      <c r="A2367" s="955"/>
      <c r="B2367" s="992"/>
      <c r="C2367" s="991"/>
      <c r="D2367" s="1005"/>
      <c r="E2367" s="54"/>
      <c r="F2367" s="963"/>
    </row>
    <row r="2368" spans="1:6">
      <c r="A2368" s="1060"/>
      <c r="B2368" s="1061" t="s">
        <v>1015</v>
      </c>
      <c r="C2368" s="1088" t="s">
        <v>2513</v>
      </c>
      <c r="D2368" s="1063"/>
      <c r="E2368" s="838"/>
      <c r="F2368" s="1064">
        <f>SUM(F2329:F2367)</f>
        <v>0</v>
      </c>
    </row>
    <row r="2369" spans="1:6">
      <c r="A2369" s="1025"/>
      <c r="B2369" s="992"/>
      <c r="C2369" s="1032"/>
      <c r="D2369" s="957"/>
      <c r="E2369" s="64"/>
      <c r="F2369" s="958"/>
    </row>
    <row r="2370" spans="1:6">
      <c r="A2370" s="955"/>
      <c r="B2370" s="1089" t="s">
        <v>1990</v>
      </c>
      <c r="C2370" s="991"/>
      <c r="D2370" s="1005"/>
      <c r="E2370" s="55"/>
      <c r="F2370" s="963"/>
    </row>
    <row r="2371" spans="1:6" ht="38.25">
      <c r="A2371" s="955"/>
      <c r="B2371" s="992" t="s">
        <v>2658</v>
      </c>
      <c r="C2371" s="991"/>
      <c r="D2371" s="1005"/>
      <c r="E2371" s="55"/>
      <c r="F2371" s="963"/>
    </row>
    <row r="2372" spans="1:6" ht="38.25">
      <c r="A2372" s="955"/>
      <c r="B2372" s="992" t="s">
        <v>2924</v>
      </c>
      <c r="C2372" s="991"/>
      <c r="D2372" s="1005"/>
      <c r="E2372" s="55"/>
      <c r="F2372" s="963"/>
    </row>
    <row r="2373" spans="1:6">
      <c r="A2373" s="955"/>
      <c r="B2373" s="992" t="s">
        <v>2660</v>
      </c>
      <c r="C2373" s="991"/>
      <c r="D2373" s="1005"/>
      <c r="E2373" s="55"/>
      <c r="F2373" s="963"/>
    </row>
    <row r="2374" spans="1:6" ht="38.25">
      <c r="A2374" s="1027"/>
      <c r="B2374" s="1092" t="s">
        <v>2807</v>
      </c>
      <c r="C2374" s="1029"/>
      <c r="D2374" s="1150"/>
      <c r="E2374" s="848"/>
      <c r="F2374" s="1091"/>
    </row>
    <row r="2375" spans="1:6" ht="13.5" thickBot="1">
      <c r="A2375" s="1039"/>
      <c r="B2375" s="1040" t="str">
        <f>B2328</f>
        <v>CEVNA POŠTA</v>
      </c>
      <c r="C2375" s="1041"/>
      <c r="D2375" s="1041"/>
      <c r="E2375" s="827"/>
      <c r="F2375" s="1042">
        <f>SUM(F2368:F2374)</f>
        <v>0</v>
      </c>
    </row>
    <row r="2376" spans="1:6" ht="13.5" thickTop="1">
      <c r="A2376" s="936"/>
      <c r="B2376" s="959"/>
      <c r="C2376" s="1075"/>
      <c r="D2376" s="1075"/>
      <c r="E2376" s="834"/>
      <c r="F2376" s="1076"/>
    </row>
    <row r="2377" spans="1:6">
      <c r="A2377" s="936"/>
      <c r="B2377" s="959"/>
      <c r="C2377" s="1075"/>
      <c r="D2377" s="1075"/>
      <c r="E2377" s="834"/>
      <c r="F2377" s="1076"/>
    </row>
    <row r="2378" spans="1:6">
      <c r="A2378" s="936"/>
      <c r="B2378" s="959"/>
      <c r="C2378" s="1075"/>
      <c r="D2378" s="1075"/>
      <c r="E2378" s="834"/>
      <c r="F2378" s="1076"/>
    </row>
    <row r="2379" spans="1:6">
      <c r="A2379" s="936"/>
      <c r="B2379" s="959"/>
      <c r="C2379" s="1075"/>
      <c r="D2379" s="1075"/>
      <c r="E2379" s="834"/>
      <c r="F2379" s="1076"/>
    </row>
    <row r="2380" spans="1:6">
      <c r="A2380" s="936"/>
      <c r="B2380" s="959"/>
      <c r="C2380" s="1075"/>
      <c r="D2380" s="1075"/>
      <c r="E2380" s="834"/>
      <c r="F2380" s="1076"/>
    </row>
    <row r="2381" spans="1:6">
      <c r="A2381" s="936"/>
      <c r="B2381" s="959"/>
      <c r="C2381" s="1075"/>
      <c r="D2381" s="1075"/>
      <c r="E2381" s="834"/>
      <c r="F2381" s="1076"/>
    </row>
    <row r="2382" spans="1:6">
      <c r="A2382" s="936"/>
      <c r="B2382" s="959"/>
      <c r="C2382" s="1075"/>
      <c r="D2382" s="1075"/>
      <c r="E2382" s="834"/>
      <c r="F2382" s="1076"/>
    </row>
    <row r="2383" spans="1:6">
      <c r="A2383" s="936"/>
      <c r="B2383" s="959"/>
      <c r="C2383" s="1075"/>
      <c r="D2383" s="1075"/>
      <c r="E2383" s="834"/>
      <c r="F2383" s="1076"/>
    </row>
    <row r="2384" spans="1:6">
      <c r="A2384" s="936"/>
      <c r="B2384" s="959"/>
      <c r="C2384" s="1075"/>
      <c r="D2384" s="1075"/>
      <c r="E2384" s="834"/>
      <c r="F2384" s="1076"/>
    </row>
    <row r="2385" spans="1:6">
      <c r="A2385" s="936"/>
      <c r="B2385" s="959"/>
      <c r="C2385" s="1075"/>
      <c r="D2385" s="1075"/>
      <c r="E2385" s="834"/>
      <c r="F2385" s="1076"/>
    </row>
    <row r="2386" spans="1:6" ht="15">
      <c r="A2386" s="1184"/>
      <c r="B2386" s="948" t="s">
        <v>3029</v>
      </c>
      <c r="C2386" s="1184"/>
      <c r="D2386" s="1184"/>
      <c r="E2386" s="856"/>
      <c r="F2386" s="1185"/>
    </row>
    <row r="2387" spans="1:6">
      <c r="A2387" s="1186"/>
      <c r="B2387" s="1187"/>
      <c r="C2387" s="1188"/>
      <c r="D2387" s="1188"/>
      <c r="E2387" s="65"/>
      <c r="F2387" s="1189"/>
    </row>
    <row r="2388" spans="1:6" s="1129" customFormat="1" ht="89.25">
      <c r="A2388" s="1190" t="s">
        <v>2518</v>
      </c>
      <c r="B2388" s="1024" t="s">
        <v>3030</v>
      </c>
      <c r="C2388" s="957" t="s">
        <v>41</v>
      </c>
      <c r="D2388" s="1179">
        <v>1850</v>
      </c>
      <c r="E2388" s="64">
        <v>0</v>
      </c>
      <c r="F2388" s="989">
        <f t="shared" ref="F2388" si="54">E2388*D2388</f>
        <v>0</v>
      </c>
    </row>
    <row r="2389" spans="1:6" s="1129" customFormat="1">
      <c r="A2389" s="1191"/>
      <c r="B2389" s="1024"/>
      <c r="C2389" s="957"/>
      <c r="D2389" s="957"/>
      <c r="E2389" s="59"/>
      <c r="F2389" s="556"/>
    </row>
    <row r="2390" spans="1:6" s="1129" customFormat="1" ht="76.5">
      <c r="A2390" s="955" t="s">
        <v>2397</v>
      </c>
      <c r="B2390" s="1193" t="s">
        <v>3031</v>
      </c>
      <c r="C2390" s="1194" t="s">
        <v>36</v>
      </c>
      <c r="D2390" s="957">
        <v>1</v>
      </c>
      <c r="E2390" s="821">
        <v>0</v>
      </c>
      <c r="F2390" s="989">
        <f>E2390*D2390</f>
        <v>0</v>
      </c>
    </row>
    <row r="2391" spans="1:6" s="1129" customFormat="1" ht="38.25">
      <c r="A2391" s="1126"/>
      <c r="B2391" s="1195" t="s">
        <v>3032</v>
      </c>
      <c r="C2391" s="957"/>
      <c r="D2391" s="1179"/>
      <c r="E2391" s="64"/>
      <c r="F2391" s="989"/>
    </row>
    <row r="2392" spans="1:6" s="1129" customFormat="1">
      <c r="A2392" s="1126"/>
      <c r="B2392" s="1195"/>
      <c r="C2392" s="961"/>
      <c r="D2392" s="1179"/>
      <c r="E2392" s="64"/>
      <c r="F2392" s="989"/>
    </row>
    <row r="2393" spans="1:6" s="1129" customFormat="1" ht="51">
      <c r="A2393" s="955" t="s">
        <v>2399</v>
      </c>
      <c r="B2393" s="975" t="s">
        <v>3033</v>
      </c>
      <c r="C2393" s="961" t="s">
        <v>36</v>
      </c>
      <c r="D2393" s="957">
        <v>1</v>
      </c>
      <c r="E2393" s="60">
        <v>0</v>
      </c>
      <c r="F2393" s="958">
        <f>SUM(D2393*E2393)</f>
        <v>0</v>
      </c>
    </row>
    <row r="2394" spans="1:6" s="1129" customFormat="1">
      <c r="A2394" s="955"/>
      <c r="B2394" s="975"/>
      <c r="C2394" s="961"/>
      <c r="D2394" s="957"/>
      <c r="E2394" s="60"/>
      <c r="F2394" s="958"/>
    </row>
    <row r="2395" spans="1:6" s="1129" customFormat="1" ht="63.75">
      <c r="A2395" s="955" t="s">
        <v>2401</v>
      </c>
      <c r="B2395" s="975" t="s">
        <v>3034</v>
      </c>
      <c r="C2395" s="961" t="s">
        <v>36</v>
      </c>
      <c r="D2395" s="957">
        <v>1</v>
      </c>
      <c r="E2395" s="60">
        <v>0</v>
      </c>
      <c r="F2395" s="958">
        <f>SUM(D2395*E2395)</f>
        <v>0</v>
      </c>
    </row>
    <row r="2396" spans="1:6" s="1129" customFormat="1">
      <c r="A2396" s="955"/>
      <c r="B2396" s="975"/>
      <c r="C2396" s="961"/>
      <c r="D2396" s="957"/>
      <c r="E2396" s="60"/>
      <c r="F2396" s="958"/>
    </row>
    <row r="2397" spans="1:6" s="1129" customFormat="1" ht="38.25">
      <c r="A2397" s="955" t="s">
        <v>2401</v>
      </c>
      <c r="B2397" s="975" t="s">
        <v>4188</v>
      </c>
      <c r="C2397" s="961" t="s">
        <v>36</v>
      </c>
      <c r="D2397" s="957">
        <v>1</v>
      </c>
      <c r="E2397" s="60">
        <v>0</v>
      </c>
      <c r="F2397" s="958">
        <f>SUM(D2397*E2397)</f>
        <v>0</v>
      </c>
    </row>
    <row r="2398" spans="1:6">
      <c r="A2398" s="1196"/>
      <c r="B2398" s="1197"/>
      <c r="C2398" s="1135"/>
      <c r="D2398" s="1135"/>
      <c r="E2398" s="61"/>
      <c r="F2398" s="1189"/>
    </row>
    <row r="2399" spans="1:6" s="1129" customFormat="1">
      <c r="A2399" s="1198"/>
      <c r="B2399" s="1199" t="s">
        <v>1015</v>
      </c>
      <c r="C2399" s="1200" t="s">
        <v>2513</v>
      </c>
      <c r="D2399" s="1063"/>
      <c r="E2399" s="838"/>
      <c r="F2399" s="1201">
        <f>SUM(F2388:F2398)</f>
        <v>0</v>
      </c>
    </row>
    <row r="2400" spans="1:6" s="1129" customFormat="1">
      <c r="A2400" s="1009"/>
      <c r="B2400" s="1024"/>
      <c r="C2400" s="991"/>
      <c r="D2400" s="957"/>
      <c r="E2400" s="64"/>
      <c r="F2400" s="989"/>
    </row>
    <row r="2401" spans="1:6" s="1129" customFormat="1">
      <c r="A2401" s="1009"/>
      <c r="B2401" s="1202" t="s">
        <v>1990</v>
      </c>
      <c r="C2401" s="991"/>
      <c r="D2401" s="1005"/>
      <c r="E2401" s="857"/>
      <c r="F2401" s="989"/>
    </row>
    <row r="2402" spans="1:6" s="1129" customFormat="1">
      <c r="A2402" s="1009"/>
      <c r="B2402" s="1024" t="s">
        <v>2660</v>
      </c>
      <c r="C2402" s="991"/>
      <c r="D2402" s="1005"/>
      <c r="E2402" s="857"/>
      <c r="F2402" s="989"/>
    </row>
    <row r="2403" spans="1:6" s="1129" customFormat="1" ht="25.5">
      <c r="A2403" s="1009"/>
      <c r="B2403" s="1203" t="s">
        <v>3035</v>
      </c>
      <c r="C2403" s="961"/>
      <c r="D2403" s="1004"/>
      <c r="E2403" s="858"/>
      <c r="F2403" s="1070"/>
    </row>
    <row r="2404" spans="1:6" s="1129" customFormat="1" ht="13.5" thickBot="1">
      <c r="A2404" s="1039"/>
      <c r="B2404" s="1204" t="s">
        <v>3029</v>
      </c>
      <c r="C2404" s="1041"/>
      <c r="D2404" s="1041"/>
      <c r="E2404" s="859"/>
      <c r="F2404" s="1042">
        <f>SUM(F2399:F2403)</f>
        <v>0</v>
      </c>
    </row>
    <row r="2405" spans="1:6" ht="13.5" thickTop="1">
      <c r="A2405" s="1205"/>
      <c r="B2405" s="1206"/>
      <c r="C2405" s="1207"/>
      <c r="D2405" s="1207"/>
      <c r="E2405" s="860"/>
      <c r="F2405" s="1208"/>
    </row>
    <row r="2406" spans="1:6" ht="25.5">
      <c r="A2406" s="947"/>
      <c r="B2406" s="948" t="s">
        <v>3036</v>
      </c>
      <c r="C2406" s="947"/>
      <c r="D2406" s="947"/>
      <c r="E2406" s="861"/>
      <c r="F2406" s="949"/>
    </row>
    <row r="2407" spans="1:6" ht="15">
      <c r="A2407" s="1209"/>
      <c r="B2407" s="1210"/>
      <c r="C2407" s="1211"/>
      <c r="D2407" s="1212"/>
      <c r="E2407" s="862"/>
      <c r="F2407" s="1213"/>
    </row>
    <row r="2408" spans="1:6" s="560" customFormat="1" ht="51">
      <c r="A2408" s="1214"/>
      <c r="B2408" s="1215" t="s">
        <v>4762</v>
      </c>
      <c r="C2408" s="1216"/>
      <c r="D2408" s="1217"/>
      <c r="E2408" s="863"/>
      <c r="F2408" s="1218"/>
    </row>
    <row r="2409" spans="1:6">
      <c r="A2409" s="1219"/>
      <c r="B2409" s="1187"/>
      <c r="C2409" s="1220"/>
      <c r="D2409" s="1221"/>
      <c r="E2409" s="62"/>
      <c r="F2409" s="1222"/>
    </row>
    <row r="2410" spans="1:6" ht="25.5">
      <c r="A2410" s="1223" t="s">
        <v>2518</v>
      </c>
      <c r="B2410" s="1024" t="s">
        <v>4189</v>
      </c>
      <c r="C2410" s="1224"/>
      <c r="D2410" s="1221"/>
      <c r="E2410" s="62"/>
      <c r="F2410" s="1222"/>
    </row>
    <row r="2411" spans="1:6">
      <c r="A2411" s="1219"/>
      <c r="B2411" s="1225" t="s">
        <v>3038</v>
      </c>
      <c r="C2411" s="1224"/>
      <c r="D2411" s="1221"/>
      <c r="E2411" s="62"/>
      <c r="F2411" s="1222"/>
    </row>
    <row r="2412" spans="1:6" ht="51">
      <c r="A2412" s="1219"/>
      <c r="B2412" s="1007" t="s">
        <v>3039</v>
      </c>
      <c r="C2412" s="1224"/>
      <c r="D2412" s="1221"/>
      <c r="E2412" s="62"/>
      <c r="F2412" s="1222"/>
    </row>
    <row r="2413" spans="1:6">
      <c r="A2413" s="1219"/>
      <c r="B2413" s="1225" t="s">
        <v>3040</v>
      </c>
      <c r="C2413" s="1224"/>
      <c r="D2413" s="1221"/>
      <c r="E2413" s="62"/>
      <c r="F2413" s="1222"/>
    </row>
    <row r="2414" spans="1:6" ht="25.5">
      <c r="A2414" s="1219"/>
      <c r="B2414" s="1007" t="s">
        <v>3348</v>
      </c>
      <c r="C2414" s="1224"/>
      <c r="D2414" s="1221"/>
      <c r="E2414" s="62"/>
      <c r="F2414" s="1222"/>
    </row>
    <row r="2415" spans="1:6">
      <c r="A2415" s="1219"/>
      <c r="B2415" s="1007" t="s">
        <v>3041</v>
      </c>
      <c r="C2415" s="1224"/>
      <c r="D2415" s="1221"/>
      <c r="E2415" s="62"/>
      <c r="F2415" s="1222"/>
    </row>
    <row r="2416" spans="1:6">
      <c r="A2416" s="1219"/>
      <c r="B2416" s="1007" t="s">
        <v>3042</v>
      </c>
      <c r="C2416" s="1224"/>
      <c r="D2416" s="1221"/>
      <c r="E2416" s="62"/>
      <c r="F2416" s="1222"/>
    </row>
    <row r="2417" spans="1:6" ht="25.5">
      <c r="A2417" s="1219"/>
      <c r="B2417" s="1007" t="s">
        <v>3043</v>
      </c>
      <c r="C2417" s="1224"/>
      <c r="D2417" s="1221"/>
      <c r="E2417" s="62"/>
      <c r="F2417" s="1222"/>
    </row>
    <row r="2418" spans="1:6" ht="25.5">
      <c r="A2418" s="1219"/>
      <c r="B2418" s="1007" t="s">
        <v>3044</v>
      </c>
      <c r="C2418" s="1224"/>
      <c r="D2418" s="1221"/>
      <c r="E2418" s="62"/>
      <c r="F2418" s="1222"/>
    </row>
    <row r="2419" spans="1:6" ht="63.75">
      <c r="A2419" s="1219"/>
      <c r="B2419" s="1007" t="s">
        <v>3045</v>
      </c>
      <c r="C2419" s="1224"/>
      <c r="D2419" s="1221"/>
      <c r="E2419" s="62"/>
      <c r="F2419" s="1222"/>
    </row>
    <row r="2420" spans="1:6" ht="38.25">
      <c r="A2420" s="1219"/>
      <c r="B2420" s="1007" t="s">
        <v>3046</v>
      </c>
      <c r="C2420" s="1224"/>
      <c r="D2420" s="1221"/>
      <c r="E2420" s="62"/>
      <c r="F2420" s="1222"/>
    </row>
    <row r="2421" spans="1:6" ht="25.5">
      <c r="A2421" s="1219"/>
      <c r="B2421" s="1007" t="s">
        <v>3047</v>
      </c>
      <c r="C2421" s="1224"/>
      <c r="D2421" s="1221"/>
      <c r="E2421" s="62"/>
      <c r="F2421" s="1222"/>
    </row>
    <row r="2422" spans="1:6">
      <c r="A2422" s="1219"/>
      <c r="B2422" s="1007" t="s">
        <v>3048</v>
      </c>
      <c r="C2422" s="1224"/>
      <c r="D2422" s="1221"/>
      <c r="E2422" s="62"/>
      <c r="F2422" s="1222"/>
    </row>
    <row r="2423" spans="1:6">
      <c r="A2423" s="1219"/>
      <c r="B2423" s="1226" t="s">
        <v>3049</v>
      </c>
      <c r="C2423" s="1224"/>
      <c r="D2423" s="1221"/>
      <c r="E2423" s="62"/>
      <c r="F2423" s="1222"/>
    </row>
    <row r="2424" spans="1:6">
      <c r="A2424" s="1219"/>
      <c r="B2424" s="1007" t="s">
        <v>3050</v>
      </c>
      <c r="C2424" s="1224"/>
      <c r="D2424" s="1221"/>
      <c r="E2424" s="62"/>
      <c r="F2424" s="1222"/>
    </row>
    <row r="2425" spans="1:6">
      <c r="A2425" s="1219"/>
      <c r="B2425" s="1225" t="s">
        <v>3051</v>
      </c>
      <c r="C2425" s="1224"/>
      <c r="D2425" s="1221"/>
      <c r="E2425" s="62"/>
      <c r="F2425" s="1222"/>
    </row>
    <row r="2426" spans="1:6" ht="25.5">
      <c r="A2426" s="1219"/>
      <c r="B2426" s="1007" t="s">
        <v>3052</v>
      </c>
      <c r="C2426" s="1224"/>
      <c r="D2426" s="1221"/>
      <c r="E2426" s="62"/>
      <c r="F2426" s="1222"/>
    </row>
    <row r="2427" spans="1:6" ht="25.5">
      <c r="A2427" s="1219"/>
      <c r="B2427" s="1007" t="s">
        <v>3053</v>
      </c>
      <c r="C2427" s="1224"/>
      <c r="D2427" s="1221"/>
      <c r="E2427" s="62"/>
      <c r="F2427" s="1222"/>
    </row>
    <row r="2428" spans="1:6">
      <c r="A2428" s="1219"/>
      <c r="B2428" s="1007" t="s">
        <v>3054</v>
      </c>
      <c r="C2428" s="1224"/>
      <c r="D2428" s="1221"/>
      <c r="E2428" s="62"/>
      <c r="F2428" s="1222"/>
    </row>
    <row r="2429" spans="1:6">
      <c r="A2429" s="1219"/>
      <c r="B2429" s="1225" t="s">
        <v>3055</v>
      </c>
      <c r="C2429" s="1224"/>
      <c r="D2429" s="1221"/>
      <c r="E2429" s="62"/>
      <c r="F2429" s="1222"/>
    </row>
    <row r="2430" spans="1:6" ht="127.5">
      <c r="A2430" s="1219"/>
      <c r="B2430" s="1007" t="s">
        <v>3056</v>
      </c>
      <c r="C2430" s="1224"/>
      <c r="D2430" s="1221"/>
      <c r="E2430" s="62"/>
      <c r="F2430" s="1222"/>
    </row>
    <row r="2431" spans="1:6">
      <c r="A2431" s="1219"/>
      <c r="B2431" s="1225" t="s">
        <v>3057</v>
      </c>
      <c r="C2431" s="1224"/>
      <c r="D2431" s="1221"/>
      <c r="E2431" s="62"/>
      <c r="F2431" s="1222"/>
    </row>
    <row r="2432" spans="1:6" ht="51">
      <c r="A2432" s="1219"/>
      <c r="B2432" s="1007" t="s">
        <v>3058</v>
      </c>
      <c r="C2432" s="1224"/>
      <c r="D2432" s="1221"/>
      <c r="E2432" s="62"/>
      <c r="F2432" s="1222"/>
    </row>
    <row r="2433" spans="1:6">
      <c r="A2433" s="1219"/>
      <c r="B2433" s="1007" t="s">
        <v>3059</v>
      </c>
      <c r="C2433" s="1224"/>
      <c r="D2433" s="1221"/>
      <c r="E2433" s="62"/>
      <c r="F2433" s="1222"/>
    </row>
    <row r="2434" spans="1:6">
      <c r="A2434" s="1219"/>
      <c r="B2434" s="1007" t="s">
        <v>3060</v>
      </c>
      <c r="C2434" s="1224"/>
      <c r="D2434" s="1221"/>
      <c r="E2434" s="62"/>
      <c r="F2434" s="1222"/>
    </row>
    <row r="2435" spans="1:6">
      <c r="A2435" s="1219"/>
      <c r="B2435" s="1007" t="s">
        <v>3061</v>
      </c>
      <c r="C2435" s="1224"/>
      <c r="D2435" s="1221"/>
      <c r="E2435" s="62"/>
      <c r="F2435" s="1222"/>
    </row>
    <row r="2436" spans="1:6">
      <c r="A2436" s="1219"/>
      <c r="B2436" s="1007" t="s">
        <v>3062</v>
      </c>
      <c r="C2436" s="1224"/>
      <c r="D2436" s="1221"/>
      <c r="E2436" s="62"/>
      <c r="F2436" s="1222"/>
    </row>
    <row r="2437" spans="1:6">
      <c r="A2437" s="1219"/>
      <c r="B2437" s="1007" t="s">
        <v>3063</v>
      </c>
      <c r="C2437" s="1224"/>
      <c r="D2437" s="1221"/>
      <c r="E2437" s="62"/>
      <c r="F2437" s="1222"/>
    </row>
    <row r="2438" spans="1:6">
      <c r="A2438" s="1219"/>
      <c r="B2438" s="1007"/>
      <c r="C2438" s="1224"/>
      <c r="D2438" s="1221"/>
      <c r="E2438" s="62"/>
      <c r="F2438" s="1222"/>
    </row>
    <row r="2439" spans="1:6">
      <c r="A2439" s="1219"/>
      <c r="B2439" s="1007" t="s">
        <v>3259</v>
      </c>
      <c r="C2439" s="1224"/>
      <c r="D2439" s="1221"/>
      <c r="E2439" s="62"/>
      <c r="F2439" s="1222"/>
    </row>
    <row r="2440" spans="1:6">
      <c r="A2440" s="1219"/>
      <c r="B2440" s="1007" t="s">
        <v>3064</v>
      </c>
      <c r="C2440" s="1224"/>
      <c r="D2440" s="1221"/>
      <c r="E2440" s="62"/>
      <c r="F2440" s="1222"/>
    </row>
    <row r="2441" spans="1:6">
      <c r="A2441" s="1219"/>
      <c r="B2441" s="1007" t="s">
        <v>3065</v>
      </c>
      <c r="C2441" s="1224"/>
      <c r="D2441" s="1221"/>
      <c r="E2441" s="62"/>
      <c r="F2441" s="1222"/>
    </row>
    <row r="2442" spans="1:6">
      <c r="A2442" s="1219"/>
      <c r="B2442" s="1007" t="s">
        <v>3066</v>
      </c>
      <c r="C2442" s="1224"/>
      <c r="D2442" s="1221"/>
      <c r="E2442" s="62"/>
      <c r="F2442" s="1222"/>
    </row>
    <row r="2443" spans="1:6">
      <c r="A2443" s="1219"/>
      <c r="B2443" s="1007" t="s">
        <v>4190</v>
      </c>
      <c r="C2443" s="1224"/>
      <c r="D2443" s="1221"/>
      <c r="E2443" s="62"/>
      <c r="F2443" s="1222"/>
    </row>
    <row r="2444" spans="1:6" ht="25.5">
      <c r="A2444" s="1219"/>
      <c r="B2444" s="1007" t="s">
        <v>3067</v>
      </c>
      <c r="C2444" s="1224"/>
      <c r="D2444" s="1221"/>
      <c r="E2444" s="62"/>
      <c r="F2444" s="1222"/>
    </row>
    <row r="2445" spans="1:6">
      <c r="A2445" s="1219"/>
      <c r="B2445" s="1225" t="s">
        <v>3068</v>
      </c>
      <c r="C2445" s="1224"/>
      <c r="D2445" s="1221"/>
      <c r="E2445" s="62"/>
      <c r="F2445" s="1222"/>
    </row>
    <row r="2446" spans="1:6">
      <c r="A2446" s="1219"/>
      <c r="B2446" s="1225" t="s">
        <v>3069</v>
      </c>
      <c r="C2446" s="1224"/>
      <c r="D2446" s="1221"/>
      <c r="E2446" s="62"/>
      <c r="F2446" s="1222"/>
    </row>
    <row r="2447" spans="1:6">
      <c r="A2447" s="1219"/>
      <c r="B2447" s="1007" t="s">
        <v>3070</v>
      </c>
      <c r="C2447" s="1224"/>
      <c r="D2447" s="1221"/>
      <c r="E2447" s="62"/>
      <c r="F2447" s="1222"/>
    </row>
    <row r="2448" spans="1:6">
      <c r="A2448" s="1219"/>
      <c r="B2448" s="1226" t="s">
        <v>3071</v>
      </c>
      <c r="C2448" s="1224"/>
      <c r="D2448" s="1221"/>
      <c r="E2448" s="62"/>
      <c r="F2448" s="1222"/>
    </row>
    <row r="2449" spans="1:6">
      <c r="A2449" s="1219"/>
      <c r="B2449" s="1226" t="s">
        <v>3072</v>
      </c>
      <c r="C2449" s="1224"/>
      <c r="D2449" s="1221"/>
      <c r="E2449" s="62"/>
      <c r="F2449" s="1222"/>
    </row>
    <row r="2450" spans="1:6">
      <c r="A2450" s="1219"/>
      <c r="B2450" s="1226" t="s">
        <v>3073</v>
      </c>
      <c r="C2450" s="1224"/>
      <c r="D2450" s="1221"/>
      <c r="E2450" s="62"/>
      <c r="F2450" s="1222"/>
    </row>
    <row r="2451" spans="1:6">
      <c r="A2451" s="1219"/>
      <c r="B2451" s="1226" t="s">
        <v>4191</v>
      </c>
      <c r="C2451" s="1224"/>
      <c r="D2451" s="1221"/>
      <c r="E2451" s="62"/>
      <c r="F2451" s="1222"/>
    </row>
    <row r="2452" spans="1:6">
      <c r="A2452" s="1219"/>
      <c r="B2452" s="1226" t="s">
        <v>3074</v>
      </c>
      <c r="C2452" s="1224"/>
      <c r="D2452" s="1221"/>
      <c r="E2452" s="62"/>
      <c r="F2452" s="1222"/>
    </row>
    <row r="2453" spans="1:6">
      <c r="A2453" s="1219"/>
      <c r="B2453" s="1226" t="s">
        <v>3075</v>
      </c>
      <c r="C2453" s="1224"/>
      <c r="D2453" s="1221"/>
      <c r="E2453" s="62"/>
      <c r="F2453" s="1222"/>
    </row>
    <row r="2454" spans="1:6">
      <c r="A2454" s="1219"/>
      <c r="B2454" s="1226" t="s">
        <v>3076</v>
      </c>
      <c r="C2454" s="1224"/>
      <c r="D2454" s="1221"/>
      <c r="E2454" s="62"/>
      <c r="F2454" s="1222"/>
    </row>
    <row r="2455" spans="1:6">
      <c r="A2455" s="1219"/>
      <c r="B2455" s="1226" t="s">
        <v>3074</v>
      </c>
      <c r="C2455" s="1224"/>
      <c r="D2455" s="1221"/>
      <c r="E2455" s="62"/>
      <c r="F2455" s="1222"/>
    </row>
    <row r="2456" spans="1:6">
      <c r="A2456" s="1219"/>
      <c r="B2456" s="1227" t="s">
        <v>3077</v>
      </c>
      <c r="C2456" s="1224"/>
      <c r="D2456" s="1221"/>
      <c r="E2456" s="62"/>
      <c r="F2456" s="1222"/>
    </row>
    <row r="2457" spans="1:6">
      <c r="A2457" s="1219"/>
      <c r="B2457" s="1226" t="s">
        <v>3078</v>
      </c>
      <c r="C2457" s="1224"/>
      <c r="D2457" s="1221"/>
      <c r="E2457" s="62"/>
      <c r="F2457" s="1222"/>
    </row>
    <row r="2458" spans="1:6">
      <c r="A2458" s="1219"/>
      <c r="B2458" s="1007" t="s">
        <v>3079</v>
      </c>
      <c r="C2458" s="1224"/>
      <c r="D2458" s="1221"/>
      <c r="E2458" s="62"/>
      <c r="F2458" s="1222"/>
    </row>
    <row r="2459" spans="1:6">
      <c r="A2459" s="1219"/>
      <c r="B2459" s="1007" t="s">
        <v>4192</v>
      </c>
      <c r="C2459" s="1224"/>
      <c r="D2459" s="1221"/>
      <c r="E2459" s="62"/>
      <c r="F2459" s="1222"/>
    </row>
    <row r="2460" spans="1:6">
      <c r="A2460" s="1219"/>
      <c r="B2460" s="1226" t="s">
        <v>3080</v>
      </c>
      <c r="C2460" s="1224"/>
      <c r="D2460" s="1221"/>
      <c r="E2460" s="62"/>
      <c r="F2460" s="1222"/>
    </row>
    <row r="2461" spans="1:6">
      <c r="A2461" s="1219"/>
      <c r="B2461" s="1007" t="s">
        <v>4193</v>
      </c>
      <c r="C2461" s="1224"/>
      <c r="D2461" s="1221"/>
      <c r="E2461" s="62"/>
      <c r="F2461" s="1222"/>
    </row>
    <row r="2462" spans="1:6">
      <c r="A2462" s="1219"/>
      <c r="B2462" s="1007" t="s">
        <v>3081</v>
      </c>
      <c r="C2462" s="1224"/>
      <c r="D2462" s="1221"/>
      <c r="E2462" s="62"/>
      <c r="F2462" s="1222"/>
    </row>
    <row r="2463" spans="1:6">
      <c r="A2463" s="1219"/>
      <c r="B2463" s="1007" t="s">
        <v>4194</v>
      </c>
      <c r="C2463" s="1224"/>
      <c r="D2463" s="1221"/>
      <c r="E2463" s="62"/>
      <c r="F2463" s="1222"/>
    </row>
    <row r="2464" spans="1:6">
      <c r="A2464" s="1219"/>
      <c r="B2464" s="1007" t="s">
        <v>3082</v>
      </c>
      <c r="C2464" s="1224"/>
      <c r="D2464" s="1221"/>
      <c r="E2464" s="62"/>
      <c r="F2464" s="1222"/>
    </row>
    <row r="2465" spans="1:6">
      <c r="A2465" s="1219"/>
      <c r="B2465" s="1226" t="s">
        <v>3083</v>
      </c>
      <c r="C2465" s="1224"/>
      <c r="D2465" s="1221"/>
      <c r="E2465" s="62"/>
      <c r="F2465" s="1222"/>
    </row>
    <row r="2466" spans="1:6">
      <c r="A2466" s="1219"/>
      <c r="B2466" s="1007" t="s">
        <v>3079</v>
      </c>
      <c r="C2466" s="1224"/>
      <c r="D2466" s="1221"/>
      <c r="E2466" s="62"/>
      <c r="F2466" s="1222"/>
    </row>
    <row r="2467" spans="1:6">
      <c r="A2467" s="1219"/>
      <c r="B2467" s="1007" t="s">
        <v>4195</v>
      </c>
      <c r="C2467" s="1224"/>
      <c r="D2467" s="1221"/>
      <c r="E2467" s="62"/>
      <c r="F2467" s="1222"/>
    </row>
    <row r="2468" spans="1:6">
      <c r="A2468" s="1219"/>
      <c r="B2468" s="1007" t="s">
        <v>4196</v>
      </c>
      <c r="C2468" s="1224"/>
      <c r="D2468" s="1221"/>
      <c r="E2468" s="62"/>
      <c r="F2468" s="1222"/>
    </row>
    <row r="2469" spans="1:6">
      <c r="A2469" s="1219"/>
      <c r="B2469" s="1007" t="s">
        <v>3082</v>
      </c>
      <c r="C2469" s="1224"/>
      <c r="D2469" s="1221"/>
      <c r="E2469" s="62"/>
      <c r="F2469" s="1222"/>
    </row>
    <row r="2470" spans="1:6" ht="25.5">
      <c r="A2470" s="1219"/>
      <c r="B2470" s="1227" t="s">
        <v>3085</v>
      </c>
      <c r="C2470" s="1224"/>
      <c r="D2470" s="1221"/>
      <c r="E2470" s="62"/>
      <c r="F2470" s="1222"/>
    </row>
    <row r="2471" spans="1:6">
      <c r="A2471" s="1219"/>
      <c r="B2471" s="1007"/>
      <c r="C2471" s="1224"/>
      <c r="D2471" s="1221"/>
      <c r="E2471" s="62"/>
      <c r="F2471" s="1222"/>
    </row>
    <row r="2472" spans="1:6">
      <c r="A2472" s="1219"/>
      <c r="B2472" s="1227" t="s">
        <v>3086</v>
      </c>
      <c r="C2472" s="1224"/>
      <c r="D2472" s="1221"/>
      <c r="E2472" s="62"/>
      <c r="F2472" s="1222"/>
    </row>
    <row r="2473" spans="1:6">
      <c r="A2473" s="1219"/>
      <c r="B2473" s="1007" t="s">
        <v>3087</v>
      </c>
      <c r="C2473" s="1224"/>
      <c r="D2473" s="1221"/>
      <c r="E2473" s="62"/>
      <c r="F2473" s="1222"/>
    </row>
    <row r="2474" spans="1:6">
      <c r="A2474" s="1219"/>
      <c r="B2474" s="1007" t="s">
        <v>3088</v>
      </c>
      <c r="C2474" s="1224"/>
      <c r="D2474" s="1221"/>
      <c r="E2474" s="62"/>
      <c r="F2474" s="1222"/>
    </row>
    <row r="2475" spans="1:6">
      <c r="A2475" s="1219"/>
      <c r="B2475" s="1228" t="s">
        <v>3089</v>
      </c>
      <c r="C2475" s="1224"/>
      <c r="D2475" s="1221"/>
      <c r="E2475" s="62"/>
      <c r="F2475" s="1222"/>
    </row>
    <row r="2476" spans="1:6">
      <c r="A2476" s="1219"/>
      <c r="B2476" s="1007"/>
      <c r="C2476" s="1224"/>
      <c r="D2476" s="1221"/>
      <c r="E2476" s="62"/>
      <c r="F2476" s="1222"/>
    </row>
    <row r="2477" spans="1:6">
      <c r="A2477" s="1219"/>
      <c r="B2477" s="1227" t="s">
        <v>3090</v>
      </c>
      <c r="C2477" s="1224"/>
      <c r="D2477" s="1221"/>
      <c r="E2477" s="62"/>
      <c r="F2477" s="1222"/>
    </row>
    <row r="2478" spans="1:6">
      <c r="A2478" s="1219"/>
      <c r="B2478" s="1007"/>
      <c r="C2478" s="1224"/>
      <c r="D2478" s="1221"/>
      <c r="E2478" s="62"/>
      <c r="F2478" s="1222"/>
    </row>
    <row r="2479" spans="1:6">
      <c r="A2479" s="1219"/>
      <c r="B2479" s="1226" t="s">
        <v>3091</v>
      </c>
      <c r="C2479" s="1224"/>
      <c r="D2479" s="1221"/>
      <c r="E2479" s="62"/>
      <c r="F2479" s="1222"/>
    </row>
    <row r="2480" spans="1:6">
      <c r="A2480" s="1219"/>
      <c r="B2480" s="1226" t="s">
        <v>3092</v>
      </c>
      <c r="C2480" s="1224"/>
      <c r="D2480" s="1221"/>
      <c r="E2480" s="62"/>
      <c r="F2480" s="1222"/>
    </row>
    <row r="2481" spans="1:6">
      <c r="A2481" s="1219"/>
      <c r="B2481" s="1007" t="s">
        <v>3093</v>
      </c>
      <c r="C2481" s="1224"/>
      <c r="D2481" s="1221"/>
      <c r="E2481" s="62"/>
      <c r="F2481" s="1222"/>
    </row>
    <row r="2482" spans="1:6">
      <c r="A2482" s="1219"/>
      <c r="B2482" s="1007" t="s">
        <v>3094</v>
      </c>
      <c r="C2482" s="1224"/>
      <c r="D2482" s="1221"/>
      <c r="E2482" s="62"/>
      <c r="F2482" s="1222"/>
    </row>
    <row r="2483" spans="1:6">
      <c r="A2483" s="1219"/>
      <c r="B2483" s="1007" t="s">
        <v>3087</v>
      </c>
      <c r="C2483" s="1224"/>
      <c r="D2483" s="1221"/>
      <c r="E2483" s="62"/>
      <c r="F2483" s="1222"/>
    </row>
    <row r="2484" spans="1:6">
      <c r="A2484" s="1219"/>
      <c r="B2484" s="1226" t="s">
        <v>4197</v>
      </c>
      <c r="C2484" s="1224"/>
      <c r="D2484" s="1221"/>
      <c r="E2484" s="62"/>
      <c r="F2484" s="1222"/>
    </row>
    <row r="2485" spans="1:6">
      <c r="A2485" s="1219"/>
      <c r="B2485" s="1226" t="s">
        <v>3157</v>
      </c>
      <c r="C2485" s="1224"/>
      <c r="D2485" s="1221"/>
      <c r="E2485" s="62"/>
      <c r="F2485" s="1222"/>
    </row>
    <row r="2486" spans="1:6">
      <c r="A2486" s="1219"/>
      <c r="B2486" s="1007" t="s">
        <v>3113</v>
      </c>
      <c r="C2486" s="1224"/>
      <c r="D2486" s="1221"/>
      <c r="E2486" s="62"/>
      <c r="F2486" s="1222"/>
    </row>
    <row r="2487" spans="1:6">
      <c r="A2487" s="1219"/>
      <c r="B2487" s="1007" t="s">
        <v>4198</v>
      </c>
      <c r="C2487" s="1224"/>
      <c r="D2487" s="1221"/>
      <c r="E2487" s="62"/>
      <c r="F2487" s="1222"/>
    </row>
    <row r="2488" spans="1:6">
      <c r="A2488" s="1219"/>
      <c r="B2488" s="1007" t="s">
        <v>3095</v>
      </c>
      <c r="C2488" s="1224"/>
      <c r="D2488" s="1221"/>
      <c r="E2488" s="62"/>
      <c r="F2488" s="1222"/>
    </row>
    <row r="2489" spans="1:6">
      <c r="A2489" s="1219"/>
      <c r="B2489" s="1007" t="s">
        <v>3096</v>
      </c>
      <c r="C2489" s="1224"/>
      <c r="D2489" s="1221"/>
      <c r="E2489" s="62"/>
      <c r="F2489" s="1222"/>
    </row>
    <row r="2490" spans="1:6">
      <c r="A2490" s="1219"/>
      <c r="B2490" s="1007" t="s">
        <v>3097</v>
      </c>
      <c r="C2490" s="1224"/>
      <c r="D2490" s="1221"/>
      <c r="E2490" s="62"/>
      <c r="F2490" s="1222"/>
    </row>
    <row r="2491" spans="1:6">
      <c r="A2491" s="1219"/>
      <c r="B2491" s="1007"/>
      <c r="C2491" s="1224"/>
      <c r="D2491" s="1221"/>
      <c r="E2491" s="62"/>
      <c r="F2491" s="1222"/>
    </row>
    <row r="2492" spans="1:6">
      <c r="A2492" s="1219"/>
      <c r="B2492" s="1227" t="s">
        <v>3098</v>
      </c>
      <c r="C2492" s="1224"/>
      <c r="D2492" s="1221"/>
      <c r="E2492" s="62"/>
      <c r="F2492" s="1222"/>
    </row>
    <row r="2493" spans="1:6" ht="25.5">
      <c r="A2493" s="1219"/>
      <c r="B2493" s="1007" t="s">
        <v>3099</v>
      </c>
      <c r="C2493" s="1224"/>
      <c r="D2493" s="1221"/>
      <c r="E2493" s="62"/>
      <c r="F2493" s="1222"/>
    </row>
    <row r="2494" spans="1:6">
      <c r="A2494" s="1219"/>
      <c r="B2494" s="1226" t="s">
        <v>3100</v>
      </c>
      <c r="C2494" s="1224"/>
      <c r="D2494" s="1221"/>
      <c r="E2494" s="62"/>
      <c r="F2494" s="1222"/>
    </row>
    <row r="2495" spans="1:6">
      <c r="A2495" s="1219"/>
      <c r="B2495" s="1007" t="s">
        <v>3101</v>
      </c>
      <c r="C2495" s="1224"/>
      <c r="D2495" s="1221"/>
      <c r="E2495" s="62"/>
      <c r="F2495" s="1222"/>
    </row>
    <row r="2496" spans="1:6">
      <c r="A2496" s="1219"/>
      <c r="B2496" s="1007" t="s">
        <v>4199</v>
      </c>
      <c r="C2496" s="1224"/>
      <c r="D2496" s="1221"/>
      <c r="E2496" s="62"/>
      <c r="F2496" s="1222"/>
    </row>
    <row r="2497" spans="1:6">
      <c r="A2497" s="1219"/>
      <c r="B2497" s="1007" t="s">
        <v>4200</v>
      </c>
      <c r="C2497" s="1224"/>
      <c r="D2497" s="1221"/>
      <c r="E2497" s="62"/>
      <c r="F2497" s="1222"/>
    </row>
    <row r="2498" spans="1:6" ht="25.5">
      <c r="A2498" s="1219"/>
      <c r="B2498" s="1007" t="s">
        <v>3102</v>
      </c>
      <c r="C2498" s="1224"/>
      <c r="D2498" s="1221"/>
      <c r="E2498" s="62"/>
      <c r="F2498" s="1222"/>
    </row>
    <row r="2499" spans="1:6" ht="25.5">
      <c r="A2499" s="1219"/>
      <c r="B2499" s="1007" t="s">
        <v>4201</v>
      </c>
      <c r="C2499" s="1224"/>
      <c r="D2499" s="1221"/>
      <c r="E2499" s="62"/>
      <c r="F2499" s="1222"/>
    </row>
    <row r="2500" spans="1:6">
      <c r="A2500" s="1219"/>
      <c r="B2500" s="1007" t="s">
        <v>4202</v>
      </c>
      <c r="C2500" s="1224"/>
      <c r="D2500" s="1221"/>
      <c r="E2500" s="62"/>
      <c r="F2500" s="1222"/>
    </row>
    <row r="2501" spans="1:6">
      <c r="A2501" s="1219"/>
      <c r="B2501" s="1007" t="s">
        <v>3103</v>
      </c>
      <c r="C2501" s="1224"/>
      <c r="D2501" s="1221"/>
      <c r="E2501" s="62"/>
      <c r="F2501" s="1222"/>
    </row>
    <row r="2502" spans="1:6" ht="25.5">
      <c r="A2502" s="1219"/>
      <c r="B2502" s="1007" t="s">
        <v>3104</v>
      </c>
      <c r="C2502" s="1224"/>
      <c r="D2502" s="1221"/>
      <c r="E2502" s="62"/>
      <c r="F2502" s="1222"/>
    </row>
    <row r="2503" spans="1:6">
      <c r="A2503" s="1219"/>
      <c r="B2503" s="1007" t="s">
        <v>3105</v>
      </c>
      <c r="C2503" s="1224"/>
      <c r="D2503" s="1221"/>
      <c r="E2503" s="62"/>
      <c r="F2503" s="1222"/>
    </row>
    <row r="2504" spans="1:6">
      <c r="A2504" s="1219"/>
      <c r="B2504" s="1226" t="s">
        <v>3106</v>
      </c>
      <c r="C2504" s="1224"/>
      <c r="D2504" s="1221"/>
      <c r="E2504" s="62"/>
      <c r="F2504" s="1222"/>
    </row>
    <row r="2505" spans="1:6">
      <c r="A2505" s="1219"/>
      <c r="B2505" s="1007" t="s">
        <v>4203</v>
      </c>
      <c r="C2505" s="1224"/>
      <c r="D2505" s="1221"/>
      <c r="E2505" s="62"/>
      <c r="F2505" s="1222"/>
    </row>
    <row r="2506" spans="1:6">
      <c r="A2506" s="1219"/>
      <c r="B2506" s="1007" t="s">
        <v>3107</v>
      </c>
      <c r="C2506" s="1224"/>
      <c r="D2506" s="1221"/>
      <c r="E2506" s="62"/>
      <c r="F2506" s="1222"/>
    </row>
    <row r="2507" spans="1:6">
      <c r="A2507" s="1219"/>
      <c r="B2507" s="1007" t="s">
        <v>3108</v>
      </c>
      <c r="C2507" s="1224"/>
      <c r="D2507" s="1221"/>
      <c r="E2507" s="62"/>
      <c r="F2507" s="1222"/>
    </row>
    <row r="2508" spans="1:6">
      <c r="A2508" s="1219"/>
      <c r="B2508" s="1007" t="s">
        <v>3109</v>
      </c>
      <c r="C2508" s="1224"/>
      <c r="D2508" s="1221"/>
      <c r="E2508" s="62"/>
      <c r="F2508" s="1222"/>
    </row>
    <row r="2509" spans="1:6">
      <c r="A2509" s="1219"/>
      <c r="B2509" s="1007" t="s">
        <v>3087</v>
      </c>
      <c r="C2509" s="1224"/>
      <c r="D2509" s="1221"/>
      <c r="E2509" s="62"/>
      <c r="F2509" s="1222"/>
    </row>
    <row r="2510" spans="1:6">
      <c r="A2510" s="1219"/>
      <c r="B2510" s="1225" t="s">
        <v>3110</v>
      </c>
      <c r="C2510" s="1224"/>
      <c r="D2510" s="1221"/>
      <c r="E2510" s="62"/>
      <c r="F2510" s="1222"/>
    </row>
    <row r="2511" spans="1:6">
      <c r="A2511" s="1219"/>
      <c r="B2511" s="1007" t="s">
        <v>3111</v>
      </c>
      <c r="C2511" s="1224"/>
      <c r="D2511" s="1221"/>
      <c r="E2511" s="62"/>
      <c r="F2511" s="1222"/>
    </row>
    <row r="2512" spans="1:6">
      <c r="A2512" s="1219"/>
      <c r="B2512" s="1007" t="s">
        <v>3112</v>
      </c>
      <c r="C2512" s="1224"/>
      <c r="D2512" s="1221"/>
      <c r="E2512" s="62"/>
      <c r="F2512" s="1222"/>
    </row>
    <row r="2513" spans="1:6">
      <c r="A2513" s="1219"/>
      <c r="B2513" s="1226" t="s">
        <v>4197</v>
      </c>
      <c r="C2513" s="1224"/>
      <c r="D2513" s="1221"/>
      <c r="E2513" s="62"/>
      <c r="F2513" s="1222"/>
    </row>
    <row r="2514" spans="1:6">
      <c r="A2514" s="1219"/>
      <c r="B2514" s="1226" t="s">
        <v>3157</v>
      </c>
      <c r="C2514" s="1224"/>
      <c r="D2514" s="1221"/>
      <c r="E2514" s="62"/>
      <c r="F2514" s="1222"/>
    </row>
    <row r="2515" spans="1:6">
      <c r="A2515" s="1219"/>
      <c r="B2515" s="1007" t="s">
        <v>3113</v>
      </c>
      <c r="C2515" s="1224"/>
      <c r="D2515" s="1221"/>
      <c r="E2515" s="62"/>
      <c r="F2515" s="1222"/>
    </row>
    <row r="2516" spans="1:6">
      <c r="A2516" s="1219"/>
      <c r="B2516" s="1007" t="s">
        <v>4198</v>
      </c>
      <c r="C2516" s="1224"/>
      <c r="D2516" s="1221"/>
      <c r="E2516" s="62"/>
      <c r="F2516" s="1222"/>
    </row>
    <row r="2517" spans="1:6">
      <c r="A2517" s="1219"/>
      <c r="B2517" s="1007" t="s">
        <v>3095</v>
      </c>
      <c r="C2517" s="1224"/>
      <c r="D2517" s="1221"/>
      <c r="E2517" s="62"/>
      <c r="F2517" s="1222"/>
    </row>
    <row r="2518" spans="1:6">
      <c r="A2518" s="1219"/>
      <c r="B2518" s="1007" t="s">
        <v>3096</v>
      </c>
      <c r="C2518" s="1224"/>
      <c r="D2518" s="1221"/>
      <c r="E2518" s="62"/>
      <c r="F2518" s="1222"/>
    </row>
    <row r="2519" spans="1:6">
      <c r="A2519" s="1219"/>
      <c r="B2519" s="1007"/>
      <c r="C2519" s="1224"/>
      <c r="D2519" s="1221"/>
      <c r="E2519" s="62"/>
      <c r="F2519" s="1222"/>
    </row>
    <row r="2520" spans="1:6">
      <c r="A2520" s="1219"/>
      <c r="B2520" s="1227" t="s">
        <v>4204</v>
      </c>
      <c r="C2520" s="1224"/>
      <c r="D2520" s="1221"/>
      <c r="E2520" s="62"/>
      <c r="F2520" s="1222"/>
    </row>
    <row r="2521" spans="1:6">
      <c r="A2521" s="1219"/>
      <c r="B2521" s="1007"/>
      <c r="C2521" s="1224"/>
      <c r="D2521" s="1221"/>
      <c r="E2521" s="62"/>
      <c r="F2521" s="1222"/>
    </row>
    <row r="2522" spans="1:6">
      <c r="A2522" s="1219"/>
      <c r="B2522" s="1226" t="s">
        <v>3114</v>
      </c>
      <c r="C2522" s="1224"/>
      <c r="D2522" s="1221"/>
      <c r="E2522" s="62"/>
      <c r="F2522" s="1222"/>
    </row>
    <row r="2523" spans="1:6">
      <c r="A2523" s="1219"/>
      <c r="B2523" s="1226" t="s">
        <v>3115</v>
      </c>
      <c r="C2523" s="1224"/>
      <c r="D2523" s="1221"/>
      <c r="E2523" s="62"/>
      <c r="F2523" s="1222"/>
    </row>
    <row r="2524" spans="1:6">
      <c r="A2524" s="1219"/>
      <c r="B2524" s="1007" t="s">
        <v>3116</v>
      </c>
      <c r="C2524" s="1224"/>
      <c r="D2524" s="1221"/>
      <c r="E2524" s="62"/>
      <c r="F2524" s="1222"/>
    </row>
    <row r="2525" spans="1:6">
      <c r="A2525" s="1219"/>
      <c r="B2525" s="1007" t="s">
        <v>3117</v>
      </c>
      <c r="C2525" s="1224"/>
      <c r="D2525" s="1221"/>
      <c r="E2525" s="62"/>
      <c r="F2525" s="1222"/>
    </row>
    <row r="2526" spans="1:6">
      <c r="A2526" s="1219"/>
      <c r="B2526" s="1007" t="s">
        <v>3118</v>
      </c>
      <c r="C2526" s="1224"/>
      <c r="D2526" s="1221"/>
      <c r="E2526" s="62"/>
      <c r="F2526" s="1222"/>
    </row>
    <row r="2527" spans="1:6">
      <c r="A2527" s="1219"/>
      <c r="B2527" s="1007" t="s">
        <v>3119</v>
      </c>
      <c r="C2527" s="1224"/>
      <c r="D2527" s="1221"/>
      <c r="E2527" s="62"/>
      <c r="F2527" s="1222"/>
    </row>
    <row r="2528" spans="1:6">
      <c r="A2528" s="1219"/>
      <c r="B2528" s="1226" t="s">
        <v>1022</v>
      </c>
      <c r="C2528" s="1224"/>
      <c r="D2528" s="1221"/>
      <c r="E2528" s="62"/>
      <c r="F2528" s="1222"/>
    </row>
    <row r="2529" spans="1:6">
      <c r="A2529" s="1219"/>
      <c r="B2529" s="1007" t="s">
        <v>3120</v>
      </c>
      <c r="C2529" s="1224"/>
      <c r="D2529" s="1221"/>
      <c r="E2529" s="62"/>
      <c r="F2529" s="1222"/>
    </row>
    <row r="2530" spans="1:6">
      <c r="A2530" s="1219"/>
      <c r="B2530" s="1007" t="s">
        <v>3121</v>
      </c>
      <c r="C2530" s="1224"/>
      <c r="D2530" s="1221"/>
      <c r="E2530" s="62"/>
      <c r="F2530" s="1222"/>
    </row>
    <row r="2531" spans="1:6">
      <c r="A2531" s="1219"/>
      <c r="B2531" s="1007" t="s">
        <v>4205</v>
      </c>
      <c r="C2531" s="1224"/>
      <c r="D2531" s="1221"/>
      <c r="E2531" s="62"/>
      <c r="F2531" s="1222"/>
    </row>
    <row r="2532" spans="1:6">
      <c r="A2532" s="1219"/>
      <c r="B2532" s="1007" t="s">
        <v>4206</v>
      </c>
      <c r="C2532" s="1224"/>
      <c r="D2532" s="1221"/>
      <c r="E2532" s="62"/>
      <c r="F2532" s="1222"/>
    </row>
    <row r="2533" spans="1:6">
      <c r="A2533" s="1219"/>
      <c r="B2533" s="1007" t="s">
        <v>3122</v>
      </c>
      <c r="C2533" s="1224"/>
      <c r="D2533" s="1221"/>
      <c r="E2533" s="62"/>
      <c r="F2533" s="1222"/>
    </row>
    <row r="2534" spans="1:6">
      <c r="A2534" s="1219"/>
      <c r="B2534" s="1007" t="s">
        <v>3123</v>
      </c>
      <c r="C2534" s="1224"/>
      <c r="D2534" s="1221"/>
      <c r="E2534" s="62"/>
      <c r="F2534" s="1222"/>
    </row>
    <row r="2535" spans="1:6">
      <c r="A2535" s="1219"/>
      <c r="B2535" s="1007" t="s">
        <v>3124</v>
      </c>
      <c r="C2535" s="1224"/>
      <c r="D2535" s="1221"/>
      <c r="E2535" s="62"/>
      <c r="F2535" s="1222"/>
    </row>
    <row r="2536" spans="1:6">
      <c r="A2536" s="1219"/>
      <c r="B2536" s="1007" t="s">
        <v>3125</v>
      </c>
      <c r="C2536" s="1224"/>
      <c r="D2536" s="1221"/>
      <c r="E2536" s="62"/>
      <c r="F2536" s="1222"/>
    </row>
    <row r="2537" spans="1:6">
      <c r="A2537" s="1219"/>
      <c r="B2537" s="1007" t="s">
        <v>3126</v>
      </c>
      <c r="C2537" s="1224"/>
      <c r="D2537" s="1221"/>
      <c r="E2537" s="62"/>
      <c r="F2537" s="1222"/>
    </row>
    <row r="2538" spans="1:6">
      <c r="A2538" s="1219"/>
      <c r="B2538" s="1007"/>
      <c r="C2538" s="1224"/>
      <c r="D2538" s="1221"/>
      <c r="E2538" s="62"/>
      <c r="F2538" s="1222"/>
    </row>
    <row r="2539" spans="1:6">
      <c r="A2539" s="1219"/>
      <c r="B2539" s="1227" t="s">
        <v>3086</v>
      </c>
      <c r="C2539" s="1224"/>
      <c r="D2539" s="1221"/>
      <c r="E2539" s="62"/>
      <c r="F2539" s="1222"/>
    </row>
    <row r="2540" spans="1:6">
      <c r="A2540" s="1219"/>
      <c r="B2540" s="1007"/>
      <c r="C2540" s="1224"/>
      <c r="D2540" s="1221"/>
      <c r="E2540" s="62"/>
      <c r="F2540" s="1222"/>
    </row>
    <row r="2541" spans="1:6">
      <c r="A2541" s="1219"/>
      <c r="B2541" s="1227" t="s">
        <v>3127</v>
      </c>
      <c r="C2541" s="1224"/>
      <c r="D2541" s="1221"/>
      <c r="E2541" s="62"/>
      <c r="F2541" s="1222"/>
    </row>
    <row r="2542" spans="1:6">
      <c r="A2542" s="1219"/>
      <c r="B2542" s="1007"/>
      <c r="C2542" s="1224"/>
      <c r="D2542" s="1221"/>
      <c r="E2542" s="62"/>
      <c r="F2542" s="1222"/>
    </row>
    <row r="2543" spans="1:6">
      <c r="A2543" s="1219"/>
      <c r="B2543" s="1226" t="s">
        <v>3128</v>
      </c>
      <c r="C2543" s="1224"/>
      <c r="D2543" s="1221"/>
      <c r="E2543" s="62"/>
      <c r="F2543" s="1222"/>
    </row>
    <row r="2544" spans="1:6">
      <c r="A2544" s="1219"/>
      <c r="B2544" s="1226" t="s">
        <v>3115</v>
      </c>
      <c r="C2544" s="1224"/>
      <c r="D2544" s="1221"/>
      <c r="E2544" s="62"/>
      <c r="F2544" s="1222"/>
    </row>
    <row r="2545" spans="1:6">
      <c r="A2545" s="1219"/>
      <c r="B2545" s="1007" t="s">
        <v>3116</v>
      </c>
      <c r="C2545" s="1224"/>
      <c r="D2545" s="1221"/>
      <c r="E2545" s="62"/>
      <c r="F2545" s="1222"/>
    </row>
    <row r="2546" spans="1:6">
      <c r="A2546" s="1219"/>
      <c r="B2546" s="1007" t="s">
        <v>3117</v>
      </c>
      <c r="C2546" s="1224"/>
      <c r="D2546" s="1221"/>
      <c r="E2546" s="62"/>
      <c r="F2546" s="1222"/>
    </row>
    <row r="2547" spans="1:6">
      <c r="A2547" s="1219"/>
      <c r="B2547" s="1007" t="s">
        <v>3118</v>
      </c>
      <c r="C2547" s="1224"/>
      <c r="D2547" s="1221"/>
      <c r="E2547" s="62"/>
      <c r="F2547" s="1222"/>
    </row>
    <row r="2548" spans="1:6">
      <c r="A2548" s="1219"/>
      <c r="B2548" s="1007" t="s">
        <v>3119</v>
      </c>
      <c r="C2548" s="1224"/>
      <c r="D2548" s="1221"/>
      <c r="E2548" s="62"/>
      <c r="F2548" s="1222"/>
    </row>
    <row r="2549" spans="1:6">
      <c r="A2549" s="1219"/>
      <c r="B2549" s="1226" t="s">
        <v>1022</v>
      </c>
      <c r="C2549" s="1224"/>
      <c r="D2549" s="1221"/>
      <c r="E2549" s="62"/>
      <c r="F2549" s="1222"/>
    </row>
    <row r="2550" spans="1:6">
      <c r="A2550" s="1219"/>
      <c r="B2550" s="1007" t="s">
        <v>4207</v>
      </c>
      <c r="C2550" s="1224"/>
      <c r="D2550" s="1221"/>
      <c r="E2550" s="62"/>
      <c r="F2550" s="1222"/>
    </row>
    <row r="2551" spans="1:6">
      <c r="A2551" s="1219"/>
      <c r="B2551" s="1007" t="s">
        <v>4208</v>
      </c>
      <c r="C2551" s="1224"/>
      <c r="D2551" s="1221"/>
      <c r="E2551" s="62"/>
      <c r="F2551" s="1222"/>
    </row>
    <row r="2552" spans="1:6">
      <c r="A2552" s="1219"/>
      <c r="B2552" s="1007" t="s">
        <v>3129</v>
      </c>
      <c r="C2552" s="1224"/>
      <c r="D2552" s="1221"/>
      <c r="E2552" s="62"/>
      <c r="F2552" s="1222"/>
    </row>
    <row r="2553" spans="1:6">
      <c r="A2553" s="1219"/>
      <c r="B2553" s="1007" t="s">
        <v>3122</v>
      </c>
      <c r="C2553" s="1224"/>
      <c r="D2553" s="1221"/>
      <c r="E2553" s="62"/>
      <c r="F2553" s="1222"/>
    </row>
    <row r="2554" spans="1:6">
      <c r="A2554" s="1219"/>
      <c r="B2554" s="1007" t="s">
        <v>3266</v>
      </c>
      <c r="C2554" s="1224"/>
      <c r="D2554" s="1221"/>
      <c r="E2554" s="62"/>
      <c r="F2554" s="1222"/>
    </row>
    <row r="2555" spans="1:6">
      <c r="A2555" s="1219"/>
      <c r="B2555" s="1007" t="s">
        <v>4209</v>
      </c>
      <c r="C2555" s="1224"/>
      <c r="D2555" s="1221"/>
      <c r="E2555" s="62"/>
      <c r="F2555" s="1222"/>
    </row>
    <row r="2556" spans="1:6">
      <c r="A2556" s="1219"/>
      <c r="B2556" s="1007" t="s">
        <v>4210</v>
      </c>
      <c r="C2556" s="1224"/>
      <c r="D2556" s="1221"/>
      <c r="E2556" s="62"/>
      <c r="F2556" s="1222"/>
    </row>
    <row r="2557" spans="1:6">
      <c r="A2557" s="1219"/>
      <c r="B2557" s="1007"/>
      <c r="C2557" s="1224"/>
      <c r="D2557" s="1221"/>
      <c r="E2557" s="62"/>
      <c r="F2557" s="1222"/>
    </row>
    <row r="2558" spans="1:6">
      <c r="A2558" s="1219"/>
      <c r="B2558" s="1227" t="s">
        <v>3131</v>
      </c>
      <c r="C2558" s="1224"/>
      <c r="D2558" s="1221"/>
      <c r="E2558" s="62"/>
      <c r="F2558" s="1222"/>
    </row>
    <row r="2559" spans="1:6">
      <c r="A2559" s="1219"/>
      <c r="B2559" s="1007" t="s">
        <v>3132</v>
      </c>
      <c r="C2559" s="1224"/>
      <c r="D2559" s="1221"/>
      <c r="E2559" s="62"/>
      <c r="F2559" s="1222"/>
    </row>
    <row r="2560" spans="1:6" ht="25.5">
      <c r="A2560" s="1219"/>
      <c r="B2560" s="1007" t="s">
        <v>3133</v>
      </c>
      <c r="C2560" s="1224"/>
      <c r="D2560" s="1221"/>
      <c r="E2560" s="62"/>
      <c r="F2560" s="1222"/>
    </row>
    <row r="2561" spans="1:6">
      <c r="A2561" s="1219"/>
      <c r="B2561" s="1007"/>
      <c r="C2561" s="1224"/>
      <c r="D2561" s="1221"/>
      <c r="E2561" s="62"/>
      <c r="F2561" s="1222"/>
    </row>
    <row r="2562" spans="1:6">
      <c r="A2562" s="1219"/>
      <c r="B2562" s="1227" t="s">
        <v>3134</v>
      </c>
      <c r="C2562" s="1224"/>
      <c r="D2562" s="1221"/>
      <c r="E2562" s="62"/>
      <c r="F2562" s="1222"/>
    </row>
    <row r="2563" spans="1:6">
      <c r="A2563" s="1219"/>
      <c r="B2563" s="1007"/>
      <c r="C2563" s="1224"/>
      <c r="D2563" s="1221"/>
      <c r="E2563" s="62"/>
      <c r="F2563" s="1222"/>
    </row>
    <row r="2564" spans="1:6">
      <c r="A2564" s="1219"/>
      <c r="B2564" s="1226" t="s">
        <v>3135</v>
      </c>
      <c r="C2564" s="1224"/>
      <c r="D2564" s="1221"/>
      <c r="E2564" s="62"/>
      <c r="F2564" s="1222"/>
    </row>
    <row r="2565" spans="1:6">
      <c r="A2565" s="1219"/>
      <c r="B2565" s="1226" t="s">
        <v>3115</v>
      </c>
      <c r="C2565" s="1224"/>
      <c r="D2565" s="1221"/>
      <c r="E2565" s="62"/>
      <c r="F2565" s="1222"/>
    </row>
    <row r="2566" spans="1:6">
      <c r="A2566" s="1219"/>
      <c r="B2566" s="1007" t="s">
        <v>3116</v>
      </c>
      <c r="C2566" s="1224"/>
      <c r="D2566" s="1221"/>
      <c r="E2566" s="62"/>
      <c r="F2566" s="1222"/>
    </row>
    <row r="2567" spans="1:6">
      <c r="A2567" s="1219"/>
      <c r="B2567" s="1007" t="s">
        <v>3117</v>
      </c>
      <c r="C2567" s="1224"/>
      <c r="D2567" s="1221"/>
      <c r="E2567" s="62"/>
      <c r="F2567" s="1222"/>
    </row>
    <row r="2568" spans="1:6">
      <c r="A2568" s="1219"/>
      <c r="B2568" s="1007" t="s">
        <v>3118</v>
      </c>
      <c r="C2568" s="1224"/>
      <c r="D2568" s="1221"/>
      <c r="E2568" s="62"/>
      <c r="F2568" s="1222"/>
    </row>
    <row r="2569" spans="1:6">
      <c r="A2569" s="1219"/>
      <c r="B2569" s="1007" t="s">
        <v>3119</v>
      </c>
      <c r="C2569" s="1224"/>
      <c r="D2569" s="1221"/>
      <c r="E2569" s="62"/>
      <c r="F2569" s="1222"/>
    </row>
    <row r="2570" spans="1:6">
      <c r="A2570" s="1219"/>
      <c r="B2570" s="1226" t="s">
        <v>1022</v>
      </c>
      <c r="C2570" s="1224"/>
      <c r="D2570" s="1221"/>
      <c r="E2570" s="62"/>
      <c r="F2570" s="1222"/>
    </row>
    <row r="2571" spans="1:6">
      <c r="A2571" s="1219"/>
      <c r="B2571" s="1007" t="s">
        <v>4211</v>
      </c>
      <c r="C2571" s="1224"/>
      <c r="D2571" s="1221"/>
      <c r="E2571" s="62"/>
      <c r="F2571" s="1222"/>
    </row>
    <row r="2572" spans="1:6">
      <c r="A2572" s="1219"/>
      <c r="B2572" s="1007" t="s">
        <v>4212</v>
      </c>
      <c r="C2572" s="1224"/>
      <c r="D2572" s="1221"/>
      <c r="E2572" s="62"/>
      <c r="F2572" s="1222"/>
    </row>
    <row r="2573" spans="1:6">
      <c r="A2573" s="1219"/>
      <c r="B2573" s="1007" t="s">
        <v>4213</v>
      </c>
      <c r="C2573" s="1224"/>
      <c r="D2573" s="1221"/>
      <c r="E2573" s="62"/>
      <c r="F2573" s="1222"/>
    </row>
    <row r="2574" spans="1:6">
      <c r="A2574" s="1219"/>
      <c r="B2574" s="1007" t="s">
        <v>4214</v>
      </c>
      <c r="C2574" s="1224"/>
      <c r="D2574" s="1221"/>
      <c r="E2574" s="62"/>
      <c r="F2574" s="1222"/>
    </row>
    <row r="2575" spans="1:6">
      <c r="A2575" s="1219"/>
      <c r="B2575" s="1007" t="s">
        <v>3122</v>
      </c>
      <c r="C2575" s="1224"/>
      <c r="D2575" s="1221"/>
      <c r="E2575" s="62"/>
      <c r="F2575" s="1222"/>
    </row>
    <row r="2576" spans="1:6">
      <c r="A2576" s="1219"/>
      <c r="B2576" s="1007" t="s">
        <v>3136</v>
      </c>
      <c r="C2576" s="1224"/>
      <c r="D2576" s="1221"/>
      <c r="E2576" s="62"/>
      <c r="F2576" s="1222"/>
    </row>
    <row r="2577" spans="1:6">
      <c r="A2577" s="1219"/>
      <c r="B2577" s="1007" t="s">
        <v>3137</v>
      </c>
      <c r="C2577" s="1224"/>
      <c r="D2577" s="1221"/>
      <c r="E2577" s="62"/>
      <c r="F2577" s="1222"/>
    </row>
    <row r="2578" spans="1:6">
      <c r="A2578" s="1219"/>
      <c r="B2578" s="1007" t="s">
        <v>4215</v>
      </c>
      <c r="C2578" s="1224"/>
      <c r="D2578" s="1221"/>
      <c r="E2578" s="62"/>
      <c r="F2578" s="1222"/>
    </row>
    <row r="2579" spans="1:6">
      <c r="A2579" s="1219"/>
      <c r="B2579" s="1007" t="s">
        <v>3269</v>
      </c>
      <c r="C2579" s="1224"/>
      <c r="D2579" s="1221"/>
      <c r="E2579" s="62"/>
      <c r="F2579" s="1222"/>
    </row>
    <row r="2580" spans="1:6">
      <c r="A2580" s="1219"/>
      <c r="B2580" s="1007" t="s">
        <v>3130</v>
      </c>
      <c r="C2580" s="1224"/>
      <c r="D2580" s="1221"/>
      <c r="E2580" s="62"/>
      <c r="F2580" s="1222"/>
    </row>
    <row r="2581" spans="1:6">
      <c r="A2581" s="1219"/>
      <c r="B2581" s="1007" t="s">
        <v>3138</v>
      </c>
      <c r="C2581" s="1224"/>
      <c r="D2581" s="1221"/>
      <c r="E2581" s="62"/>
      <c r="F2581" s="1222"/>
    </row>
    <row r="2582" spans="1:6">
      <c r="A2582" s="1219"/>
      <c r="B2582" s="1226" t="s">
        <v>3139</v>
      </c>
      <c r="C2582" s="1224"/>
      <c r="D2582" s="1221"/>
      <c r="E2582" s="62"/>
      <c r="F2582" s="1222"/>
    </row>
    <row r="2583" spans="1:6">
      <c r="A2583" s="1219"/>
      <c r="B2583" s="1007" t="s">
        <v>3140</v>
      </c>
      <c r="C2583" s="1224"/>
      <c r="D2583" s="1221"/>
      <c r="E2583" s="62"/>
      <c r="F2583" s="1222"/>
    </row>
    <row r="2584" spans="1:6">
      <c r="A2584" s="1219"/>
      <c r="B2584" s="1007" t="s">
        <v>3141</v>
      </c>
      <c r="C2584" s="1224"/>
      <c r="D2584" s="1221"/>
      <c r="E2584" s="62"/>
      <c r="F2584" s="1222"/>
    </row>
    <row r="2585" spans="1:6">
      <c r="A2585" s="1219"/>
      <c r="B2585" s="1007" t="s">
        <v>50</v>
      </c>
      <c r="C2585" s="1224"/>
      <c r="D2585" s="1221"/>
      <c r="E2585" s="62"/>
      <c r="F2585" s="1222"/>
    </row>
    <row r="2586" spans="1:6">
      <c r="A2586" s="1219"/>
      <c r="B2586" s="1227" t="s">
        <v>3127</v>
      </c>
      <c r="C2586" s="1224"/>
      <c r="D2586" s="1221"/>
      <c r="E2586" s="62"/>
      <c r="F2586" s="1222"/>
    </row>
    <row r="2587" spans="1:6">
      <c r="A2587" s="1219"/>
      <c r="B2587" s="1007"/>
      <c r="C2587" s="1224"/>
      <c r="D2587" s="1221"/>
      <c r="E2587" s="62"/>
      <c r="F2587" s="1222"/>
    </row>
    <row r="2588" spans="1:6">
      <c r="A2588" s="1219"/>
      <c r="B2588" s="1226" t="s">
        <v>3128</v>
      </c>
      <c r="C2588" s="1224"/>
      <c r="D2588" s="1221"/>
      <c r="E2588" s="62"/>
      <c r="F2588" s="1222"/>
    </row>
    <row r="2589" spans="1:6">
      <c r="A2589" s="1219"/>
      <c r="B2589" s="1226" t="s">
        <v>3115</v>
      </c>
      <c r="C2589" s="1224"/>
      <c r="D2589" s="1221"/>
      <c r="E2589" s="62"/>
      <c r="F2589" s="1222"/>
    </row>
    <row r="2590" spans="1:6">
      <c r="A2590" s="1219"/>
      <c r="B2590" s="1007" t="s">
        <v>3116</v>
      </c>
      <c r="C2590" s="1224"/>
      <c r="D2590" s="1221"/>
      <c r="E2590" s="62"/>
      <c r="F2590" s="1222"/>
    </row>
    <row r="2591" spans="1:6">
      <c r="A2591" s="1219"/>
      <c r="B2591" s="1007" t="s">
        <v>3117</v>
      </c>
      <c r="C2591" s="1224"/>
      <c r="D2591" s="1221"/>
      <c r="E2591" s="62"/>
      <c r="F2591" s="1222"/>
    </row>
    <row r="2592" spans="1:6">
      <c r="A2592" s="1219"/>
      <c r="B2592" s="1007" t="s">
        <v>4216</v>
      </c>
      <c r="C2592" s="1224"/>
      <c r="D2592" s="1221"/>
      <c r="E2592" s="62"/>
      <c r="F2592" s="1222"/>
    </row>
    <row r="2593" spans="1:6">
      <c r="A2593" s="1219"/>
      <c r="B2593" s="1007" t="s">
        <v>3119</v>
      </c>
      <c r="C2593" s="1224"/>
      <c r="D2593" s="1221"/>
      <c r="E2593" s="62"/>
      <c r="F2593" s="1222"/>
    </row>
    <row r="2594" spans="1:6">
      <c r="A2594" s="1219"/>
      <c r="B2594" s="1226" t="s">
        <v>1022</v>
      </c>
      <c r="C2594" s="1224"/>
      <c r="D2594" s="1221"/>
      <c r="E2594" s="62"/>
      <c r="F2594" s="1222"/>
    </row>
    <row r="2595" spans="1:6">
      <c r="A2595" s="1219"/>
      <c r="B2595" s="1007" t="s">
        <v>3142</v>
      </c>
      <c r="C2595" s="1224"/>
      <c r="D2595" s="1221"/>
      <c r="E2595" s="62"/>
      <c r="F2595" s="1222"/>
    </row>
    <row r="2596" spans="1:6">
      <c r="A2596" s="1219"/>
      <c r="B2596" s="1007" t="s">
        <v>4217</v>
      </c>
      <c r="C2596" s="1224"/>
      <c r="D2596" s="1221"/>
      <c r="E2596" s="62"/>
      <c r="F2596" s="1222"/>
    </row>
    <row r="2597" spans="1:6">
      <c r="A2597" s="1219"/>
      <c r="B2597" s="1007" t="s">
        <v>4218</v>
      </c>
      <c r="C2597" s="1224"/>
      <c r="D2597" s="1221"/>
      <c r="E2597" s="62"/>
      <c r="F2597" s="1222"/>
    </row>
    <row r="2598" spans="1:6">
      <c r="A2598" s="1219"/>
      <c r="B2598" s="1007" t="s">
        <v>4219</v>
      </c>
      <c r="C2598" s="1224"/>
      <c r="D2598" s="1221"/>
      <c r="E2598" s="62"/>
      <c r="F2598" s="1222"/>
    </row>
    <row r="2599" spans="1:6">
      <c r="A2599" s="1219"/>
      <c r="B2599" s="1007" t="s">
        <v>3266</v>
      </c>
      <c r="C2599" s="1224"/>
      <c r="D2599" s="1221"/>
      <c r="E2599" s="62"/>
      <c r="F2599" s="1222"/>
    </row>
    <row r="2600" spans="1:6">
      <c r="A2600" s="1219"/>
      <c r="B2600" s="1007" t="s">
        <v>4220</v>
      </c>
      <c r="C2600" s="1224"/>
      <c r="D2600" s="1221"/>
      <c r="E2600" s="62"/>
      <c r="F2600" s="1222"/>
    </row>
    <row r="2601" spans="1:6">
      <c r="A2601" s="1219"/>
      <c r="B2601" s="1007" t="s">
        <v>50</v>
      </c>
      <c r="C2601" s="1224"/>
      <c r="D2601" s="1221"/>
      <c r="E2601" s="62"/>
      <c r="F2601" s="1222"/>
    </row>
    <row r="2602" spans="1:6">
      <c r="A2602" s="1219"/>
      <c r="B2602" s="1227" t="s">
        <v>3086</v>
      </c>
      <c r="C2602" s="1224"/>
      <c r="D2602" s="1221"/>
      <c r="E2602" s="62"/>
      <c r="F2602" s="1222"/>
    </row>
    <row r="2603" spans="1:6">
      <c r="A2603" s="1219"/>
      <c r="B2603" s="1007"/>
      <c r="C2603" s="1224"/>
      <c r="D2603" s="1221"/>
      <c r="E2603" s="62"/>
      <c r="F2603" s="1222"/>
    </row>
    <row r="2604" spans="1:6">
      <c r="A2604" s="1219"/>
      <c r="B2604" s="1227" t="s">
        <v>3143</v>
      </c>
      <c r="C2604" s="1224"/>
      <c r="D2604" s="1221"/>
      <c r="E2604" s="62"/>
      <c r="F2604" s="1222"/>
    </row>
    <row r="2605" spans="1:6">
      <c r="A2605" s="1219"/>
      <c r="B2605" s="1007" t="s">
        <v>3143</v>
      </c>
      <c r="C2605" s="1224"/>
      <c r="D2605" s="1221"/>
      <c r="E2605" s="62"/>
      <c r="F2605" s="1222"/>
    </row>
    <row r="2606" spans="1:6">
      <c r="A2606" s="1219"/>
      <c r="B2606" s="1226" t="s">
        <v>1022</v>
      </c>
      <c r="C2606" s="1224"/>
      <c r="D2606" s="1221"/>
      <c r="E2606" s="62"/>
      <c r="F2606" s="1222"/>
    </row>
    <row r="2607" spans="1:6">
      <c r="A2607" s="1219"/>
      <c r="B2607" s="1007" t="s">
        <v>3144</v>
      </c>
      <c r="C2607" s="1224"/>
      <c r="D2607" s="1221"/>
      <c r="E2607" s="62"/>
      <c r="F2607" s="1222"/>
    </row>
    <row r="2608" spans="1:6">
      <c r="A2608" s="1219"/>
      <c r="B2608" s="1007" t="s">
        <v>3145</v>
      </c>
      <c r="C2608" s="1224"/>
      <c r="D2608" s="1221"/>
      <c r="E2608" s="62"/>
      <c r="F2608" s="1222"/>
    </row>
    <row r="2609" spans="1:6">
      <c r="A2609" s="1219"/>
      <c r="B2609" s="1007" t="s">
        <v>3146</v>
      </c>
      <c r="C2609" s="1224"/>
      <c r="D2609" s="1221"/>
      <c r="E2609" s="62"/>
      <c r="F2609" s="1222"/>
    </row>
    <row r="2610" spans="1:6">
      <c r="A2610" s="1219"/>
      <c r="B2610" s="1007" t="s">
        <v>3147</v>
      </c>
      <c r="C2610" s="1224"/>
      <c r="D2610" s="1221"/>
      <c r="E2610" s="62"/>
      <c r="F2610" s="1222"/>
    </row>
    <row r="2611" spans="1:6">
      <c r="A2611" s="1219"/>
      <c r="B2611" s="1007" t="s">
        <v>3273</v>
      </c>
      <c r="C2611" s="1224"/>
      <c r="D2611" s="1221"/>
      <c r="E2611" s="62"/>
      <c r="F2611" s="1222"/>
    </row>
    <row r="2612" spans="1:6">
      <c r="A2612" s="1219"/>
      <c r="B2612" s="1007" t="s">
        <v>3138</v>
      </c>
      <c r="C2612" s="1224"/>
      <c r="D2612" s="1221"/>
      <c r="E2612" s="62"/>
      <c r="F2612" s="1222"/>
    </row>
    <row r="2613" spans="1:6">
      <c r="A2613" s="1219"/>
      <c r="B2613" s="1007" t="s">
        <v>3087</v>
      </c>
      <c r="C2613" s="1224"/>
      <c r="D2613" s="1221"/>
      <c r="E2613" s="62"/>
      <c r="F2613" s="1222"/>
    </row>
    <row r="2614" spans="1:6">
      <c r="A2614" s="1219"/>
      <c r="B2614" s="1226" t="s">
        <v>3139</v>
      </c>
      <c r="C2614" s="1224"/>
      <c r="D2614" s="1221"/>
      <c r="E2614" s="62"/>
      <c r="F2614" s="1222"/>
    </row>
    <row r="2615" spans="1:6">
      <c r="A2615" s="1219"/>
      <c r="B2615" s="1007" t="s">
        <v>3140</v>
      </c>
      <c r="C2615" s="1224"/>
      <c r="D2615" s="1221"/>
      <c r="E2615" s="62"/>
      <c r="F2615" s="1222"/>
    </row>
    <row r="2616" spans="1:6">
      <c r="A2616" s="1219"/>
      <c r="B2616" s="1007" t="s">
        <v>3141</v>
      </c>
      <c r="C2616" s="1224"/>
      <c r="D2616" s="1221"/>
      <c r="E2616" s="62"/>
      <c r="F2616" s="1222"/>
    </row>
    <row r="2617" spans="1:6">
      <c r="A2617" s="1219"/>
      <c r="B2617" s="1007" t="s">
        <v>4221</v>
      </c>
      <c r="C2617" s="1224"/>
      <c r="D2617" s="1221"/>
      <c r="E2617" s="62"/>
      <c r="F2617" s="1222"/>
    </row>
    <row r="2618" spans="1:6">
      <c r="A2618" s="1219"/>
      <c r="B2618" s="1007"/>
      <c r="C2618" s="1224"/>
      <c r="D2618" s="1221"/>
      <c r="E2618" s="62"/>
      <c r="F2618" s="1222"/>
    </row>
    <row r="2619" spans="1:6">
      <c r="A2619" s="1219"/>
      <c r="B2619" s="1227" t="s">
        <v>3086</v>
      </c>
      <c r="C2619" s="1224"/>
      <c r="D2619" s="1221"/>
      <c r="E2619" s="62"/>
      <c r="F2619" s="1222"/>
    </row>
    <row r="2620" spans="1:6">
      <c r="A2620" s="1219"/>
      <c r="B2620" s="1007"/>
      <c r="C2620" s="1224"/>
      <c r="D2620" s="1221"/>
      <c r="E2620" s="62"/>
      <c r="F2620" s="1222"/>
    </row>
    <row r="2621" spans="1:6">
      <c r="A2621" s="1219"/>
      <c r="B2621" s="1227" t="s">
        <v>3148</v>
      </c>
      <c r="C2621" s="1224"/>
      <c r="D2621" s="1221"/>
      <c r="E2621" s="62"/>
      <c r="F2621" s="1222"/>
    </row>
    <row r="2622" spans="1:6">
      <c r="A2622" s="1219"/>
      <c r="B2622" s="1007" t="s">
        <v>3148</v>
      </c>
      <c r="C2622" s="1224"/>
      <c r="D2622" s="1221"/>
      <c r="E2622" s="62"/>
      <c r="F2622" s="1222"/>
    </row>
    <row r="2623" spans="1:6">
      <c r="A2623" s="1219"/>
      <c r="B2623" s="1007" t="s">
        <v>3149</v>
      </c>
      <c r="C2623" s="1224"/>
      <c r="D2623" s="1221"/>
      <c r="E2623" s="62"/>
      <c r="F2623" s="1222"/>
    </row>
    <row r="2624" spans="1:6">
      <c r="A2624" s="1219"/>
      <c r="B2624" s="1007" t="s">
        <v>3150</v>
      </c>
      <c r="C2624" s="1224"/>
      <c r="D2624" s="1221"/>
      <c r="E2624" s="62"/>
      <c r="F2624" s="1222"/>
    </row>
    <row r="2625" spans="1:6">
      <c r="A2625" s="1219"/>
      <c r="B2625" s="1007" t="s">
        <v>4222</v>
      </c>
      <c r="C2625" s="1224"/>
      <c r="D2625" s="1221"/>
      <c r="E2625" s="62"/>
      <c r="F2625" s="1222"/>
    </row>
    <row r="2626" spans="1:6">
      <c r="A2626" s="1219"/>
      <c r="B2626" s="1007" t="s">
        <v>3151</v>
      </c>
      <c r="C2626" s="1224"/>
      <c r="D2626" s="1221"/>
      <c r="E2626" s="62"/>
      <c r="F2626" s="1222"/>
    </row>
    <row r="2627" spans="1:6">
      <c r="A2627" s="1219"/>
      <c r="B2627" s="1007" t="s">
        <v>3152</v>
      </c>
      <c r="C2627" s="1224"/>
      <c r="D2627" s="1221"/>
      <c r="E2627" s="62"/>
      <c r="F2627" s="1222"/>
    </row>
    <row r="2628" spans="1:6">
      <c r="A2628" s="1219"/>
      <c r="B2628" s="1007" t="s">
        <v>3153</v>
      </c>
      <c r="C2628" s="1224"/>
      <c r="D2628" s="1221"/>
      <c r="E2628" s="62"/>
      <c r="F2628" s="1222"/>
    </row>
    <row r="2629" spans="1:6">
      <c r="A2629" s="1219"/>
      <c r="B2629" s="1007" t="s">
        <v>3154</v>
      </c>
      <c r="C2629" s="1224"/>
      <c r="D2629" s="1221"/>
      <c r="E2629" s="62"/>
      <c r="F2629" s="1222"/>
    </row>
    <row r="2630" spans="1:6">
      <c r="A2630" s="1219"/>
      <c r="B2630" s="1007" t="s">
        <v>3155</v>
      </c>
      <c r="C2630" s="1224"/>
      <c r="D2630" s="1221"/>
      <c r="E2630" s="62"/>
      <c r="F2630" s="1222"/>
    </row>
    <row r="2631" spans="1:6">
      <c r="A2631" s="1219"/>
      <c r="B2631" s="1007"/>
      <c r="C2631" s="1224"/>
      <c r="D2631" s="1221"/>
      <c r="E2631" s="62"/>
      <c r="F2631" s="1222"/>
    </row>
    <row r="2632" spans="1:6">
      <c r="A2632" s="1219"/>
      <c r="B2632" s="1227" t="s">
        <v>3086</v>
      </c>
      <c r="C2632" s="1224"/>
      <c r="D2632" s="1221"/>
      <c r="E2632" s="62"/>
      <c r="F2632" s="1222"/>
    </row>
    <row r="2633" spans="1:6">
      <c r="A2633" s="1219"/>
      <c r="B2633" s="1007"/>
      <c r="C2633" s="1224"/>
      <c r="D2633" s="1221"/>
      <c r="E2633" s="62"/>
      <c r="F2633" s="1222"/>
    </row>
    <row r="2634" spans="1:6">
      <c r="A2634" s="1219"/>
      <c r="B2634" s="1227" t="s">
        <v>3090</v>
      </c>
      <c r="C2634" s="1224"/>
      <c r="D2634" s="1221"/>
      <c r="E2634" s="62"/>
      <c r="F2634" s="1222"/>
    </row>
    <row r="2635" spans="1:6">
      <c r="A2635" s="1219"/>
      <c r="B2635" s="1007"/>
      <c r="C2635" s="1224"/>
      <c r="D2635" s="1221"/>
      <c r="E2635" s="62"/>
      <c r="F2635" s="1222"/>
    </row>
    <row r="2636" spans="1:6">
      <c r="A2636" s="1219"/>
      <c r="B2636" s="1226" t="s">
        <v>3091</v>
      </c>
      <c r="C2636" s="1224"/>
      <c r="D2636" s="1221"/>
      <c r="E2636" s="62"/>
      <c r="F2636" s="1222"/>
    </row>
    <row r="2637" spans="1:6">
      <c r="A2637" s="1219"/>
      <c r="B2637" s="1226" t="s">
        <v>3092</v>
      </c>
      <c r="C2637" s="1224"/>
      <c r="D2637" s="1221"/>
      <c r="E2637" s="62"/>
      <c r="F2637" s="1222"/>
    </row>
    <row r="2638" spans="1:6">
      <c r="A2638" s="1219"/>
      <c r="B2638" s="1007" t="s">
        <v>3352</v>
      </c>
      <c r="C2638" s="1224"/>
      <c r="D2638" s="1221"/>
      <c r="E2638" s="62"/>
      <c r="F2638" s="1222"/>
    </row>
    <row r="2639" spans="1:6">
      <c r="A2639" s="1219"/>
      <c r="B2639" s="1007" t="s">
        <v>3156</v>
      </c>
      <c r="C2639" s="1224"/>
      <c r="D2639" s="1221"/>
      <c r="E2639" s="62"/>
      <c r="F2639" s="1222"/>
    </row>
    <row r="2640" spans="1:6">
      <c r="A2640" s="1219"/>
      <c r="B2640" s="1007" t="s">
        <v>3087</v>
      </c>
      <c r="C2640" s="1224"/>
      <c r="D2640" s="1221"/>
      <c r="E2640" s="62"/>
      <c r="F2640" s="1222"/>
    </row>
    <row r="2641" spans="1:6">
      <c r="A2641" s="1219"/>
      <c r="B2641" s="1226" t="s">
        <v>4197</v>
      </c>
      <c r="C2641" s="1224"/>
      <c r="D2641" s="1221"/>
      <c r="E2641" s="62"/>
      <c r="F2641" s="1222"/>
    </row>
    <row r="2642" spans="1:6">
      <c r="A2642" s="1219"/>
      <c r="B2642" s="1226" t="s">
        <v>3157</v>
      </c>
      <c r="C2642" s="1224"/>
      <c r="D2642" s="1221"/>
      <c r="E2642" s="62"/>
      <c r="F2642" s="1222"/>
    </row>
    <row r="2643" spans="1:6">
      <c r="A2643" s="1219"/>
      <c r="B2643" s="1007" t="s">
        <v>3113</v>
      </c>
      <c r="C2643" s="1224"/>
      <c r="D2643" s="1221"/>
      <c r="E2643" s="62"/>
      <c r="F2643" s="1222"/>
    </row>
    <row r="2644" spans="1:6">
      <c r="A2644" s="1219"/>
      <c r="B2644" s="1007" t="s">
        <v>4198</v>
      </c>
      <c r="C2644" s="1224"/>
      <c r="D2644" s="1221"/>
      <c r="E2644" s="62"/>
      <c r="F2644" s="1222"/>
    </row>
    <row r="2645" spans="1:6">
      <c r="A2645" s="1219"/>
      <c r="B2645" s="1007" t="s">
        <v>3095</v>
      </c>
      <c r="C2645" s="1224"/>
      <c r="D2645" s="1221"/>
      <c r="E2645" s="62"/>
      <c r="F2645" s="1222"/>
    </row>
    <row r="2646" spans="1:6">
      <c r="A2646" s="1219"/>
      <c r="B2646" s="1007" t="s">
        <v>3096</v>
      </c>
      <c r="C2646" s="1224"/>
      <c r="D2646" s="1221"/>
      <c r="E2646" s="62"/>
      <c r="F2646" s="1222"/>
    </row>
    <row r="2647" spans="1:6">
      <c r="A2647" s="1219"/>
      <c r="B2647" s="1007" t="s">
        <v>3097</v>
      </c>
      <c r="C2647" s="1224"/>
      <c r="D2647" s="1221"/>
      <c r="E2647" s="62"/>
      <c r="F2647" s="1222"/>
    </row>
    <row r="2648" spans="1:6">
      <c r="A2648" s="1219"/>
      <c r="B2648" s="1007"/>
      <c r="C2648" s="1224"/>
      <c r="D2648" s="1221"/>
      <c r="E2648" s="62"/>
      <c r="F2648" s="1222"/>
    </row>
    <row r="2649" spans="1:6">
      <c r="A2649" s="1219"/>
      <c r="B2649" s="1227" t="s">
        <v>3086</v>
      </c>
      <c r="C2649" s="1224"/>
      <c r="D2649" s="1221"/>
      <c r="E2649" s="62"/>
      <c r="F2649" s="1222"/>
    </row>
    <row r="2650" spans="1:6">
      <c r="A2650" s="1219"/>
      <c r="B2650" s="1007" t="s">
        <v>3088</v>
      </c>
      <c r="C2650" s="1224"/>
      <c r="D2650" s="1221"/>
      <c r="E2650" s="62"/>
      <c r="F2650" s="1222"/>
    </row>
    <row r="2651" spans="1:6">
      <c r="A2651" s="1219"/>
      <c r="B2651" s="1007" t="s">
        <v>3158</v>
      </c>
      <c r="C2651" s="1224"/>
      <c r="D2651" s="1221"/>
      <c r="E2651" s="62"/>
      <c r="F2651" s="1222"/>
    </row>
    <row r="2652" spans="1:6">
      <c r="A2652" s="1219"/>
      <c r="B2652" s="1229" t="s">
        <v>3159</v>
      </c>
      <c r="C2652" s="1224"/>
      <c r="D2652" s="1221"/>
      <c r="E2652" s="62"/>
      <c r="F2652" s="1222"/>
    </row>
    <row r="2653" spans="1:6">
      <c r="A2653" s="1219"/>
      <c r="B2653" s="1227" t="s">
        <v>3160</v>
      </c>
      <c r="C2653" s="1224"/>
      <c r="D2653" s="1221"/>
      <c r="E2653" s="62"/>
      <c r="F2653" s="1222"/>
    </row>
    <row r="2654" spans="1:6">
      <c r="A2654" s="1219"/>
      <c r="B2654" s="1226" t="s">
        <v>3161</v>
      </c>
      <c r="C2654" s="1224"/>
      <c r="D2654" s="1221"/>
      <c r="E2654" s="62"/>
      <c r="F2654" s="1222"/>
    </row>
    <row r="2655" spans="1:6">
      <c r="A2655" s="1219"/>
      <c r="B2655" s="1226" t="s">
        <v>4223</v>
      </c>
      <c r="C2655" s="1224"/>
      <c r="D2655" s="1221"/>
      <c r="E2655" s="62"/>
      <c r="F2655" s="1222"/>
    </row>
    <row r="2656" spans="1:6">
      <c r="A2656" s="1219"/>
      <c r="B2656" s="1226" t="s">
        <v>4224</v>
      </c>
      <c r="C2656" s="1224"/>
      <c r="D2656" s="1221"/>
      <c r="E2656" s="62"/>
      <c r="F2656" s="1222"/>
    </row>
    <row r="2657" spans="1:6">
      <c r="A2657" s="1219"/>
      <c r="B2657" s="1226" t="s">
        <v>4225</v>
      </c>
      <c r="C2657" s="1224"/>
      <c r="D2657" s="1221"/>
      <c r="E2657" s="62"/>
      <c r="F2657" s="1222"/>
    </row>
    <row r="2658" spans="1:6">
      <c r="A2658" s="1219"/>
      <c r="B2658" s="1226" t="s">
        <v>4226</v>
      </c>
      <c r="C2658" s="1224"/>
      <c r="D2658" s="1221"/>
      <c r="E2658" s="62"/>
      <c r="F2658" s="1222"/>
    </row>
    <row r="2659" spans="1:6">
      <c r="A2659" s="1219"/>
      <c r="B2659" s="1226" t="s">
        <v>4227</v>
      </c>
      <c r="C2659" s="1224"/>
      <c r="D2659" s="1221"/>
      <c r="E2659" s="62"/>
      <c r="F2659" s="1222"/>
    </row>
    <row r="2660" spans="1:6">
      <c r="A2660" s="1219"/>
      <c r="B2660" s="1007"/>
      <c r="C2660" s="1224"/>
      <c r="D2660" s="1221"/>
      <c r="E2660" s="62"/>
      <c r="F2660" s="1222"/>
    </row>
    <row r="2661" spans="1:6">
      <c r="A2661" s="1219"/>
      <c r="B2661" s="1227" t="s">
        <v>3086</v>
      </c>
      <c r="C2661" s="1224"/>
      <c r="D2661" s="1221"/>
      <c r="E2661" s="62"/>
      <c r="F2661" s="1222"/>
    </row>
    <row r="2662" spans="1:6">
      <c r="A2662" s="1219"/>
      <c r="B2662" s="1007" t="s">
        <v>3088</v>
      </c>
      <c r="C2662" s="1224"/>
      <c r="D2662" s="1221"/>
      <c r="E2662" s="62"/>
      <c r="F2662" s="1222"/>
    </row>
    <row r="2663" spans="1:6">
      <c r="A2663" s="1219"/>
      <c r="B2663" s="1007" t="s">
        <v>3158</v>
      </c>
      <c r="C2663" s="1224"/>
      <c r="D2663" s="1221"/>
      <c r="E2663" s="62"/>
      <c r="F2663" s="1222"/>
    </row>
    <row r="2664" spans="1:6">
      <c r="A2664" s="1219"/>
      <c r="B2664" s="1007" t="s">
        <v>50</v>
      </c>
      <c r="C2664" s="1224"/>
      <c r="D2664" s="1221"/>
      <c r="E2664" s="62"/>
      <c r="F2664" s="1222"/>
    </row>
    <row r="2665" spans="1:6">
      <c r="A2665" s="1219"/>
      <c r="B2665" s="1227" t="s">
        <v>3090</v>
      </c>
      <c r="C2665" s="1224"/>
      <c r="D2665" s="1221"/>
      <c r="E2665" s="62"/>
      <c r="F2665" s="1222"/>
    </row>
    <row r="2666" spans="1:6">
      <c r="A2666" s="1219"/>
      <c r="B2666" s="1007"/>
      <c r="C2666" s="1224"/>
      <c r="D2666" s="1221"/>
      <c r="E2666" s="62"/>
      <c r="F2666" s="1222"/>
    </row>
    <row r="2667" spans="1:6">
      <c r="A2667" s="1219"/>
      <c r="B2667" s="1226" t="s">
        <v>3091</v>
      </c>
      <c r="C2667" s="1224"/>
      <c r="D2667" s="1221"/>
      <c r="E2667" s="62"/>
      <c r="F2667" s="1222"/>
    </row>
    <row r="2668" spans="1:6" s="1230" customFormat="1">
      <c r="A2668" s="1219"/>
      <c r="B2668" s="1226" t="s">
        <v>3092</v>
      </c>
      <c r="C2668" s="1224"/>
      <c r="D2668" s="1221"/>
      <c r="E2668" s="62"/>
      <c r="F2668" s="1222"/>
    </row>
    <row r="2669" spans="1:6" s="1230" customFormat="1">
      <c r="A2669" s="1219"/>
      <c r="B2669" s="1007" t="s">
        <v>3162</v>
      </c>
      <c r="C2669" s="1224"/>
      <c r="D2669" s="1221"/>
      <c r="E2669" s="62"/>
      <c r="F2669" s="1222"/>
    </row>
    <row r="2670" spans="1:6" s="1230" customFormat="1">
      <c r="A2670" s="1219"/>
      <c r="B2670" s="1007" t="s">
        <v>3163</v>
      </c>
      <c r="C2670" s="1224"/>
      <c r="D2670" s="1221"/>
      <c r="E2670" s="62"/>
      <c r="F2670" s="1222"/>
    </row>
    <row r="2671" spans="1:6" s="1230" customFormat="1">
      <c r="A2671" s="1219"/>
      <c r="B2671" s="1007" t="s">
        <v>3087</v>
      </c>
      <c r="C2671" s="1224"/>
      <c r="D2671" s="1221"/>
      <c r="E2671" s="62"/>
      <c r="F2671" s="1222"/>
    </row>
    <row r="2672" spans="1:6" s="1230" customFormat="1">
      <c r="A2672" s="1219"/>
      <c r="B2672" s="1226" t="s">
        <v>4197</v>
      </c>
      <c r="C2672" s="1224"/>
      <c r="D2672" s="1221"/>
      <c r="E2672" s="62"/>
      <c r="F2672" s="1222"/>
    </row>
    <row r="2673" spans="1:6" s="1230" customFormat="1">
      <c r="A2673" s="1219"/>
      <c r="B2673" s="1226" t="s">
        <v>3157</v>
      </c>
      <c r="C2673" s="1224"/>
      <c r="D2673" s="1221"/>
      <c r="E2673" s="62"/>
      <c r="F2673" s="1222"/>
    </row>
    <row r="2674" spans="1:6" s="1230" customFormat="1">
      <c r="A2674" s="1219"/>
      <c r="B2674" s="1007" t="s">
        <v>3113</v>
      </c>
      <c r="C2674" s="1224"/>
      <c r="D2674" s="1221"/>
      <c r="E2674" s="62"/>
      <c r="F2674" s="1222"/>
    </row>
    <row r="2675" spans="1:6" s="1230" customFormat="1">
      <c r="A2675" s="1219"/>
      <c r="B2675" s="1007" t="s">
        <v>4198</v>
      </c>
      <c r="C2675" s="1224"/>
      <c r="D2675" s="1221"/>
      <c r="E2675" s="62"/>
      <c r="F2675" s="1222"/>
    </row>
    <row r="2676" spans="1:6" s="1230" customFormat="1">
      <c r="A2676" s="1219"/>
      <c r="B2676" s="1007" t="s">
        <v>3095</v>
      </c>
      <c r="C2676" s="1224"/>
      <c r="D2676" s="1221"/>
      <c r="E2676" s="62"/>
      <c r="F2676" s="1222"/>
    </row>
    <row r="2677" spans="1:6" s="1230" customFormat="1">
      <c r="A2677" s="1219"/>
      <c r="B2677" s="1007" t="s">
        <v>3096</v>
      </c>
      <c r="C2677" s="1224"/>
      <c r="D2677" s="1221"/>
      <c r="E2677" s="62"/>
      <c r="F2677" s="1222"/>
    </row>
    <row r="2678" spans="1:6" s="1230" customFormat="1">
      <c r="A2678" s="1219"/>
      <c r="B2678" s="1007" t="s">
        <v>3097</v>
      </c>
      <c r="C2678" s="1224"/>
      <c r="D2678" s="1221"/>
      <c r="E2678" s="62"/>
      <c r="F2678" s="1222"/>
    </row>
    <row r="2679" spans="1:6" s="1230" customFormat="1">
      <c r="A2679" s="1219"/>
      <c r="B2679" s="1007"/>
      <c r="C2679" s="1224"/>
      <c r="D2679" s="1221"/>
      <c r="E2679" s="62"/>
      <c r="F2679" s="1222"/>
    </row>
    <row r="2680" spans="1:6" s="1230" customFormat="1">
      <c r="A2680" s="1219"/>
      <c r="B2680" s="1227" t="s">
        <v>3148</v>
      </c>
      <c r="C2680" s="1224"/>
      <c r="D2680" s="1221"/>
      <c r="E2680" s="62"/>
      <c r="F2680" s="1222"/>
    </row>
    <row r="2681" spans="1:6" s="1230" customFormat="1">
      <c r="A2681" s="1219"/>
      <c r="B2681" s="1007" t="s">
        <v>3148</v>
      </c>
      <c r="C2681" s="1224"/>
      <c r="D2681" s="1221"/>
      <c r="E2681" s="62"/>
      <c r="F2681" s="1222"/>
    </row>
    <row r="2682" spans="1:6" s="1230" customFormat="1">
      <c r="A2682" s="1219"/>
      <c r="B2682" s="1007" t="s">
        <v>3149</v>
      </c>
      <c r="C2682" s="1224"/>
      <c r="D2682" s="1221"/>
      <c r="E2682" s="62"/>
      <c r="F2682" s="1222"/>
    </row>
    <row r="2683" spans="1:6" s="1230" customFormat="1">
      <c r="A2683" s="1219"/>
      <c r="B2683" s="1007" t="s">
        <v>3150</v>
      </c>
      <c r="C2683" s="1224"/>
      <c r="D2683" s="1221"/>
      <c r="E2683" s="62"/>
      <c r="F2683" s="1222"/>
    </row>
    <row r="2684" spans="1:6">
      <c r="A2684" s="1219"/>
      <c r="B2684" s="1007" t="s">
        <v>4222</v>
      </c>
      <c r="C2684" s="1224"/>
      <c r="D2684" s="1221"/>
      <c r="E2684" s="62"/>
      <c r="F2684" s="1222"/>
    </row>
    <row r="2685" spans="1:6">
      <c r="A2685" s="1219"/>
      <c r="B2685" s="1007" t="s">
        <v>3151</v>
      </c>
      <c r="C2685" s="1224"/>
      <c r="D2685" s="1221"/>
      <c r="E2685" s="62"/>
      <c r="F2685" s="1222"/>
    </row>
    <row r="2686" spans="1:6">
      <c r="A2686" s="1219"/>
      <c r="B2686" s="1007" t="s">
        <v>3152</v>
      </c>
      <c r="C2686" s="1224"/>
      <c r="D2686" s="1221"/>
      <c r="E2686" s="62"/>
      <c r="F2686" s="1222"/>
    </row>
    <row r="2687" spans="1:6">
      <c r="A2687" s="1219"/>
      <c r="B2687" s="1007" t="s">
        <v>3153</v>
      </c>
      <c r="C2687" s="1224"/>
      <c r="D2687" s="1221"/>
      <c r="E2687" s="62"/>
      <c r="F2687" s="1222"/>
    </row>
    <row r="2688" spans="1:6">
      <c r="A2688" s="1219"/>
      <c r="B2688" s="1007" t="s">
        <v>3154</v>
      </c>
      <c r="C2688" s="1224"/>
      <c r="D2688" s="1221"/>
      <c r="E2688" s="62"/>
      <c r="F2688" s="1222"/>
    </row>
    <row r="2689" spans="1:6">
      <c r="A2689" s="1219"/>
      <c r="B2689" s="1007" t="s">
        <v>3155</v>
      </c>
      <c r="C2689" s="1224"/>
      <c r="D2689" s="1221"/>
      <c r="E2689" s="62"/>
      <c r="F2689" s="1222"/>
    </row>
    <row r="2690" spans="1:6">
      <c r="A2690" s="1219"/>
      <c r="B2690" s="1007"/>
      <c r="C2690" s="1224"/>
      <c r="D2690" s="1221"/>
      <c r="E2690" s="62"/>
      <c r="F2690" s="1222"/>
    </row>
    <row r="2691" spans="1:6">
      <c r="A2691" s="1219"/>
      <c r="B2691" s="1227" t="s">
        <v>3086</v>
      </c>
      <c r="C2691" s="1224"/>
      <c r="D2691" s="1221"/>
      <c r="E2691" s="62"/>
      <c r="F2691" s="1222"/>
    </row>
    <row r="2692" spans="1:6">
      <c r="A2692" s="1219"/>
      <c r="B2692" s="1007"/>
      <c r="C2692" s="1224"/>
      <c r="D2692" s="1221"/>
      <c r="E2692" s="62"/>
      <c r="F2692" s="1222"/>
    </row>
    <row r="2693" spans="1:6">
      <c r="A2693" s="1219"/>
      <c r="B2693" s="1227" t="s">
        <v>3098</v>
      </c>
      <c r="C2693" s="1224"/>
      <c r="D2693" s="1221"/>
      <c r="E2693" s="62"/>
      <c r="F2693" s="1222"/>
    </row>
    <row r="2694" spans="1:6" ht="25.5">
      <c r="A2694" s="1219"/>
      <c r="B2694" s="1007" t="s">
        <v>3099</v>
      </c>
      <c r="C2694" s="1224"/>
      <c r="D2694" s="1221"/>
      <c r="E2694" s="62"/>
      <c r="F2694" s="1222"/>
    </row>
    <row r="2695" spans="1:6">
      <c r="A2695" s="1219"/>
      <c r="B2695" s="1226" t="s">
        <v>3100</v>
      </c>
      <c r="C2695" s="1224"/>
      <c r="D2695" s="1221"/>
      <c r="E2695" s="62"/>
      <c r="F2695" s="1222"/>
    </row>
    <row r="2696" spans="1:6">
      <c r="A2696" s="1219"/>
      <c r="B2696" s="1007" t="s">
        <v>3164</v>
      </c>
      <c r="C2696" s="1224"/>
      <c r="D2696" s="1221"/>
      <c r="E2696" s="62"/>
      <c r="F2696" s="1222"/>
    </row>
    <row r="2697" spans="1:6">
      <c r="A2697" s="1219"/>
      <c r="B2697" s="1007" t="s">
        <v>4228</v>
      </c>
      <c r="C2697" s="1224"/>
      <c r="D2697" s="1221"/>
      <c r="E2697" s="62"/>
      <c r="F2697" s="1222"/>
    </row>
    <row r="2698" spans="1:6">
      <c r="A2698" s="1219"/>
      <c r="B2698" s="1007" t="s">
        <v>4229</v>
      </c>
      <c r="C2698" s="1224"/>
      <c r="D2698" s="1221"/>
      <c r="E2698" s="62"/>
      <c r="F2698" s="1222"/>
    </row>
    <row r="2699" spans="1:6" ht="25.5">
      <c r="A2699" s="1219"/>
      <c r="B2699" s="1007" t="s">
        <v>3102</v>
      </c>
      <c r="C2699" s="1224"/>
      <c r="D2699" s="1221"/>
      <c r="E2699" s="62"/>
      <c r="F2699" s="1222"/>
    </row>
    <row r="2700" spans="1:6" ht="25.5">
      <c r="A2700" s="1219"/>
      <c r="B2700" s="1007" t="s">
        <v>4230</v>
      </c>
      <c r="C2700" s="1224"/>
      <c r="D2700" s="1221"/>
      <c r="E2700" s="62"/>
      <c r="F2700" s="1222"/>
    </row>
    <row r="2701" spans="1:6">
      <c r="A2701" s="1219"/>
      <c r="B2701" s="1007" t="s">
        <v>4202</v>
      </c>
      <c r="C2701" s="1224"/>
      <c r="D2701" s="1221"/>
      <c r="E2701" s="62"/>
      <c r="F2701" s="1222"/>
    </row>
    <row r="2702" spans="1:6">
      <c r="A2702" s="1219"/>
      <c r="B2702" s="1007" t="s">
        <v>3103</v>
      </c>
      <c r="C2702" s="1224"/>
      <c r="D2702" s="1221"/>
      <c r="E2702" s="62"/>
      <c r="F2702" s="1222"/>
    </row>
    <row r="2703" spans="1:6" ht="25.5">
      <c r="A2703" s="1219"/>
      <c r="B2703" s="1007" t="s">
        <v>3104</v>
      </c>
      <c r="C2703" s="1224"/>
      <c r="D2703" s="1221"/>
      <c r="E2703" s="62"/>
      <c r="F2703" s="1222"/>
    </row>
    <row r="2704" spans="1:6">
      <c r="A2704" s="1219"/>
      <c r="B2704" s="1007" t="s">
        <v>3105</v>
      </c>
      <c r="C2704" s="1224"/>
      <c r="D2704" s="1221"/>
      <c r="E2704" s="62"/>
      <c r="F2704" s="1222"/>
    </row>
    <row r="2705" spans="1:6">
      <c r="A2705" s="1219"/>
      <c r="B2705" s="1226" t="s">
        <v>3106</v>
      </c>
      <c r="C2705" s="1224"/>
      <c r="D2705" s="1221"/>
      <c r="E2705" s="62"/>
      <c r="F2705" s="1222"/>
    </row>
    <row r="2706" spans="1:6">
      <c r="A2706" s="1219"/>
      <c r="B2706" s="1007" t="s">
        <v>4231</v>
      </c>
      <c r="C2706" s="1224"/>
      <c r="D2706" s="1221"/>
      <c r="E2706" s="62"/>
      <c r="F2706" s="1222"/>
    </row>
    <row r="2707" spans="1:6">
      <c r="A2707" s="1219"/>
      <c r="B2707" s="1007" t="s">
        <v>3107</v>
      </c>
      <c r="C2707" s="1224"/>
      <c r="D2707" s="1221"/>
      <c r="E2707" s="62"/>
      <c r="F2707" s="1222"/>
    </row>
    <row r="2708" spans="1:6">
      <c r="A2708" s="1219"/>
      <c r="B2708" s="1007" t="s">
        <v>3108</v>
      </c>
      <c r="C2708" s="1224"/>
      <c r="D2708" s="1221"/>
      <c r="E2708" s="62"/>
      <c r="F2708" s="1222"/>
    </row>
    <row r="2709" spans="1:6">
      <c r="A2709" s="1219"/>
      <c r="B2709" s="1007" t="s">
        <v>3109</v>
      </c>
      <c r="C2709" s="1224"/>
      <c r="D2709" s="1221"/>
      <c r="E2709" s="62"/>
      <c r="F2709" s="1222"/>
    </row>
    <row r="2710" spans="1:6">
      <c r="A2710" s="1219"/>
      <c r="B2710" s="1007" t="s">
        <v>3087</v>
      </c>
      <c r="C2710" s="1224"/>
      <c r="D2710" s="1221"/>
      <c r="E2710" s="62"/>
      <c r="F2710" s="1222"/>
    </row>
    <row r="2711" spans="1:6">
      <c r="A2711" s="1219"/>
      <c r="B2711" s="1225" t="s">
        <v>3110</v>
      </c>
      <c r="C2711" s="1224"/>
      <c r="D2711" s="1221"/>
      <c r="E2711" s="62"/>
      <c r="F2711" s="1222"/>
    </row>
    <row r="2712" spans="1:6">
      <c r="A2712" s="1219"/>
      <c r="B2712" s="1007" t="s">
        <v>3111</v>
      </c>
      <c r="C2712" s="1224"/>
      <c r="D2712" s="1221"/>
      <c r="E2712" s="62"/>
      <c r="F2712" s="1222"/>
    </row>
    <row r="2713" spans="1:6">
      <c r="A2713" s="1219"/>
      <c r="B2713" s="1007" t="s">
        <v>3112</v>
      </c>
      <c r="C2713" s="1224"/>
      <c r="D2713" s="1221"/>
      <c r="E2713" s="62"/>
      <c r="F2713" s="1222"/>
    </row>
    <row r="2714" spans="1:6">
      <c r="A2714" s="1219"/>
      <c r="B2714" s="1226" t="s">
        <v>4197</v>
      </c>
      <c r="C2714" s="1224"/>
      <c r="D2714" s="1221"/>
      <c r="E2714" s="62"/>
      <c r="F2714" s="1222"/>
    </row>
    <row r="2715" spans="1:6">
      <c r="A2715" s="1219"/>
      <c r="B2715" s="1226" t="s">
        <v>3157</v>
      </c>
      <c r="C2715" s="1224"/>
      <c r="D2715" s="1221"/>
      <c r="E2715" s="62"/>
      <c r="F2715" s="1222"/>
    </row>
    <row r="2716" spans="1:6">
      <c r="A2716" s="1219"/>
      <c r="B2716" s="1007" t="s">
        <v>3113</v>
      </c>
      <c r="C2716" s="1224"/>
      <c r="D2716" s="1221"/>
      <c r="E2716" s="62"/>
      <c r="F2716" s="1222"/>
    </row>
    <row r="2717" spans="1:6">
      <c r="A2717" s="1219"/>
      <c r="B2717" s="1007" t="s">
        <v>4198</v>
      </c>
      <c r="C2717" s="1224"/>
      <c r="D2717" s="1221"/>
      <c r="E2717" s="62"/>
      <c r="F2717" s="1222"/>
    </row>
    <row r="2718" spans="1:6">
      <c r="A2718" s="1219"/>
      <c r="B2718" s="1007" t="s">
        <v>3095</v>
      </c>
      <c r="C2718" s="1224"/>
      <c r="D2718" s="1221"/>
      <c r="E2718" s="62"/>
      <c r="F2718" s="1222"/>
    </row>
    <row r="2719" spans="1:6">
      <c r="A2719" s="1219"/>
      <c r="B2719" s="1007" t="s">
        <v>3096</v>
      </c>
      <c r="C2719" s="1224"/>
      <c r="D2719" s="1221"/>
      <c r="E2719" s="62"/>
      <c r="F2719" s="1222"/>
    </row>
    <row r="2720" spans="1:6">
      <c r="A2720" s="1219"/>
      <c r="B2720" s="1007"/>
      <c r="C2720" s="1224"/>
      <c r="D2720" s="1221"/>
      <c r="E2720" s="62"/>
      <c r="F2720" s="1222"/>
    </row>
    <row r="2721" spans="1:6">
      <c r="A2721" s="1219"/>
      <c r="B2721" s="1227" t="s">
        <v>3165</v>
      </c>
      <c r="C2721" s="1224"/>
      <c r="D2721" s="1221"/>
      <c r="E2721" s="62"/>
      <c r="F2721" s="1222"/>
    </row>
    <row r="2722" spans="1:6">
      <c r="A2722" s="1219"/>
      <c r="B2722" s="1007"/>
      <c r="C2722" s="1224"/>
      <c r="D2722" s="1221"/>
      <c r="E2722" s="62"/>
      <c r="F2722" s="1222"/>
    </row>
    <row r="2723" spans="1:6">
      <c r="A2723" s="1219"/>
      <c r="B2723" s="1226" t="s">
        <v>3114</v>
      </c>
      <c r="C2723" s="1224"/>
      <c r="D2723" s="1221"/>
      <c r="E2723" s="62"/>
      <c r="F2723" s="1222"/>
    </row>
    <row r="2724" spans="1:6">
      <c r="A2724" s="1219"/>
      <c r="B2724" s="1226" t="s">
        <v>3115</v>
      </c>
      <c r="C2724" s="1224"/>
      <c r="D2724" s="1221"/>
      <c r="E2724" s="62"/>
      <c r="F2724" s="1222"/>
    </row>
    <row r="2725" spans="1:6">
      <c r="A2725" s="1219"/>
      <c r="B2725" s="1007" t="s">
        <v>3116</v>
      </c>
      <c r="C2725" s="1224"/>
      <c r="D2725" s="1221"/>
      <c r="E2725" s="62"/>
      <c r="F2725" s="1222"/>
    </row>
    <row r="2726" spans="1:6">
      <c r="A2726" s="1219"/>
      <c r="B2726" s="1007" t="s">
        <v>3117</v>
      </c>
      <c r="C2726" s="1224"/>
      <c r="D2726" s="1221"/>
      <c r="E2726" s="62"/>
      <c r="F2726" s="1222"/>
    </row>
    <row r="2727" spans="1:6">
      <c r="A2727" s="1219"/>
      <c r="B2727" s="1007" t="s">
        <v>3118</v>
      </c>
      <c r="C2727" s="1224"/>
      <c r="D2727" s="1221"/>
      <c r="E2727" s="62"/>
      <c r="F2727" s="1222"/>
    </row>
    <row r="2728" spans="1:6" s="1231" customFormat="1">
      <c r="A2728" s="1219"/>
      <c r="B2728" s="1007" t="s">
        <v>3119</v>
      </c>
      <c r="C2728" s="1224"/>
      <c r="D2728" s="1221"/>
      <c r="E2728" s="62"/>
      <c r="F2728" s="1222"/>
    </row>
    <row r="2729" spans="1:6">
      <c r="A2729" s="1219"/>
      <c r="B2729" s="1226" t="s">
        <v>1022</v>
      </c>
      <c r="C2729" s="1224"/>
      <c r="D2729" s="1221"/>
      <c r="E2729" s="62"/>
      <c r="F2729" s="1222"/>
    </row>
    <row r="2730" spans="1:6">
      <c r="A2730" s="1219"/>
      <c r="B2730" s="1007" t="s">
        <v>3166</v>
      </c>
      <c r="C2730" s="1224"/>
      <c r="D2730" s="1221"/>
      <c r="E2730" s="62"/>
      <c r="F2730" s="1222"/>
    </row>
    <row r="2731" spans="1:6">
      <c r="A2731" s="1219"/>
      <c r="B2731" s="1007" t="s">
        <v>3121</v>
      </c>
      <c r="C2731" s="1224"/>
      <c r="D2731" s="1221"/>
      <c r="E2731" s="62"/>
      <c r="F2731" s="1222"/>
    </row>
    <row r="2732" spans="1:6">
      <c r="A2732" s="1219"/>
      <c r="B2732" s="1007" t="s">
        <v>4205</v>
      </c>
      <c r="C2732" s="1224"/>
      <c r="D2732" s="1221"/>
      <c r="E2732" s="62"/>
      <c r="F2732" s="1222"/>
    </row>
    <row r="2733" spans="1:6">
      <c r="A2733" s="1219"/>
      <c r="B2733" s="1007" t="s">
        <v>4206</v>
      </c>
      <c r="C2733" s="1224"/>
      <c r="D2733" s="1221"/>
      <c r="E2733" s="62"/>
      <c r="F2733" s="1222"/>
    </row>
    <row r="2734" spans="1:6">
      <c r="A2734" s="1219"/>
      <c r="B2734" s="1007" t="s">
        <v>3122</v>
      </c>
      <c r="C2734" s="1224"/>
      <c r="D2734" s="1221"/>
      <c r="E2734" s="62"/>
      <c r="F2734" s="1222"/>
    </row>
    <row r="2735" spans="1:6">
      <c r="A2735" s="1219"/>
      <c r="B2735" s="1007" t="s">
        <v>3123</v>
      </c>
      <c r="C2735" s="1224"/>
      <c r="D2735" s="1221"/>
      <c r="E2735" s="62"/>
      <c r="F2735" s="1222"/>
    </row>
    <row r="2736" spans="1:6">
      <c r="A2736" s="1219"/>
      <c r="B2736" s="1007" t="s">
        <v>3167</v>
      </c>
      <c r="C2736" s="1224"/>
      <c r="D2736" s="1221"/>
      <c r="E2736" s="62"/>
      <c r="F2736" s="1222"/>
    </row>
    <row r="2737" spans="1:6">
      <c r="A2737" s="1219"/>
      <c r="B2737" s="1007" t="s">
        <v>3168</v>
      </c>
      <c r="C2737" s="1224"/>
      <c r="D2737" s="1221"/>
      <c r="E2737" s="62"/>
      <c r="F2737" s="1222"/>
    </row>
    <row r="2738" spans="1:6">
      <c r="A2738" s="1219"/>
      <c r="B2738" s="1007"/>
      <c r="C2738" s="1224"/>
      <c r="D2738" s="1221"/>
      <c r="E2738" s="62"/>
      <c r="F2738" s="1222"/>
    </row>
    <row r="2739" spans="1:6">
      <c r="A2739" s="1219"/>
      <c r="B2739" s="1226" t="s">
        <v>3139</v>
      </c>
      <c r="C2739" s="1224"/>
      <c r="D2739" s="1221"/>
      <c r="E2739" s="62"/>
      <c r="F2739" s="1222"/>
    </row>
    <row r="2740" spans="1:6">
      <c r="A2740" s="1219"/>
      <c r="B2740" s="1007" t="s">
        <v>3140</v>
      </c>
      <c r="C2740" s="1224"/>
      <c r="D2740" s="1221"/>
      <c r="E2740" s="62"/>
      <c r="F2740" s="1222"/>
    </row>
    <row r="2741" spans="1:6">
      <c r="A2741" s="1219"/>
      <c r="B2741" s="1007" t="s">
        <v>4232</v>
      </c>
      <c r="C2741" s="1224"/>
      <c r="D2741" s="1221"/>
      <c r="E2741" s="62"/>
      <c r="F2741" s="1222"/>
    </row>
    <row r="2742" spans="1:6">
      <c r="A2742" s="1219"/>
      <c r="B2742" s="1007"/>
      <c r="C2742" s="1224"/>
      <c r="D2742" s="1221"/>
      <c r="E2742" s="62"/>
      <c r="F2742" s="1222"/>
    </row>
    <row r="2743" spans="1:6">
      <c r="A2743" s="1219"/>
      <c r="B2743" s="1227" t="s">
        <v>3086</v>
      </c>
      <c r="C2743" s="1224"/>
      <c r="D2743" s="1221"/>
      <c r="E2743" s="62"/>
      <c r="F2743" s="1222"/>
    </row>
    <row r="2744" spans="1:6">
      <c r="A2744" s="1219"/>
      <c r="B2744" s="1226" t="s">
        <v>3139</v>
      </c>
      <c r="C2744" s="1224"/>
      <c r="D2744" s="1221"/>
      <c r="E2744" s="62"/>
      <c r="F2744" s="1222"/>
    </row>
    <row r="2745" spans="1:6">
      <c r="A2745" s="1219"/>
      <c r="B2745" s="1007" t="s">
        <v>3140</v>
      </c>
      <c r="C2745" s="1224"/>
      <c r="D2745" s="1221"/>
      <c r="E2745" s="62"/>
      <c r="F2745" s="1222"/>
    </row>
    <row r="2746" spans="1:6">
      <c r="A2746" s="1219"/>
      <c r="B2746" s="1007" t="s">
        <v>3141</v>
      </c>
      <c r="C2746" s="1224"/>
      <c r="D2746" s="1221"/>
      <c r="E2746" s="62"/>
      <c r="F2746" s="1222"/>
    </row>
    <row r="2747" spans="1:6">
      <c r="A2747" s="1219"/>
      <c r="B2747" s="1007" t="s">
        <v>50</v>
      </c>
      <c r="C2747" s="1224"/>
      <c r="D2747" s="1221"/>
      <c r="E2747" s="62"/>
      <c r="F2747" s="1222"/>
    </row>
    <row r="2748" spans="1:6">
      <c r="A2748" s="1219"/>
      <c r="B2748" s="1227" t="s">
        <v>3086</v>
      </c>
      <c r="C2748" s="1224"/>
      <c r="D2748" s="1221"/>
      <c r="E2748" s="62"/>
      <c r="F2748" s="1222"/>
    </row>
    <row r="2749" spans="1:6">
      <c r="A2749" s="1219"/>
      <c r="B2749" s="1007" t="s">
        <v>3087</v>
      </c>
      <c r="C2749" s="1224"/>
      <c r="D2749" s="1221"/>
      <c r="E2749" s="62"/>
      <c r="F2749" s="1222"/>
    </row>
    <row r="2750" spans="1:6">
      <c r="A2750" s="1219"/>
      <c r="B2750" s="1007" t="s">
        <v>3088</v>
      </c>
      <c r="C2750" s="1224"/>
      <c r="D2750" s="1221"/>
      <c r="E2750" s="62"/>
      <c r="F2750" s="1222"/>
    </row>
    <row r="2751" spans="1:6">
      <c r="A2751" s="1219"/>
      <c r="B2751" s="1228" t="s">
        <v>3089</v>
      </c>
      <c r="C2751" s="1224"/>
      <c r="D2751" s="1221"/>
      <c r="E2751" s="62"/>
      <c r="F2751" s="1222"/>
    </row>
    <row r="2752" spans="1:6">
      <c r="A2752" s="1219"/>
      <c r="B2752" s="1227" t="s">
        <v>3169</v>
      </c>
      <c r="C2752" s="1224"/>
      <c r="D2752" s="1221"/>
      <c r="E2752" s="62"/>
      <c r="F2752" s="1222"/>
    </row>
    <row r="2753" spans="1:6">
      <c r="A2753" s="1219"/>
      <c r="B2753" s="1227" t="s">
        <v>3170</v>
      </c>
      <c r="C2753" s="1224"/>
      <c r="D2753" s="1221"/>
      <c r="E2753" s="62"/>
      <c r="F2753" s="1222"/>
    </row>
    <row r="2754" spans="1:6">
      <c r="A2754" s="1219"/>
      <c r="B2754" s="1226" t="s">
        <v>4233</v>
      </c>
      <c r="C2754" s="1224"/>
      <c r="D2754" s="1221"/>
      <c r="E2754" s="62"/>
      <c r="F2754" s="1222"/>
    </row>
    <row r="2755" spans="1:6">
      <c r="A2755" s="1219"/>
      <c r="B2755" s="1226" t="s">
        <v>3171</v>
      </c>
      <c r="C2755" s="1224"/>
      <c r="D2755" s="1221"/>
      <c r="E2755" s="62"/>
      <c r="F2755" s="1222"/>
    </row>
    <row r="2756" spans="1:6">
      <c r="A2756" s="1219"/>
      <c r="B2756" s="1226" t="s">
        <v>4234</v>
      </c>
      <c r="C2756" s="1224"/>
      <c r="D2756" s="1221"/>
      <c r="E2756" s="62"/>
      <c r="F2756" s="1222"/>
    </row>
    <row r="2757" spans="1:6">
      <c r="A2757" s="1219"/>
      <c r="B2757" s="1226" t="s">
        <v>4235</v>
      </c>
      <c r="C2757" s="1224"/>
      <c r="D2757" s="1221"/>
      <c r="E2757" s="62"/>
      <c r="F2757" s="1222"/>
    </row>
    <row r="2758" spans="1:6">
      <c r="A2758" s="1219"/>
      <c r="B2758" s="1226" t="s">
        <v>3172</v>
      </c>
      <c r="C2758" s="1224"/>
      <c r="D2758" s="1221"/>
      <c r="E2758" s="62"/>
      <c r="F2758" s="1222"/>
    </row>
    <row r="2759" spans="1:6" s="1232" customFormat="1">
      <c r="A2759" s="1219"/>
      <c r="B2759" s="1226" t="s">
        <v>4236</v>
      </c>
      <c r="C2759" s="1224"/>
      <c r="D2759" s="1221"/>
      <c r="E2759" s="62"/>
      <c r="F2759" s="1222"/>
    </row>
    <row r="2760" spans="1:6" s="1232" customFormat="1" ht="76.5">
      <c r="A2760" s="1219"/>
      <c r="B2760" s="1226" t="s">
        <v>3173</v>
      </c>
      <c r="C2760" s="1224"/>
      <c r="D2760" s="1221"/>
      <c r="E2760" s="62"/>
      <c r="F2760" s="1222"/>
    </row>
    <row r="2761" spans="1:6" s="1232" customFormat="1" ht="25.5">
      <c r="A2761" s="1219"/>
      <c r="B2761" s="940" t="s">
        <v>3174</v>
      </c>
      <c r="C2761" s="1224"/>
      <c r="D2761" s="1221"/>
      <c r="E2761" s="62"/>
      <c r="F2761" s="1222"/>
    </row>
    <row r="2762" spans="1:6" s="1232" customFormat="1">
      <c r="A2762" s="1219"/>
      <c r="B2762" s="1006" t="s">
        <v>3175</v>
      </c>
      <c r="C2762" s="1224"/>
      <c r="D2762" s="1221"/>
      <c r="E2762" s="62"/>
      <c r="F2762" s="1222"/>
    </row>
    <row r="2763" spans="1:6" s="1232" customFormat="1">
      <c r="A2763" s="1219"/>
      <c r="B2763" s="1226" t="s">
        <v>4237</v>
      </c>
      <c r="C2763" s="1224"/>
      <c r="D2763" s="1221"/>
      <c r="E2763" s="62"/>
      <c r="F2763" s="1222"/>
    </row>
    <row r="2764" spans="1:6" s="1232" customFormat="1" ht="409.5">
      <c r="A2764" s="1219"/>
      <c r="B2764" s="940" t="s">
        <v>3177</v>
      </c>
      <c r="C2764" s="1224"/>
      <c r="D2764" s="1221"/>
      <c r="E2764" s="62"/>
      <c r="F2764" s="1222"/>
    </row>
    <row r="2765" spans="1:6" s="1232" customFormat="1">
      <c r="A2765" s="1219"/>
      <c r="B2765" s="1007"/>
      <c r="C2765" s="1224"/>
      <c r="D2765" s="1221"/>
      <c r="E2765" s="62"/>
      <c r="F2765" s="1222"/>
    </row>
    <row r="2766" spans="1:6" s="1232" customFormat="1" ht="25.5">
      <c r="A2766" s="1219"/>
      <c r="B2766" s="1225" t="s">
        <v>3176</v>
      </c>
      <c r="C2766" s="1224"/>
      <c r="D2766" s="1221"/>
      <c r="E2766" s="62"/>
      <c r="F2766" s="1222"/>
    </row>
    <row r="2767" spans="1:6" s="1232" customFormat="1">
      <c r="A2767" s="1219"/>
      <c r="B2767" s="1225"/>
      <c r="C2767" s="1224"/>
      <c r="D2767" s="1221"/>
      <c r="E2767" s="62"/>
      <c r="F2767" s="1222"/>
    </row>
    <row r="2768" spans="1:6" s="1232" customFormat="1" ht="409.5">
      <c r="A2768" s="1219"/>
      <c r="B2768" s="940" t="s">
        <v>3177</v>
      </c>
      <c r="C2768" s="1224"/>
      <c r="D2768" s="1221"/>
      <c r="E2768" s="62"/>
      <c r="F2768" s="1222"/>
    </row>
    <row r="2769" spans="1:6" s="1232" customFormat="1" ht="395.25">
      <c r="A2769" s="1219"/>
      <c r="B2769" s="940" t="s">
        <v>4238</v>
      </c>
      <c r="C2769" s="1224"/>
      <c r="D2769" s="1221"/>
      <c r="E2769" s="62"/>
      <c r="F2769" s="1222"/>
    </row>
    <row r="2770" spans="1:6" ht="25.5">
      <c r="A2770" s="1219"/>
      <c r="B2770" s="1225" t="s">
        <v>4239</v>
      </c>
      <c r="C2770" s="988" t="s">
        <v>36</v>
      </c>
      <c r="D2770" s="1156">
        <v>4</v>
      </c>
      <c r="E2770" s="59">
        <v>0</v>
      </c>
      <c r="F2770" s="958">
        <f>E2770*D2770</f>
        <v>0</v>
      </c>
    </row>
    <row r="2771" spans="1:6" ht="51">
      <c r="A2771" s="1219"/>
      <c r="B2771" s="1225" t="s">
        <v>3178</v>
      </c>
      <c r="C2771" s="1224"/>
      <c r="D2771" s="1221"/>
      <c r="E2771" s="62"/>
      <c r="F2771" s="1189"/>
    </row>
    <row r="2772" spans="1:6">
      <c r="A2772" s="1223"/>
      <c r="B2772" s="940"/>
      <c r="C2772" s="988"/>
      <c r="D2772" s="1156"/>
      <c r="E2772" s="63"/>
      <c r="F2772" s="958"/>
    </row>
    <row r="2773" spans="1:6" ht="51">
      <c r="A2773" s="1223" t="s">
        <v>2397</v>
      </c>
      <c r="B2773" s="975" t="s">
        <v>3179</v>
      </c>
      <c r="C2773" s="957"/>
      <c r="D2773" s="1160"/>
      <c r="E2773" s="63"/>
      <c r="F2773" s="958"/>
    </row>
    <row r="2774" spans="1:6">
      <c r="A2774" s="1233"/>
      <c r="B2774" s="1234"/>
      <c r="C2774" s="957"/>
      <c r="D2774" s="1160"/>
      <c r="E2774" s="63"/>
      <c r="F2774" s="958"/>
    </row>
    <row r="2775" spans="1:6">
      <c r="A2775" s="1223"/>
      <c r="B2775" s="1024" t="s">
        <v>2798</v>
      </c>
      <c r="C2775" s="957" t="s">
        <v>1030</v>
      </c>
      <c r="D2775" s="1160">
        <v>18</v>
      </c>
      <c r="E2775" s="63"/>
      <c r="F2775" s="958"/>
    </row>
    <row r="2776" spans="1:6">
      <c r="A2776" s="1223"/>
      <c r="B2776" s="1024" t="s">
        <v>2742</v>
      </c>
      <c r="C2776" s="957" t="s">
        <v>1613</v>
      </c>
      <c r="D2776" s="1160">
        <v>48</v>
      </c>
      <c r="E2776" s="63"/>
      <c r="F2776" s="958"/>
    </row>
    <row r="2777" spans="1:6">
      <c r="A2777" s="1223"/>
      <c r="B2777" s="1235" t="s">
        <v>2743</v>
      </c>
      <c r="C2777" s="957" t="s">
        <v>1030</v>
      </c>
      <c r="D2777" s="1160">
        <v>6</v>
      </c>
      <c r="E2777" s="63"/>
      <c r="F2777" s="958"/>
    </row>
    <row r="2778" spans="1:6">
      <c r="A2778" s="1223"/>
      <c r="B2778" s="1235" t="s">
        <v>2746</v>
      </c>
      <c r="C2778" s="957" t="s">
        <v>1030</v>
      </c>
      <c r="D2778" s="1160">
        <v>11</v>
      </c>
      <c r="E2778" s="63"/>
      <c r="F2778" s="958"/>
    </row>
    <row r="2779" spans="1:6">
      <c r="A2779" s="1223"/>
      <c r="B2779" s="1235" t="s">
        <v>2744</v>
      </c>
      <c r="C2779" s="957" t="s">
        <v>1030</v>
      </c>
      <c r="D2779" s="1160">
        <v>17</v>
      </c>
      <c r="E2779" s="63"/>
      <c r="F2779" s="958"/>
    </row>
    <row r="2780" spans="1:6">
      <c r="A2780" s="1223"/>
      <c r="B2780" s="1235" t="s">
        <v>2745</v>
      </c>
      <c r="C2780" s="957" t="s">
        <v>1030</v>
      </c>
      <c r="D2780" s="1160">
        <f>472+16</f>
        <v>488</v>
      </c>
      <c r="E2780" s="63"/>
      <c r="F2780" s="958"/>
    </row>
    <row r="2781" spans="1:6">
      <c r="A2781" s="1223"/>
      <c r="B2781" s="1235" t="s">
        <v>3180</v>
      </c>
      <c r="C2781" s="957" t="s">
        <v>1030</v>
      </c>
      <c r="D2781" s="1160">
        <v>31</v>
      </c>
      <c r="E2781" s="63"/>
      <c r="F2781" s="958"/>
    </row>
    <row r="2782" spans="1:6">
      <c r="A2782" s="1223"/>
      <c r="B2782" s="1235" t="s">
        <v>2799</v>
      </c>
      <c r="C2782" s="957" t="s">
        <v>1030</v>
      </c>
      <c r="D2782" s="1160">
        <v>1</v>
      </c>
      <c r="E2782" s="63"/>
      <c r="F2782" s="958"/>
    </row>
    <row r="2783" spans="1:6">
      <c r="A2783" s="1223"/>
      <c r="B2783" s="1235" t="s">
        <v>2800</v>
      </c>
      <c r="C2783" s="957" t="s">
        <v>1030</v>
      </c>
      <c r="D2783" s="1160">
        <v>2</v>
      </c>
      <c r="E2783" s="63"/>
      <c r="F2783" s="958"/>
    </row>
    <row r="2784" spans="1:6">
      <c r="A2784" s="1223"/>
      <c r="B2784" s="1159" t="s">
        <v>2879</v>
      </c>
      <c r="C2784" s="957" t="s">
        <v>1030</v>
      </c>
      <c r="D2784" s="1160">
        <v>2</v>
      </c>
      <c r="E2784" s="63"/>
      <c r="F2784" s="958"/>
    </row>
    <row r="2785" spans="1:6">
      <c r="A2785" s="1223"/>
      <c r="B2785" s="1159" t="s">
        <v>3181</v>
      </c>
      <c r="C2785" s="957" t="s">
        <v>41</v>
      </c>
      <c r="D2785" s="1160">
        <v>1819.9</v>
      </c>
      <c r="E2785" s="63"/>
      <c r="F2785" s="958"/>
    </row>
    <row r="2786" spans="1:6" ht="25.5">
      <c r="A2786" s="1223"/>
      <c r="B2786" s="1161" t="s">
        <v>3182</v>
      </c>
      <c r="C2786" s="988" t="s">
        <v>36</v>
      </c>
      <c r="D2786" s="1156">
        <v>4</v>
      </c>
      <c r="E2786" s="63">
        <v>0</v>
      </c>
      <c r="F2786" s="958">
        <f>E2786*D2786</f>
        <v>0</v>
      </c>
    </row>
    <row r="2787" spans="1:6">
      <c r="A2787" s="1223"/>
      <c r="B2787" s="940"/>
      <c r="C2787" s="988"/>
      <c r="D2787" s="1156"/>
      <c r="E2787" s="63"/>
      <c r="F2787" s="958"/>
    </row>
    <row r="2788" spans="1:6">
      <c r="A2788" s="1236" t="s">
        <v>2399</v>
      </c>
      <c r="B2788" s="1237" t="s">
        <v>3183</v>
      </c>
      <c r="C2788" s="957"/>
      <c r="D2788" s="1179"/>
      <c r="E2788" s="63"/>
      <c r="F2788" s="1192"/>
    </row>
    <row r="2789" spans="1:6" ht="38.25">
      <c r="A2789" s="1236"/>
      <c r="B2789" s="1238" t="s">
        <v>3184</v>
      </c>
      <c r="C2789" s="991"/>
      <c r="D2789" s="957"/>
      <c r="E2789" s="63"/>
      <c r="F2789" s="1192"/>
    </row>
    <row r="2790" spans="1:6" ht="76.5">
      <c r="A2790" s="1236"/>
      <c r="B2790" s="1239" t="s">
        <v>3185</v>
      </c>
      <c r="C2790" s="991" t="s">
        <v>1613</v>
      </c>
      <c r="D2790" s="957">
        <v>6</v>
      </c>
      <c r="E2790" s="63"/>
      <c r="F2790" s="1192"/>
    </row>
    <row r="2791" spans="1:6">
      <c r="A2791" s="1236"/>
      <c r="B2791" s="1239" t="s">
        <v>3186</v>
      </c>
      <c r="C2791" s="991" t="s">
        <v>3187</v>
      </c>
      <c r="D2791" s="957">
        <v>5</v>
      </c>
      <c r="E2791" s="63"/>
      <c r="F2791" s="1192"/>
    </row>
    <row r="2792" spans="1:6">
      <c r="A2792" s="1236"/>
      <c r="B2792" s="1239" t="s">
        <v>3188</v>
      </c>
      <c r="C2792" s="991" t="s">
        <v>3187</v>
      </c>
      <c r="D2792" s="957">
        <v>1</v>
      </c>
      <c r="E2792" s="63"/>
      <c r="F2792" s="1192"/>
    </row>
    <row r="2793" spans="1:6">
      <c r="A2793" s="1236"/>
      <c r="B2793" s="1239" t="s">
        <v>3189</v>
      </c>
      <c r="C2793" s="991" t="s">
        <v>3187</v>
      </c>
      <c r="D2793" s="957">
        <v>1</v>
      </c>
      <c r="E2793" s="63"/>
      <c r="F2793" s="1192"/>
    </row>
    <row r="2794" spans="1:6">
      <c r="A2794" s="1236"/>
      <c r="B2794" s="1239" t="s">
        <v>3190</v>
      </c>
      <c r="C2794" s="991" t="s">
        <v>3187</v>
      </c>
      <c r="D2794" s="957">
        <v>1</v>
      </c>
      <c r="E2794" s="63"/>
      <c r="F2794" s="1192"/>
    </row>
    <row r="2795" spans="1:6">
      <c r="A2795" s="1236"/>
      <c r="B2795" s="1239" t="s">
        <v>3191</v>
      </c>
      <c r="C2795" s="991" t="s">
        <v>3187</v>
      </c>
      <c r="D2795" s="957">
        <v>2</v>
      </c>
      <c r="E2795" s="63"/>
      <c r="F2795" s="1192"/>
    </row>
    <row r="2796" spans="1:6">
      <c r="A2796" s="1236"/>
      <c r="B2796" s="1239" t="s">
        <v>3192</v>
      </c>
      <c r="C2796" s="991" t="s">
        <v>3187</v>
      </c>
      <c r="D2796" s="957">
        <v>3</v>
      </c>
      <c r="E2796" s="63"/>
      <c r="F2796" s="1192"/>
    </row>
    <row r="2797" spans="1:6">
      <c r="A2797" s="1236"/>
      <c r="B2797" s="1239" t="s">
        <v>3193</v>
      </c>
      <c r="C2797" s="991" t="s">
        <v>3187</v>
      </c>
      <c r="D2797" s="957">
        <v>1</v>
      </c>
      <c r="E2797" s="63"/>
      <c r="F2797" s="1192"/>
    </row>
    <row r="2798" spans="1:6">
      <c r="A2798" s="1236"/>
      <c r="B2798" s="1239" t="s">
        <v>3194</v>
      </c>
      <c r="C2798" s="991" t="s">
        <v>3187</v>
      </c>
      <c r="D2798" s="957">
        <v>1</v>
      </c>
      <c r="E2798" s="63"/>
      <c r="F2798" s="1192"/>
    </row>
    <row r="2799" spans="1:6">
      <c r="A2799" s="1236"/>
      <c r="B2799" s="1239" t="s">
        <v>3195</v>
      </c>
      <c r="C2799" s="991" t="s">
        <v>3187</v>
      </c>
      <c r="D2799" s="957">
        <v>1</v>
      </c>
      <c r="E2799" s="63"/>
      <c r="F2799" s="1192"/>
    </row>
    <row r="2800" spans="1:6">
      <c r="A2800" s="1236"/>
      <c r="B2800" s="1239" t="s">
        <v>3196</v>
      </c>
      <c r="C2800" s="991" t="s">
        <v>41</v>
      </c>
      <c r="D2800" s="957">
        <v>25</v>
      </c>
      <c r="E2800" s="63"/>
      <c r="F2800" s="1192"/>
    </row>
    <row r="2801" spans="1:6" ht="51">
      <c r="A2801" s="1236"/>
      <c r="B2801" s="1239" t="s">
        <v>4240</v>
      </c>
      <c r="C2801" s="991" t="s">
        <v>3187</v>
      </c>
      <c r="D2801" s="957">
        <v>1</v>
      </c>
      <c r="E2801" s="63"/>
      <c r="F2801" s="1192"/>
    </row>
    <row r="2802" spans="1:6">
      <c r="A2802" s="1236"/>
      <c r="B2802" s="1024" t="s">
        <v>4241</v>
      </c>
      <c r="C2802" s="991"/>
      <c r="D2802" s="957"/>
      <c r="E2802" s="63"/>
      <c r="F2802" s="1192"/>
    </row>
    <row r="2803" spans="1:6">
      <c r="A2803" s="1236"/>
      <c r="B2803" s="1240" t="s">
        <v>3197</v>
      </c>
      <c r="C2803" s="991"/>
      <c r="D2803" s="957"/>
      <c r="E2803" s="63"/>
      <c r="F2803" s="1192"/>
    </row>
    <row r="2804" spans="1:6">
      <c r="A2804" s="1236"/>
      <c r="B2804" s="1238" t="s">
        <v>3198</v>
      </c>
      <c r="C2804" s="991"/>
      <c r="D2804" s="957"/>
      <c r="E2804" s="60"/>
      <c r="F2804" s="556"/>
    </row>
    <row r="2805" spans="1:6">
      <c r="A2805" s="1223"/>
      <c r="B2805" s="1024" t="s">
        <v>3199</v>
      </c>
      <c r="C2805" s="957"/>
      <c r="D2805" s="1160"/>
      <c r="E2805" s="63"/>
      <c r="F2805" s="958"/>
    </row>
    <row r="2806" spans="1:6">
      <c r="A2806" s="1223"/>
      <c r="B2806" s="1024" t="s">
        <v>3200</v>
      </c>
      <c r="C2806" s="957"/>
      <c r="D2806" s="1160"/>
      <c r="E2806" s="63"/>
      <c r="F2806" s="958"/>
    </row>
    <row r="2807" spans="1:6">
      <c r="A2807" s="1223"/>
      <c r="B2807" s="1024"/>
      <c r="C2807" s="991"/>
      <c r="D2807" s="1179"/>
      <c r="E2807" s="64"/>
      <c r="F2807" s="958"/>
    </row>
    <row r="2808" spans="1:6">
      <c r="A2808" s="1223"/>
      <c r="B2808" s="1235" t="s">
        <v>3201</v>
      </c>
      <c r="C2808" s="991" t="s">
        <v>36</v>
      </c>
      <c r="D2808" s="957">
        <v>4</v>
      </c>
      <c r="E2808" s="60">
        <v>0</v>
      </c>
      <c r="F2808" s="556">
        <f t="shared" ref="F2808" si="55">E2808*D2808</f>
        <v>0</v>
      </c>
    </row>
    <row r="2809" spans="1:6" ht="25.5">
      <c r="A2809" s="1223"/>
      <c r="B2809" s="1241" t="s">
        <v>3202</v>
      </c>
      <c r="C2809" s="957"/>
      <c r="D2809" s="1160"/>
      <c r="E2809" s="63"/>
      <c r="F2809" s="958"/>
    </row>
    <row r="2810" spans="1:6">
      <c r="A2810" s="1219"/>
      <c r="B2810" s="1242"/>
      <c r="C2810" s="1113"/>
      <c r="D2810" s="1243"/>
      <c r="E2810" s="62"/>
      <c r="F2810" s="1189"/>
    </row>
    <row r="2811" spans="1:6" ht="89.25">
      <c r="A2811" s="1148" t="s">
        <v>2401</v>
      </c>
      <c r="B2811" s="1024" t="s">
        <v>3203</v>
      </c>
      <c r="C2811" s="987"/>
      <c r="D2811" s="1244"/>
      <c r="E2811" s="864"/>
      <c r="F2811" s="556"/>
    </row>
    <row r="2812" spans="1:6">
      <c r="A2812" s="1148"/>
      <c r="B2812" s="1024" t="s">
        <v>2804</v>
      </c>
      <c r="C2812" s="961" t="s">
        <v>1613</v>
      </c>
      <c r="D2812" s="991">
        <v>12</v>
      </c>
      <c r="E2812" s="865">
        <v>0</v>
      </c>
      <c r="F2812" s="958">
        <f>E2812*D2812</f>
        <v>0</v>
      </c>
    </row>
    <row r="2813" spans="1:6">
      <c r="A2813" s="1219"/>
      <c r="B2813" s="1245"/>
      <c r="C2813" s="1113"/>
      <c r="D2813" s="1243"/>
      <c r="E2813" s="62"/>
      <c r="F2813" s="1189"/>
    </row>
    <row r="2814" spans="1:6" ht="89.25">
      <c r="A2814" s="955" t="s">
        <v>2403</v>
      </c>
      <c r="B2814" s="1246" t="s">
        <v>3204</v>
      </c>
      <c r="C2814" s="988" t="s">
        <v>41</v>
      </c>
      <c r="D2814" s="1181">
        <v>4360</v>
      </c>
      <c r="E2814" s="63">
        <v>0</v>
      </c>
      <c r="F2814" s="958">
        <f>E2814*D2814</f>
        <v>0</v>
      </c>
    </row>
    <row r="2815" spans="1:6">
      <c r="A2815" s="1219"/>
      <c r="B2815" s="1247"/>
      <c r="C2815" s="1248"/>
      <c r="D2815" s="1221"/>
      <c r="E2815" s="62"/>
      <c r="F2815" s="1222"/>
    </row>
    <row r="2816" spans="1:6" ht="38.25">
      <c r="A2816" s="955" t="s">
        <v>2405</v>
      </c>
      <c r="B2816" s="1246" t="s">
        <v>3205</v>
      </c>
      <c r="C2816" s="988" t="s">
        <v>41</v>
      </c>
      <c r="D2816" s="1181">
        <v>750</v>
      </c>
      <c r="E2816" s="59">
        <v>0</v>
      </c>
      <c r="F2816" s="958">
        <f>E2816*D2816</f>
        <v>0</v>
      </c>
    </row>
    <row r="2817" spans="1:6">
      <c r="A2817" s="1249"/>
      <c r="B2817" s="1250"/>
      <c r="C2817" s="1135"/>
      <c r="D2817" s="1113"/>
      <c r="E2817" s="62"/>
      <c r="F2817" s="1251"/>
    </row>
    <row r="2818" spans="1:6" ht="38.25">
      <c r="A2818" s="1223" t="s">
        <v>2407</v>
      </c>
      <c r="B2818" s="975" t="s">
        <v>3206</v>
      </c>
      <c r="C2818" s="957"/>
      <c r="D2818" s="1160"/>
      <c r="E2818" s="63"/>
      <c r="F2818" s="958"/>
    </row>
    <row r="2819" spans="1:6">
      <c r="A2819" s="1223"/>
      <c r="B2819" s="1024" t="s">
        <v>3207</v>
      </c>
      <c r="C2819" s="957" t="s">
        <v>1613</v>
      </c>
      <c r="D2819" s="1160">
        <v>35</v>
      </c>
      <c r="E2819" s="63"/>
      <c r="F2819" s="958"/>
    </row>
    <row r="2820" spans="1:6">
      <c r="A2820" s="1223"/>
      <c r="B2820" s="1024" t="s">
        <v>2718</v>
      </c>
      <c r="C2820" s="957" t="s">
        <v>1030</v>
      </c>
      <c r="D2820" s="1160">
        <v>158</v>
      </c>
      <c r="E2820" s="63"/>
      <c r="F2820" s="958"/>
    </row>
    <row r="2821" spans="1:6">
      <c r="A2821" s="1223"/>
      <c r="B2821" s="1235" t="s">
        <v>2720</v>
      </c>
      <c r="C2821" s="957" t="s">
        <v>1030</v>
      </c>
      <c r="D2821" s="1160">
        <v>632</v>
      </c>
      <c r="E2821" s="63"/>
      <c r="F2821" s="958"/>
    </row>
    <row r="2822" spans="1:6">
      <c r="A2822" s="1223"/>
      <c r="B2822" s="1235" t="s">
        <v>3208</v>
      </c>
      <c r="C2822" s="957" t="s">
        <v>1030</v>
      </c>
      <c r="D2822" s="1160">
        <v>632</v>
      </c>
      <c r="E2822" s="63"/>
      <c r="F2822" s="958"/>
    </row>
    <row r="2823" spans="1:6">
      <c r="A2823" s="1223"/>
      <c r="B2823" s="1235" t="s">
        <v>3209</v>
      </c>
      <c r="C2823" s="957" t="s">
        <v>1613</v>
      </c>
      <c r="D2823" s="1160">
        <v>108</v>
      </c>
      <c r="E2823" s="63"/>
      <c r="F2823" s="958"/>
    </row>
    <row r="2824" spans="1:6">
      <c r="A2824" s="1223"/>
      <c r="B2824" s="1235" t="s">
        <v>2717</v>
      </c>
      <c r="C2824" s="957" t="s">
        <v>1030</v>
      </c>
      <c r="D2824" s="1160">
        <v>92</v>
      </c>
      <c r="E2824" s="63"/>
      <c r="F2824" s="958"/>
    </row>
    <row r="2825" spans="1:6">
      <c r="A2825" s="1223"/>
      <c r="B2825" s="1235" t="s">
        <v>3210</v>
      </c>
      <c r="C2825" s="957" t="s">
        <v>1030</v>
      </c>
      <c r="D2825" s="1160">
        <v>632</v>
      </c>
      <c r="E2825" s="63"/>
      <c r="F2825" s="958"/>
    </row>
    <row r="2826" spans="1:6">
      <c r="A2826" s="1223"/>
      <c r="B2826" s="1235" t="s">
        <v>3211</v>
      </c>
      <c r="C2826" s="957" t="s">
        <v>1613</v>
      </c>
      <c r="D2826" s="1160">
        <v>23</v>
      </c>
      <c r="E2826" s="63"/>
      <c r="F2826" s="958"/>
    </row>
    <row r="2827" spans="1:6">
      <c r="A2827" s="1223"/>
      <c r="B2827" s="1235" t="s">
        <v>3212</v>
      </c>
      <c r="C2827" s="957" t="s">
        <v>1030</v>
      </c>
      <c r="D2827" s="1160">
        <v>46</v>
      </c>
      <c r="E2827" s="63"/>
      <c r="F2827" s="958"/>
    </row>
    <row r="2828" spans="1:6">
      <c r="A2828" s="1223"/>
      <c r="B2828" s="1235" t="s">
        <v>3213</v>
      </c>
      <c r="C2828" s="957" t="s">
        <v>36</v>
      </c>
      <c r="D2828" s="1160">
        <v>1</v>
      </c>
      <c r="E2828" s="63"/>
      <c r="F2828" s="958"/>
    </row>
    <row r="2829" spans="1:6">
      <c r="A2829" s="1223"/>
      <c r="B2829" s="1235" t="s">
        <v>2800</v>
      </c>
      <c r="C2829" s="957" t="s">
        <v>1030</v>
      </c>
      <c r="D2829" s="1160">
        <v>1</v>
      </c>
      <c r="E2829" s="63"/>
      <c r="F2829" s="958"/>
    </row>
    <row r="2830" spans="1:6">
      <c r="A2830" s="1223"/>
      <c r="B2830" s="1159"/>
      <c r="C2830" s="957"/>
      <c r="D2830" s="1160"/>
      <c r="E2830" s="63"/>
      <c r="F2830" s="958"/>
    </row>
    <row r="2831" spans="1:6">
      <c r="A2831" s="1223"/>
      <c r="B2831" s="1159" t="s">
        <v>3181</v>
      </c>
      <c r="C2831" s="957" t="s">
        <v>41</v>
      </c>
      <c r="D2831" s="1160">
        <v>884.37</v>
      </c>
      <c r="E2831" s="63"/>
      <c r="F2831" s="958"/>
    </row>
    <row r="2832" spans="1:6" ht="19.5" customHeight="1">
      <c r="A2832" s="1252"/>
      <c r="B2832" s="1161" t="s">
        <v>3214</v>
      </c>
      <c r="C2832" s="988" t="s">
        <v>36</v>
      </c>
      <c r="D2832" s="1156">
        <v>1</v>
      </c>
      <c r="E2832" s="63">
        <v>0</v>
      </c>
      <c r="F2832" s="958">
        <f>E2832*D2832</f>
        <v>0</v>
      </c>
    </row>
    <row r="2833" spans="1:6">
      <c r="A2833" s="1253"/>
      <c r="B2833" s="1187"/>
      <c r="C2833" s="1220"/>
      <c r="D2833" s="1254"/>
      <c r="E2833" s="866"/>
      <c r="F2833" s="1222"/>
    </row>
    <row r="2834" spans="1:6" ht="51">
      <c r="A2834" s="955" t="s">
        <v>2409</v>
      </c>
      <c r="B2834" s="940" t="s">
        <v>3215</v>
      </c>
      <c r="C2834" s="957"/>
      <c r="D2834" s="1181"/>
      <c r="E2834" s="821"/>
      <c r="F2834" s="958"/>
    </row>
    <row r="2835" spans="1:6">
      <c r="A2835" s="955"/>
      <c r="B2835" s="1255" t="s">
        <v>3216</v>
      </c>
      <c r="C2835" s="957"/>
      <c r="D2835" s="1181"/>
      <c r="E2835" s="821"/>
      <c r="F2835" s="958"/>
    </row>
    <row r="2836" spans="1:6">
      <c r="A2836" s="955"/>
      <c r="B2836" s="1256" t="s">
        <v>3217</v>
      </c>
      <c r="C2836" s="957"/>
      <c r="D2836" s="1181"/>
      <c r="E2836" s="821"/>
      <c r="F2836" s="958"/>
    </row>
    <row r="2837" spans="1:6">
      <c r="A2837" s="955"/>
      <c r="B2837" s="1257" t="s">
        <v>3218</v>
      </c>
      <c r="C2837" s="957"/>
      <c r="D2837" s="1181"/>
      <c r="E2837" s="821"/>
      <c r="F2837" s="958"/>
    </row>
    <row r="2838" spans="1:6" ht="25.5">
      <c r="A2838" s="955"/>
      <c r="B2838" s="1257" t="s">
        <v>3219</v>
      </c>
      <c r="C2838" s="957"/>
      <c r="D2838" s="1181"/>
      <c r="E2838" s="821"/>
      <c r="F2838" s="958"/>
    </row>
    <row r="2839" spans="1:6">
      <c r="A2839" s="955"/>
      <c r="B2839" s="1258" t="s">
        <v>3220</v>
      </c>
      <c r="C2839" s="957"/>
      <c r="D2839" s="1181"/>
      <c r="E2839" s="821"/>
      <c r="F2839" s="958"/>
    </row>
    <row r="2840" spans="1:6">
      <c r="A2840" s="955"/>
      <c r="B2840" s="1258" t="s">
        <v>1023</v>
      </c>
      <c r="C2840" s="957"/>
      <c r="D2840" s="1181"/>
      <c r="E2840" s="821"/>
      <c r="F2840" s="958"/>
    </row>
    <row r="2841" spans="1:6">
      <c r="A2841" s="955"/>
      <c r="B2841" s="1255" t="s">
        <v>3221</v>
      </c>
      <c r="C2841" s="957"/>
      <c r="D2841" s="1181"/>
      <c r="E2841" s="821"/>
      <c r="F2841" s="958"/>
    </row>
    <row r="2842" spans="1:6">
      <c r="A2842" s="955"/>
      <c r="B2842" s="1256" t="s">
        <v>3222</v>
      </c>
      <c r="C2842" s="957"/>
      <c r="D2842" s="1181"/>
      <c r="E2842" s="821"/>
      <c r="F2842" s="958"/>
    </row>
    <row r="2843" spans="1:6">
      <c r="A2843" s="955"/>
      <c r="B2843" s="1257" t="s">
        <v>3218</v>
      </c>
      <c r="C2843" s="957"/>
      <c r="D2843" s="1181"/>
      <c r="E2843" s="821"/>
      <c r="F2843" s="958"/>
    </row>
    <row r="2844" spans="1:6">
      <c r="A2844" s="955"/>
      <c r="B2844" s="1257" t="s">
        <v>3223</v>
      </c>
      <c r="C2844" s="957"/>
      <c r="D2844" s="1181"/>
      <c r="E2844" s="821"/>
      <c r="F2844" s="958"/>
    </row>
    <row r="2845" spans="1:6">
      <c r="A2845" s="1223"/>
      <c r="B2845" s="1258" t="s">
        <v>3224</v>
      </c>
      <c r="C2845" s="988"/>
      <c r="D2845" s="1021"/>
      <c r="E2845" s="821"/>
      <c r="F2845" s="958"/>
    </row>
    <row r="2846" spans="1:6">
      <c r="A2846" s="1223"/>
      <c r="B2846" s="1258" t="s">
        <v>3225</v>
      </c>
      <c r="C2846" s="988"/>
      <c r="D2846" s="1181"/>
      <c r="E2846" s="821"/>
      <c r="F2846" s="958"/>
    </row>
    <row r="2847" spans="1:6" ht="25.5">
      <c r="A2847" s="1223"/>
      <c r="B2847" s="1258" t="s">
        <v>3226</v>
      </c>
      <c r="C2847" s="957" t="s">
        <v>90</v>
      </c>
      <c r="D2847" s="1181">
        <v>554</v>
      </c>
      <c r="E2847" s="821">
        <v>0</v>
      </c>
      <c r="F2847" s="958">
        <f>E2847*D2847</f>
        <v>0</v>
      </c>
    </row>
    <row r="2848" spans="1:6">
      <c r="A2848" s="1219"/>
      <c r="B2848" s="1259"/>
      <c r="C2848" s="1224"/>
      <c r="D2848" s="1260"/>
      <c r="E2848" s="867"/>
      <c r="F2848" s="1189"/>
    </row>
    <row r="2849" spans="1:6" ht="76.5">
      <c r="A2849" s="955" t="s">
        <v>2410</v>
      </c>
      <c r="B2849" s="940" t="s">
        <v>3227</v>
      </c>
      <c r="C2849" s="957"/>
      <c r="D2849" s="1181"/>
      <c r="E2849" s="821"/>
      <c r="F2849" s="958"/>
    </row>
    <row r="2850" spans="1:6">
      <c r="A2850" s="955"/>
      <c r="B2850" s="1256" t="s">
        <v>3217</v>
      </c>
      <c r="C2850" s="988"/>
      <c r="D2850" s="1181"/>
      <c r="E2850" s="59"/>
      <c r="F2850" s="958"/>
    </row>
    <row r="2851" spans="1:6">
      <c r="A2851" s="955"/>
      <c r="B2851" s="1257" t="s">
        <v>3218</v>
      </c>
      <c r="C2851" s="988"/>
      <c r="D2851" s="1181"/>
      <c r="E2851" s="59"/>
      <c r="F2851" s="958"/>
    </row>
    <row r="2852" spans="1:6" ht="25.5">
      <c r="A2852" s="955"/>
      <c r="B2852" s="1257" t="s">
        <v>3219</v>
      </c>
      <c r="C2852" s="988"/>
      <c r="D2852" s="1181"/>
      <c r="E2852" s="59"/>
      <c r="F2852" s="958"/>
    </row>
    <row r="2853" spans="1:6">
      <c r="A2853" s="955"/>
      <c r="B2853" s="1258" t="s">
        <v>3220</v>
      </c>
      <c r="C2853" s="957"/>
      <c r="D2853" s="1181"/>
      <c r="E2853" s="821"/>
      <c r="F2853" s="958"/>
    </row>
    <row r="2854" spans="1:6" ht="14.25">
      <c r="A2854" s="955"/>
      <c r="B2854" s="1225" t="s">
        <v>3228</v>
      </c>
      <c r="C2854" s="957" t="s">
        <v>90</v>
      </c>
      <c r="D2854" s="1181">
        <v>58</v>
      </c>
      <c r="E2854" s="821">
        <v>0</v>
      </c>
      <c r="F2854" s="958">
        <f>E2854*D2854</f>
        <v>0</v>
      </c>
    </row>
    <row r="2855" spans="1:6">
      <c r="A2855" s="1138"/>
      <c r="B2855" s="1247"/>
      <c r="C2855" s="1113"/>
      <c r="D2855" s="1260"/>
      <c r="E2855" s="867"/>
      <c r="F2855" s="1189"/>
    </row>
    <row r="2856" spans="1:6" ht="51">
      <c r="A2856" s="955" t="s">
        <v>2383</v>
      </c>
      <c r="B2856" s="1246" t="s">
        <v>3229</v>
      </c>
      <c r="C2856" s="957"/>
      <c r="D2856" s="1181"/>
      <c r="E2856" s="63"/>
      <c r="F2856" s="556"/>
    </row>
    <row r="2857" spans="1:6">
      <c r="A2857" s="1180"/>
      <c r="B2857" s="1256" t="s">
        <v>3217</v>
      </c>
      <c r="C2857" s="1180"/>
      <c r="D2857" s="1180"/>
      <c r="E2857" s="868"/>
      <c r="F2857" s="1262"/>
    </row>
    <row r="2858" spans="1:6">
      <c r="A2858" s="1180"/>
      <c r="B2858" s="1257" t="s">
        <v>3218</v>
      </c>
      <c r="C2858" s="1180"/>
      <c r="D2858" s="1129"/>
      <c r="E2858" s="869"/>
      <c r="F2858" s="1262"/>
    </row>
    <row r="2859" spans="1:6" ht="25.5">
      <c r="A2859" s="1180"/>
      <c r="B2859" s="1257" t="s">
        <v>3219</v>
      </c>
      <c r="C2859" s="1180"/>
      <c r="D2859" s="1129"/>
      <c r="E2859" s="869"/>
      <c r="F2859" s="1262"/>
    </row>
    <row r="2860" spans="1:6">
      <c r="A2860" s="1180"/>
      <c r="B2860" s="1258" t="s">
        <v>3220</v>
      </c>
      <c r="C2860" s="1180"/>
      <c r="D2860" s="1129"/>
      <c r="E2860" s="869"/>
      <c r="F2860" s="1262"/>
    </row>
    <row r="2861" spans="1:6" ht="14.25">
      <c r="A2861" s="1180"/>
      <c r="B2861" s="1225" t="s">
        <v>3230</v>
      </c>
      <c r="C2861" s="957" t="s">
        <v>90</v>
      </c>
      <c r="D2861" s="1181">
        <v>22</v>
      </c>
      <c r="E2861" s="63">
        <v>0</v>
      </c>
      <c r="F2861" s="556">
        <f>E2861*D2861</f>
        <v>0</v>
      </c>
    </row>
    <row r="2862" spans="1:6">
      <c r="A2862" s="1263"/>
      <c r="B2862" s="1264"/>
      <c r="C2862" s="1263"/>
      <c r="E2862" s="870"/>
      <c r="F2862" s="1265"/>
    </row>
    <row r="2863" spans="1:6">
      <c r="A2863" s="1266" t="s">
        <v>2385</v>
      </c>
      <c r="B2863" s="1225" t="s">
        <v>3231</v>
      </c>
      <c r="C2863" s="1267"/>
      <c r="D2863" s="1232"/>
      <c r="E2863" s="871"/>
      <c r="F2863" s="1268"/>
    </row>
    <row r="2864" spans="1:6" ht="38.25">
      <c r="A2864" s="1269"/>
      <c r="B2864" s="940" t="s">
        <v>3232</v>
      </c>
      <c r="C2864" s="1267"/>
      <c r="D2864" s="1232"/>
      <c r="E2864" s="871"/>
      <c r="F2864" s="1268"/>
    </row>
    <row r="2865" spans="1:6" ht="25.5">
      <c r="A2865" s="1269"/>
      <c r="B2865" s="1270" t="s">
        <v>3233</v>
      </c>
      <c r="C2865" s="1267"/>
      <c r="D2865" s="1232"/>
      <c r="E2865" s="871"/>
      <c r="F2865" s="1268"/>
    </row>
    <row r="2866" spans="1:6" ht="296.25" customHeight="1">
      <c r="A2866" s="1269"/>
      <c r="B2866" s="940" t="s">
        <v>3234</v>
      </c>
      <c r="C2866" s="1267"/>
      <c r="D2866" s="1232"/>
      <c r="E2866" s="871"/>
      <c r="F2866" s="1268"/>
    </row>
    <row r="2867" spans="1:6">
      <c r="A2867" s="1269"/>
      <c r="B2867" s="1270" t="s">
        <v>3235</v>
      </c>
      <c r="C2867" s="1267"/>
      <c r="D2867" s="1232"/>
      <c r="E2867" s="871"/>
      <c r="F2867" s="1268"/>
    </row>
    <row r="2868" spans="1:6" ht="229.5">
      <c r="A2868" s="1269"/>
      <c r="B2868" s="940" t="s">
        <v>3236</v>
      </c>
      <c r="C2868" s="1267"/>
      <c r="D2868" s="1232"/>
      <c r="E2868" s="871"/>
      <c r="F2868" s="1268"/>
    </row>
    <row r="2869" spans="1:6">
      <c r="A2869" s="1269"/>
      <c r="B2869" s="1270" t="s">
        <v>3237</v>
      </c>
      <c r="C2869" s="1267"/>
      <c r="D2869" s="1232"/>
      <c r="E2869" s="871"/>
      <c r="F2869" s="1268"/>
    </row>
    <row r="2870" spans="1:6" ht="114.75">
      <c r="A2870" s="1269"/>
      <c r="B2870" s="940" t="s">
        <v>3238</v>
      </c>
      <c r="C2870" s="1267"/>
      <c r="D2870" s="1232"/>
      <c r="E2870" s="871"/>
      <c r="F2870" s="1268"/>
    </row>
    <row r="2871" spans="1:6">
      <c r="A2871" s="1269"/>
      <c r="B2871" s="1270" t="s">
        <v>1016</v>
      </c>
      <c r="C2871" s="1267"/>
      <c r="D2871" s="1232"/>
      <c r="E2871" s="871"/>
      <c r="F2871" s="1268"/>
    </row>
    <row r="2872" spans="1:6" ht="76.5">
      <c r="A2872" s="1269"/>
      <c r="B2872" s="940" t="s">
        <v>3239</v>
      </c>
      <c r="C2872" s="1267"/>
      <c r="D2872" s="1232"/>
      <c r="E2872" s="871"/>
      <c r="F2872" s="1268"/>
    </row>
    <row r="2873" spans="1:6">
      <c r="A2873" s="1269"/>
      <c r="B2873" s="1270" t="s">
        <v>3240</v>
      </c>
      <c r="C2873" s="1267"/>
      <c r="D2873" s="1232"/>
      <c r="E2873" s="871"/>
      <c r="F2873" s="1268"/>
    </row>
    <row r="2874" spans="1:6" ht="63.75">
      <c r="A2874" s="1269"/>
      <c r="B2874" s="940" t="s">
        <v>3241</v>
      </c>
      <c r="C2874" s="1267"/>
      <c r="D2874" s="1232"/>
      <c r="E2874" s="871"/>
      <c r="F2874" s="1268"/>
    </row>
    <row r="2875" spans="1:6">
      <c r="A2875" s="1269"/>
      <c r="B2875" s="1270" t="s">
        <v>3242</v>
      </c>
      <c r="C2875" s="1267"/>
      <c r="D2875" s="1232"/>
      <c r="E2875" s="871"/>
      <c r="F2875" s="1268"/>
    </row>
    <row r="2876" spans="1:6" ht="153">
      <c r="A2876" s="1269"/>
      <c r="B2876" s="940" t="s">
        <v>3243</v>
      </c>
      <c r="C2876" s="1267"/>
      <c r="D2876" s="1232"/>
      <c r="E2876" s="871"/>
      <c r="F2876" s="1268"/>
    </row>
    <row r="2877" spans="1:6">
      <c r="A2877" s="1269"/>
      <c r="B2877" s="1270" t="s">
        <v>3244</v>
      </c>
      <c r="C2877" s="1267"/>
      <c r="D2877" s="1232"/>
      <c r="E2877" s="871"/>
      <c r="F2877" s="1268"/>
    </row>
    <row r="2878" spans="1:6" ht="38.25">
      <c r="A2878" s="1269"/>
      <c r="B2878" s="940" t="s">
        <v>3245</v>
      </c>
      <c r="C2878" s="1267"/>
      <c r="D2878" s="1232"/>
      <c r="E2878" s="871"/>
      <c r="F2878" s="1268"/>
    </row>
    <row r="2879" spans="1:6">
      <c r="A2879" s="1269"/>
      <c r="B2879" s="1270" t="s">
        <v>3246</v>
      </c>
      <c r="C2879" s="1267"/>
      <c r="D2879" s="1232"/>
      <c r="E2879" s="871"/>
      <c r="F2879" s="1268"/>
    </row>
    <row r="2880" spans="1:6" ht="63.75">
      <c r="A2880" s="1269"/>
      <c r="B2880" s="940" t="s">
        <v>3247</v>
      </c>
      <c r="C2880" s="957" t="s">
        <v>36</v>
      </c>
      <c r="D2880" s="1181">
        <v>4</v>
      </c>
      <c r="E2880" s="63">
        <v>0</v>
      </c>
      <c r="F2880" s="556">
        <f>E2880*D2880</f>
        <v>0</v>
      </c>
    </row>
    <row r="2881" spans="1:6">
      <c r="A2881" s="1263"/>
      <c r="B2881" s="1264"/>
      <c r="C2881" s="1263"/>
      <c r="E2881" s="870"/>
      <c r="F2881" s="1265"/>
    </row>
    <row r="2882" spans="1:6" ht="140.25">
      <c r="A2882" s="966" t="s">
        <v>2387</v>
      </c>
      <c r="B2882" s="940" t="s">
        <v>3248</v>
      </c>
      <c r="C2882" s="1180"/>
      <c r="D2882" s="1129"/>
      <c r="E2882" s="869"/>
      <c r="F2882" s="1262"/>
    </row>
    <row r="2883" spans="1:6" ht="25.5">
      <c r="A2883" s="966"/>
      <c r="B2883" s="940" t="s">
        <v>4242</v>
      </c>
      <c r="C2883" s="1180"/>
      <c r="D2883" s="1129"/>
      <c r="E2883" s="869"/>
      <c r="F2883" s="1262"/>
    </row>
    <row r="2884" spans="1:6">
      <c r="A2884" s="1180"/>
      <c r="B2884" s="1271" t="s">
        <v>3249</v>
      </c>
      <c r="C2884" s="1261" t="s">
        <v>36</v>
      </c>
      <c r="D2884" s="1181">
        <v>4</v>
      </c>
      <c r="E2884" s="63">
        <v>0</v>
      </c>
      <c r="F2884" s="556">
        <f>E2884*D2884</f>
        <v>0</v>
      </c>
    </row>
    <row r="2885" spans="1:6">
      <c r="A2885" s="1180"/>
      <c r="B2885" s="1271" t="s">
        <v>3250</v>
      </c>
      <c r="C2885" s="1261" t="s">
        <v>36</v>
      </c>
      <c r="D2885" s="1181">
        <v>8</v>
      </c>
      <c r="E2885" s="63">
        <v>0</v>
      </c>
      <c r="F2885" s="556">
        <f>E2885*D2885</f>
        <v>0</v>
      </c>
    </row>
    <row r="2886" spans="1:6">
      <c r="A2886" s="1263"/>
      <c r="B2886" s="1264"/>
      <c r="C2886" s="1263"/>
      <c r="E2886" s="870"/>
      <c r="F2886" s="1265"/>
    </row>
    <row r="2887" spans="1:6" ht="89.25">
      <c r="A2887" s="966" t="s">
        <v>2389</v>
      </c>
      <c r="B2887" s="940" t="s">
        <v>4243</v>
      </c>
      <c r="C2887" s="1180"/>
      <c r="D2887" s="1129"/>
      <c r="E2887" s="869"/>
      <c r="F2887" s="1262"/>
    </row>
    <row r="2888" spans="1:6">
      <c r="A2888" s="1180"/>
      <c r="B2888" s="1271" t="s">
        <v>4244</v>
      </c>
      <c r="C2888" s="1261" t="s">
        <v>36</v>
      </c>
      <c r="D2888" s="1181">
        <v>4</v>
      </c>
      <c r="E2888" s="63">
        <v>0</v>
      </c>
      <c r="F2888" s="556">
        <f>E2888*D2888</f>
        <v>0</v>
      </c>
    </row>
    <row r="2889" spans="1:6">
      <c r="A2889" s="1180"/>
      <c r="B2889" s="1271" t="s">
        <v>4245</v>
      </c>
      <c r="C2889" s="1261" t="s">
        <v>36</v>
      </c>
      <c r="D2889" s="1181">
        <v>4</v>
      </c>
      <c r="E2889" s="63">
        <v>0</v>
      </c>
      <c r="F2889" s="556">
        <f>E2889*D2889</f>
        <v>0</v>
      </c>
    </row>
    <row r="2890" spans="1:6">
      <c r="A2890" s="1263"/>
      <c r="B2890" s="1264"/>
      <c r="C2890" s="1263"/>
      <c r="E2890" s="870"/>
      <c r="F2890" s="1265"/>
    </row>
    <row r="2891" spans="1:6">
      <c r="A2891" s="1272"/>
      <c r="B2891" s="1202" t="s">
        <v>3251</v>
      </c>
      <c r="C2891" s="1272"/>
      <c r="D2891" s="1230"/>
      <c r="E2891" s="872"/>
      <c r="F2891" s="1273"/>
    </row>
    <row r="2892" spans="1:6">
      <c r="A2892" s="1272"/>
      <c r="B2892" s="1274"/>
      <c r="C2892" s="1272"/>
      <c r="D2892" s="1230"/>
      <c r="E2892" s="872"/>
      <c r="F2892" s="1273"/>
    </row>
    <row r="2893" spans="1:6" ht="51">
      <c r="A2893" s="1190" t="s">
        <v>2391</v>
      </c>
      <c r="B2893" s="1024" t="s">
        <v>4246</v>
      </c>
      <c r="C2893" s="957" t="s">
        <v>36</v>
      </c>
      <c r="D2893" s="1179">
        <v>4</v>
      </c>
      <c r="E2893" s="64">
        <v>0</v>
      </c>
      <c r="F2893" s="989">
        <f t="shared" ref="F2893" si="56">E2893*D2893</f>
        <v>0</v>
      </c>
    </row>
    <row r="2894" spans="1:6">
      <c r="A2894" s="1272"/>
      <c r="B2894" s="1274"/>
      <c r="C2894" s="1272"/>
      <c r="D2894" s="1230"/>
      <c r="E2894" s="872"/>
      <c r="F2894" s="1273"/>
    </row>
    <row r="2895" spans="1:6" ht="38.25">
      <c r="A2895" s="955" t="s">
        <v>2393</v>
      </c>
      <c r="B2895" s="1024" t="s">
        <v>3252</v>
      </c>
      <c r="C2895" s="991" t="s">
        <v>36</v>
      </c>
      <c r="D2895" s="1005">
        <v>4</v>
      </c>
      <c r="E2895" s="858">
        <v>0</v>
      </c>
      <c r="F2895" s="963">
        <f>D2895*E2895</f>
        <v>0</v>
      </c>
    </row>
    <row r="2896" spans="1:6">
      <c r="A2896" s="1272"/>
      <c r="B2896" s="1274"/>
      <c r="C2896" s="1272"/>
      <c r="D2896" s="1230"/>
      <c r="E2896" s="872"/>
      <c r="F2896" s="1273"/>
    </row>
    <row r="2897" spans="1:6" ht="38.25">
      <c r="A2897" s="1126" t="s">
        <v>2429</v>
      </c>
      <c r="B2897" s="1195" t="s">
        <v>3253</v>
      </c>
      <c r="C2897" s="957" t="s">
        <v>36</v>
      </c>
      <c r="D2897" s="1179">
        <v>4</v>
      </c>
      <c r="E2897" s="64">
        <v>0</v>
      </c>
      <c r="F2897" s="989">
        <f t="shared" ref="F2897" si="57">E2897*D2897</f>
        <v>0</v>
      </c>
    </row>
    <row r="2898" spans="1:6">
      <c r="A2898" s="1272"/>
      <c r="B2898" s="1274"/>
      <c r="C2898" s="1272"/>
      <c r="D2898" s="1230"/>
      <c r="E2898" s="872"/>
      <c r="F2898" s="1273"/>
    </row>
    <row r="2899" spans="1:6" ht="25.5">
      <c r="A2899" s="1126" t="s">
        <v>2434</v>
      </c>
      <c r="B2899" s="1193" t="s">
        <v>3254</v>
      </c>
      <c r="C2899" s="957" t="s">
        <v>36</v>
      </c>
      <c r="D2899" s="1179">
        <v>4</v>
      </c>
      <c r="E2899" s="64">
        <v>0</v>
      </c>
      <c r="F2899" s="989">
        <f t="shared" ref="F2899" si="58">E2899*D2899</f>
        <v>0</v>
      </c>
    </row>
    <row r="2900" spans="1:6">
      <c r="A2900" s="1196"/>
      <c r="B2900" s="1275"/>
      <c r="C2900" s="1276"/>
      <c r="D2900" s="1113"/>
      <c r="E2900" s="65"/>
      <c r="F2900" s="1189"/>
    </row>
    <row r="2901" spans="1:6" ht="63.75">
      <c r="A2901" s="955" t="s">
        <v>2440</v>
      </c>
      <c r="B2901" s="940" t="s">
        <v>3255</v>
      </c>
      <c r="C2901" s="988" t="s">
        <v>36</v>
      </c>
      <c r="D2901" s="1021">
        <v>1</v>
      </c>
      <c r="E2901" s="60">
        <v>0</v>
      </c>
      <c r="F2901" s="958">
        <f t="shared" ref="F2901" si="59">E2901*D2901</f>
        <v>0</v>
      </c>
    </row>
    <row r="2902" spans="1:6">
      <c r="A2902" s="955"/>
      <c r="B2902" s="940"/>
      <c r="C2902" s="988"/>
      <c r="D2902" s="1021"/>
      <c r="E2902" s="60"/>
      <c r="F2902" s="958"/>
    </row>
    <row r="2903" spans="1:6" ht="38.25">
      <c r="A2903" s="955" t="s">
        <v>2443</v>
      </c>
      <c r="B2903" s="1277" t="s">
        <v>3256</v>
      </c>
      <c r="C2903" s="988" t="s">
        <v>36</v>
      </c>
      <c r="D2903" s="1021">
        <v>1</v>
      </c>
      <c r="E2903" s="60">
        <v>0</v>
      </c>
      <c r="F2903" s="958">
        <f t="shared" ref="F2903" si="60">E2903*D2903</f>
        <v>0</v>
      </c>
    </row>
    <row r="2904" spans="1:6">
      <c r="A2904" s="1278"/>
      <c r="B2904" s="1279"/>
      <c r="C2904" s="991"/>
      <c r="D2904" s="1179"/>
      <c r="E2904" s="64"/>
      <c r="F2904" s="989"/>
    </row>
    <row r="2905" spans="1:6">
      <c r="A2905" s="1198"/>
      <c r="B2905" s="1199" t="s">
        <v>1015</v>
      </c>
      <c r="C2905" s="1200" t="s">
        <v>2513</v>
      </c>
      <c r="D2905" s="1063"/>
      <c r="E2905" s="838"/>
      <c r="F2905" s="1201">
        <f>SUM(F2407:F2904)</f>
        <v>0</v>
      </c>
    </row>
    <row r="2906" spans="1:6">
      <c r="A2906" s="1009"/>
      <c r="B2906" s="1024"/>
      <c r="C2906" s="991"/>
      <c r="D2906" s="957"/>
      <c r="E2906" s="64"/>
      <c r="F2906" s="989"/>
    </row>
    <row r="2907" spans="1:6">
      <c r="A2907" s="1009"/>
      <c r="B2907" s="1202" t="s">
        <v>1990</v>
      </c>
      <c r="C2907" s="991"/>
      <c r="D2907" s="1005"/>
      <c r="E2907" s="857"/>
      <c r="F2907" s="989"/>
    </row>
    <row r="2908" spans="1:6" ht="38.25">
      <c r="A2908" s="1009"/>
      <c r="B2908" s="1024" t="s">
        <v>2658</v>
      </c>
      <c r="C2908" s="991"/>
      <c r="D2908" s="1005"/>
      <c r="E2908" s="857"/>
      <c r="F2908" s="989"/>
    </row>
    <row r="2909" spans="1:6">
      <c r="A2909" s="1009"/>
      <c r="B2909" s="1024" t="s">
        <v>2660</v>
      </c>
      <c r="C2909" s="991"/>
      <c r="D2909" s="1005"/>
      <c r="E2909" s="857"/>
      <c r="F2909" s="989"/>
    </row>
    <row r="2910" spans="1:6" ht="25.5">
      <c r="A2910" s="1009"/>
      <c r="B2910" s="1203" t="s">
        <v>3035</v>
      </c>
      <c r="C2910" s="961"/>
      <c r="D2910" s="1004"/>
      <c r="E2910" s="858"/>
      <c r="F2910" s="1070"/>
    </row>
    <row r="2911" spans="1:6" ht="26.25" thickBot="1">
      <c r="A2911" s="1039"/>
      <c r="B2911" s="1280" t="str">
        <f>B2406</f>
        <v>PREZRAČEVANJE PN1, PN2, PN3, PN4  OPERACIJSKE DVORANE -FAZA 2</v>
      </c>
      <c r="C2911" s="1041"/>
      <c r="D2911" s="1041"/>
      <c r="E2911" s="859"/>
      <c r="F2911" s="1042">
        <f>SUM(F2905:F2910)</f>
        <v>0</v>
      </c>
    </row>
    <row r="2912" spans="1:6" ht="13.5" thickTop="1">
      <c r="A2912" s="1281"/>
      <c r="B2912" s="1282"/>
      <c r="C2912" s="1283"/>
      <c r="D2912" s="1283"/>
      <c r="E2912" s="873"/>
      <c r="F2912" s="1284"/>
    </row>
    <row r="2913" spans="1:6">
      <c r="A2913" s="1281"/>
      <c r="B2913" s="1282"/>
      <c r="C2913" s="1283"/>
      <c r="D2913" s="1283"/>
      <c r="E2913" s="873"/>
      <c r="F2913" s="1284"/>
    </row>
    <row r="2914" spans="1:6">
      <c r="A2914" s="1281"/>
      <c r="B2914" s="1282"/>
      <c r="C2914" s="1283"/>
      <c r="D2914" s="1283"/>
      <c r="E2914" s="873"/>
      <c r="F2914" s="1284"/>
    </row>
    <row r="2915" spans="1:6">
      <c r="A2915" s="1281"/>
      <c r="B2915" s="1282"/>
      <c r="C2915" s="1283"/>
      <c r="D2915" s="1283"/>
      <c r="E2915" s="873"/>
      <c r="F2915" s="1284"/>
    </row>
    <row r="2916" spans="1:6">
      <c r="A2916" s="1281"/>
      <c r="B2916" s="1282"/>
      <c r="C2916" s="1283"/>
      <c r="D2916" s="1283"/>
      <c r="E2916" s="873"/>
      <c r="F2916" s="1284"/>
    </row>
    <row r="2917" spans="1:6">
      <c r="A2917" s="1281"/>
      <c r="B2917" s="1282"/>
      <c r="C2917" s="1283"/>
      <c r="D2917" s="1283"/>
      <c r="E2917" s="873"/>
      <c r="F2917" s="1284"/>
    </row>
    <row r="2918" spans="1:6">
      <c r="A2918" s="1281"/>
      <c r="B2918" s="1282"/>
      <c r="C2918" s="1283"/>
      <c r="D2918" s="1283"/>
      <c r="E2918" s="873"/>
      <c r="F2918" s="1284"/>
    </row>
    <row r="2919" spans="1:6">
      <c r="A2919" s="1281"/>
      <c r="B2919" s="1282"/>
      <c r="C2919" s="1283"/>
      <c r="D2919" s="1283"/>
      <c r="E2919" s="873"/>
      <c r="F2919" s="1284"/>
    </row>
    <row r="2920" spans="1:6">
      <c r="A2920" s="1281"/>
      <c r="B2920" s="1282"/>
      <c r="C2920" s="1283"/>
      <c r="D2920" s="1283"/>
      <c r="E2920" s="873"/>
      <c r="F2920" s="1284"/>
    </row>
    <row r="2921" spans="1:6">
      <c r="A2921" s="1281"/>
      <c r="B2921" s="1282"/>
      <c r="C2921" s="1283"/>
      <c r="D2921" s="1283"/>
      <c r="E2921" s="873"/>
      <c r="F2921" s="1284"/>
    </row>
    <row r="2922" spans="1:6">
      <c r="A2922" s="1281"/>
      <c r="B2922" s="1282"/>
      <c r="C2922" s="1283"/>
      <c r="D2922" s="1283"/>
      <c r="E2922" s="873"/>
      <c r="F2922" s="1284"/>
    </row>
    <row r="2923" spans="1:6">
      <c r="A2923" s="1281"/>
      <c r="B2923" s="1282"/>
      <c r="C2923" s="1283"/>
      <c r="D2923" s="1283"/>
      <c r="E2923" s="873"/>
      <c r="F2923" s="1284"/>
    </row>
    <row r="2924" spans="1:6">
      <c r="A2924" s="1281"/>
      <c r="B2924" s="1282"/>
      <c r="C2924" s="1283"/>
      <c r="D2924" s="1283"/>
      <c r="E2924" s="873"/>
      <c r="F2924" s="1284"/>
    </row>
    <row r="2925" spans="1:6">
      <c r="A2925" s="1281"/>
      <c r="B2925" s="1282"/>
      <c r="C2925" s="1283"/>
      <c r="D2925" s="1283"/>
      <c r="E2925" s="873"/>
      <c r="F2925" s="1284"/>
    </row>
    <row r="2926" spans="1:6">
      <c r="A2926" s="1281"/>
      <c r="B2926" s="1282"/>
      <c r="C2926" s="1283"/>
      <c r="D2926" s="1283"/>
      <c r="E2926" s="873"/>
      <c r="F2926" s="1284"/>
    </row>
    <row r="2927" spans="1:6">
      <c r="A2927" s="1281"/>
      <c r="B2927" s="1282"/>
      <c r="C2927" s="1283"/>
      <c r="D2927" s="1283"/>
      <c r="E2927" s="873"/>
      <c r="F2927" s="1284"/>
    </row>
    <row r="2928" spans="1:6">
      <c r="A2928" s="1281"/>
      <c r="B2928" s="1282"/>
      <c r="C2928" s="1283"/>
      <c r="D2928" s="1283"/>
      <c r="E2928" s="873"/>
      <c r="F2928" s="1284"/>
    </row>
    <row r="2929" spans="1:6">
      <c r="A2929" s="1281"/>
      <c r="B2929" s="1282"/>
      <c r="C2929" s="1283"/>
      <c r="D2929" s="1283"/>
      <c r="E2929" s="873"/>
      <c r="F2929" s="1284"/>
    </row>
    <row r="2930" spans="1:6">
      <c r="A2930" s="1281"/>
      <c r="B2930" s="1282"/>
      <c r="C2930" s="1283"/>
      <c r="D2930" s="1283"/>
      <c r="E2930" s="873"/>
      <c r="F2930" s="1284"/>
    </row>
    <row r="2931" spans="1:6" s="1129" customFormat="1" ht="15">
      <c r="A2931" s="947"/>
      <c r="B2931" s="948" t="s">
        <v>4247</v>
      </c>
      <c r="C2931" s="947"/>
      <c r="D2931" s="947"/>
      <c r="E2931" s="861"/>
      <c r="F2931" s="949"/>
    </row>
    <row r="2932" spans="1:6" s="1129" customFormat="1" ht="15">
      <c r="A2932" s="1285"/>
      <c r="B2932" s="1286"/>
      <c r="C2932" s="1287"/>
      <c r="D2932" s="1288"/>
      <c r="E2932" s="874"/>
      <c r="F2932" s="1289"/>
    </row>
    <row r="2933" spans="1:6" s="1129" customFormat="1" ht="51">
      <c r="A2933" s="1290"/>
      <c r="B2933" s="1291" t="s">
        <v>3037</v>
      </c>
      <c r="C2933" s="1292"/>
      <c r="D2933" s="1293"/>
      <c r="E2933" s="875"/>
      <c r="F2933" s="1294"/>
    </row>
    <row r="2934" spans="1:6">
      <c r="A2934" s="1219"/>
      <c r="B2934" s="1187"/>
      <c r="C2934" s="1220"/>
      <c r="D2934" s="1221"/>
      <c r="E2934" s="62"/>
      <c r="F2934" s="1222"/>
    </row>
    <row r="2935" spans="1:6" s="1230" customFormat="1">
      <c r="A2935" s="1223" t="s">
        <v>2518</v>
      </c>
      <c r="B2935" s="1024" t="s">
        <v>4248</v>
      </c>
      <c r="C2935" s="988"/>
      <c r="D2935" s="1156"/>
      <c r="E2935" s="63"/>
      <c r="F2935" s="556"/>
    </row>
    <row r="2936" spans="1:6">
      <c r="A2936" s="1219"/>
      <c r="B2936" s="1225" t="s">
        <v>3038</v>
      </c>
      <c r="C2936" s="1224"/>
      <c r="D2936" s="1221"/>
      <c r="E2936" s="62"/>
      <c r="F2936" s="1222"/>
    </row>
    <row r="2937" spans="1:6" ht="51">
      <c r="A2937" s="1219"/>
      <c r="B2937" s="1007" t="s">
        <v>3039</v>
      </c>
      <c r="C2937" s="1224"/>
      <c r="D2937" s="1221"/>
      <c r="E2937" s="62"/>
      <c r="F2937" s="1222"/>
    </row>
    <row r="2938" spans="1:6">
      <c r="A2938" s="1219"/>
      <c r="B2938" s="1225" t="s">
        <v>3040</v>
      </c>
      <c r="C2938" s="1224"/>
      <c r="D2938" s="1221"/>
      <c r="E2938" s="62"/>
      <c r="F2938" s="1222"/>
    </row>
    <row r="2939" spans="1:6" ht="25.5">
      <c r="A2939" s="1219"/>
      <c r="B2939" s="1007" t="s">
        <v>3348</v>
      </c>
      <c r="C2939" s="1224"/>
      <c r="D2939" s="1221"/>
      <c r="E2939" s="62"/>
      <c r="F2939" s="1222"/>
    </row>
    <row r="2940" spans="1:6">
      <c r="A2940" s="1219"/>
      <c r="B2940" s="1007" t="s">
        <v>3041</v>
      </c>
      <c r="C2940" s="1224"/>
      <c r="D2940" s="1221"/>
      <c r="E2940" s="62"/>
      <c r="F2940" s="1222"/>
    </row>
    <row r="2941" spans="1:6">
      <c r="A2941" s="1219"/>
      <c r="B2941" s="1007" t="s">
        <v>3257</v>
      </c>
      <c r="C2941" s="1224"/>
      <c r="D2941" s="1221"/>
      <c r="E2941" s="62"/>
      <c r="F2941" s="1222"/>
    </row>
    <row r="2942" spans="1:6" ht="25.5">
      <c r="A2942" s="1219"/>
      <c r="B2942" s="1007" t="s">
        <v>3043</v>
      </c>
      <c r="C2942" s="1224"/>
      <c r="D2942" s="1221"/>
      <c r="E2942" s="62"/>
      <c r="F2942" s="1222"/>
    </row>
    <row r="2943" spans="1:6" ht="25.5">
      <c r="A2943" s="1219"/>
      <c r="B2943" s="1007" t="s">
        <v>3044</v>
      </c>
      <c r="C2943" s="1224"/>
      <c r="D2943" s="1221"/>
      <c r="E2943" s="62"/>
      <c r="F2943" s="1222"/>
    </row>
    <row r="2944" spans="1:6" ht="63.75">
      <c r="A2944" s="1219"/>
      <c r="B2944" s="1007" t="s">
        <v>3045</v>
      </c>
      <c r="C2944" s="1224"/>
      <c r="D2944" s="1221"/>
      <c r="E2944" s="62"/>
      <c r="F2944" s="1222"/>
    </row>
    <row r="2945" spans="1:6" ht="38.25">
      <c r="A2945" s="1219"/>
      <c r="B2945" s="1007" t="s">
        <v>3046</v>
      </c>
      <c r="C2945" s="1224"/>
      <c r="D2945" s="1221"/>
      <c r="E2945" s="62"/>
      <c r="F2945" s="1222"/>
    </row>
    <row r="2946" spans="1:6" ht="25.5">
      <c r="A2946" s="1219"/>
      <c r="B2946" s="1007" t="s">
        <v>3047</v>
      </c>
      <c r="C2946" s="1224"/>
      <c r="D2946" s="1221"/>
      <c r="E2946" s="62"/>
      <c r="F2946" s="1222"/>
    </row>
    <row r="2947" spans="1:6">
      <c r="A2947" s="1219"/>
      <c r="B2947" s="1007" t="s">
        <v>3048</v>
      </c>
      <c r="C2947" s="1224"/>
      <c r="D2947" s="1221"/>
      <c r="E2947" s="62"/>
      <c r="F2947" s="1222"/>
    </row>
    <row r="2948" spans="1:6">
      <c r="A2948" s="1219"/>
      <c r="B2948" s="1226" t="s">
        <v>3049</v>
      </c>
      <c r="C2948" s="1224"/>
      <c r="D2948" s="1221"/>
      <c r="E2948" s="62"/>
      <c r="F2948" s="1222"/>
    </row>
    <row r="2949" spans="1:6">
      <c r="A2949" s="1219"/>
      <c r="B2949" s="1007" t="s">
        <v>3050</v>
      </c>
      <c r="C2949" s="1224"/>
      <c r="D2949" s="1221"/>
      <c r="E2949" s="62"/>
      <c r="F2949" s="1222"/>
    </row>
    <row r="2950" spans="1:6">
      <c r="A2950" s="1219"/>
      <c r="B2950" s="1225" t="s">
        <v>3051</v>
      </c>
      <c r="C2950" s="1224"/>
      <c r="D2950" s="1221"/>
      <c r="E2950" s="62"/>
      <c r="F2950" s="1222"/>
    </row>
    <row r="2951" spans="1:6" ht="25.5">
      <c r="A2951" s="1219"/>
      <c r="B2951" s="1007" t="s">
        <v>3052</v>
      </c>
      <c r="C2951" s="1224"/>
      <c r="D2951" s="1221"/>
      <c r="E2951" s="62"/>
      <c r="F2951" s="1222"/>
    </row>
    <row r="2952" spans="1:6" ht="25.5">
      <c r="A2952" s="1219"/>
      <c r="B2952" s="1007" t="s">
        <v>3053</v>
      </c>
      <c r="C2952" s="1224"/>
      <c r="D2952" s="1221"/>
      <c r="E2952" s="62"/>
      <c r="F2952" s="1222"/>
    </row>
    <row r="2953" spans="1:6">
      <c r="A2953" s="1219"/>
      <c r="B2953" s="1228" t="s">
        <v>3258</v>
      </c>
      <c r="C2953" s="1224"/>
      <c r="D2953" s="1221"/>
      <c r="E2953" s="62"/>
      <c r="F2953" s="1222"/>
    </row>
    <row r="2954" spans="1:6" ht="51">
      <c r="A2954" s="1219"/>
      <c r="B2954" s="1007" t="s">
        <v>3058</v>
      </c>
      <c r="C2954" s="1224"/>
      <c r="D2954" s="1221"/>
      <c r="E2954" s="62"/>
      <c r="F2954" s="1222"/>
    </row>
    <row r="2955" spans="1:6">
      <c r="A2955" s="1219"/>
      <c r="B2955" s="1007" t="s">
        <v>3059</v>
      </c>
      <c r="C2955" s="1224"/>
      <c r="D2955" s="1221"/>
      <c r="E2955" s="62"/>
      <c r="F2955" s="1222"/>
    </row>
    <row r="2956" spans="1:6">
      <c r="A2956" s="1219"/>
      <c r="B2956" s="1007" t="s">
        <v>3060</v>
      </c>
      <c r="C2956" s="1224"/>
      <c r="D2956" s="1221"/>
      <c r="E2956" s="62"/>
      <c r="F2956" s="1222"/>
    </row>
    <row r="2957" spans="1:6">
      <c r="A2957" s="1219"/>
      <c r="B2957" s="1007" t="s">
        <v>3061</v>
      </c>
      <c r="C2957" s="1224"/>
      <c r="D2957" s="1221"/>
      <c r="E2957" s="62"/>
      <c r="F2957" s="1222"/>
    </row>
    <row r="2958" spans="1:6">
      <c r="A2958" s="1219"/>
      <c r="B2958" s="1007" t="s">
        <v>3062</v>
      </c>
      <c r="C2958" s="1224"/>
      <c r="D2958" s="1221"/>
      <c r="E2958" s="62"/>
      <c r="F2958" s="1222"/>
    </row>
    <row r="2959" spans="1:6">
      <c r="A2959" s="1219"/>
      <c r="B2959" s="1007" t="s">
        <v>3063</v>
      </c>
      <c r="C2959" s="1224"/>
      <c r="D2959" s="1221"/>
      <c r="E2959" s="62"/>
      <c r="F2959" s="1222"/>
    </row>
    <row r="2960" spans="1:6">
      <c r="A2960" s="1219"/>
      <c r="B2960" s="1007"/>
      <c r="C2960" s="1224"/>
      <c r="D2960" s="1221"/>
      <c r="E2960" s="62"/>
      <c r="F2960" s="1222"/>
    </row>
    <row r="2961" spans="1:6">
      <c r="A2961" s="1219"/>
      <c r="B2961" s="1007" t="s">
        <v>3259</v>
      </c>
      <c r="C2961" s="1224"/>
      <c r="D2961" s="1221"/>
      <c r="E2961" s="62"/>
      <c r="F2961" s="1222"/>
    </row>
    <row r="2962" spans="1:6">
      <c r="A2962" s="1219"/>
      <c r="B2962" s="1007" t="s">
        <v>3064</v>
      </c>
      <c r="C2962" s="1224"/>
      <c r="D2962" s="1221"/>
      <c r="E2962" s="62"/>
      <c r="F2962" s="1222"/>
    </row>
    <row r="2963" spans="1:6">
      <c r="A2963" s="1219"/>
      <c r="B2963" s="1007" t="s">
        <v>3065</v>
      </c>
      <c r="C2963" s="1224"/>
      <c r="D2963" s="1221"/>
      <c r="E2963" s="62"/>
      <c r="F2963" s="1222"/>
    </row>
    <row r="2964" spans="1:6">
      <c r="A2964" s="1219"/>
      <c r="B2964" s="1007" t="s">
        <v>3066</v>
      </c>
      <c r="C2964" s="1224"/>
      <c r="D2964" s="1221"/>
      <c r="E2964" s="62"/>
      <c r="F2964" s="1222"/>
    </row>
    <row r="2965" spans="1:6">
      <c r="A2965" s="1219"/>
      <c r="B2965" s="1007"/>
      <c r="C2965" s="1224"/>
      <c r="D2965" s="1221"/>
      <c r="E2965" s="62"/>
      <c r="F2965" s="1222"/>
    </row>
    <row r="2966" spans="1:6">
      <c r="A2966" s="1219"/>
      <c r="B2966" s="1007" t="s">
        <v>4249</v>
      </c>
      <c r="C2966" s="1224"/>
      <c r="D2966" s="1221"/>
      <c r="E2966" s="62"/>
      <c r="F2966" s="1222"/>
    </row>
    <row r="2967" spans="1:6" ht="25.5">
      <c r="A2967" s="1219"/>
      <c r="B2967" s="1007" t="s">
        <v>3067</v>
      </c>
      <c r="C2967" s="1224"/>
      <c r="D2967" s="1221"/>
      <c r="E2967" s="62"/>
      <c r="F2967" s="1222"/>
    </row>
    <row r="2968" spans="1:6">
      <c r="A2968" s="1219"/>
      <c r="B2968" s="1225" t="s">
        <v>3068</v>
      </c>
      <c r="C2968" s="1224"/>
      <c r="D2968" s="1221"/>
      <c r="E2968" s="62"/>
      <c r="F2968" s="1222"/>
    </row>
    <row r="2969" spans="1:6">
      <c r="A2969" s="1219"/>
      <c r="B2969" s="1225" t="s">
        <v>3069</v>
      </c>
      <c r="C2969" s="1224"/>
      <c r="D2969" s="1221"/>
      <c r="E2969" s="62"/>
      <c r="F2969" s="1222"/>
    </row>
    <row r="2970" spans="1:6">
      <c r="A2970" s="1219"/>
      <c r="B2970" s="1007" t="s">
        <v>3070</v>
      </c>
      <c r="C2970" s="1224"/>
      <c r="D2970" s="1221"/>
      <c r="E2970" s="62"/>
      <c r="F2970" s="1222"/>
    </row>
    <row r="2971" spans="1:6">
      <c r="A2971" s="1219"/>
      <c r="B2971" s="1226" t="s">
        <v>3071</v>
      </c>
      <c r="C2971" s="1224"/>
      <c r="D2971" s="1221"/>
      <c r="E2971" s="62"/>
      <c r="F2971" s="1222"/>
    </row>
    <row r="2972" spans="1:6">
      <c r="A2972" s="1219"/>
      <c r="B2972" s="1226" t="s">
        <v>3260</v>
      </c>
      <c r="C2972" s="1224"/>
      <c r="D2972" s="1221"/>
      <c r="E2972" s="62"/>
      <c r="F2972" s="1222"/>
    </row>
    <row r="2973" spans="1:6">
      <c r="A2973" s="1219"/>
      <c r="B2973" s="1226" t="s">
        <v>3073</v>
      </c>
      <c r="C2973" s="1224"/>
      <c r="D2973" s="1221"/>
      <c r="E2973" s="62"/>
      <c r="F2973" s="1222"/>
    </row>
    <row r="2974" spans="1:6">
      <c r="A2974" s="1219"/>
      <c r="B2974" s="1226" t="s">
        <v>3261</v>
      </c>
      <c r="C2974" s="1224"/>
      <c r="D2974" s="1221"/>
      <c r="E2974" s="62"/>
      <c r="F2974" s="1222"/>
    </row>
    <row r="2975" spans="1:6">
      <c r="A2975" s="1219"/>
      <c r="B2975" s="1226" t="s">
        <v>4250</v>
      </c>
      <c r="C2975" s="1224"/>
      <c r="D2975" s="1221"/>
      <c r="E2975" s="62"/>
      <c r="F2975" s="1222"/>
    </row>
    <row r="2976" spans="1:6">
      <c r="A2976" s="1219"/>
      <c r="B2976" s="1226" t="s">
        <v>3075</v>
      </c>
      <c r="C2976" s="1224"/>
      <c r="D2976" s="1221"/>
      <c r="E2976" s="62"/>
      <c r="F2976" s="1222"/>
    </row>
    <row r="2977" spans="1:6">
      <c r="A2977" s="1219"/>
      <c r="B2977" s="1226" t="s">
        <v>3262</v>
      </c>
      <c r="C2977" s="1224"/>
      <c r="D2977" s="1221"/>
      <c r="E2977" s="62"/>
      <c r="F2977" s="1222"/>
    </row>
    <row r="2978" spans="1:6">
      <c r="A2978" s="1219"/>
      <c r="B2978" s="1226" t="s">
        <v>4251</v>
      </c>
      <c r="C2978" s="1224"/>
      <c r="D2978" s="1221"/>
      <c r="E2978" s="62"/>
      <c r="F2978" s="1222"/>
    </row>
    <row r="2979" spans="1:6">
      <c r="A2979" s="1219"/>
      <c r="B2979" s="1227" t="s">
        <v>3077</v>
      </c>
      <c r="C2979" s="1224"/>
      <c r="D2979" s="1221"/>
      <c r="E2979" s="62"/>
      <c r="F2979" s="1222"/>
    </row>
    <row r="2980" spans="1:6">
      <c r="A2980" s="1219"/>
      <c r="B2980" s="1226" t="s">
        <v>3078</v>
      </c>
      <c r="C2980" s="1224"/>
      <c r="D2980" s="1221"/>
      <c r="E2980" s="62"/>
      <c r="F2980" s="1222"/>
    </row>
    <row r="2981" spans="1:6">
      <c r="A2981" s="1219"/>
      <c r="B2981" s="1007" t="s">
        <v>4252</v>
      </c>
      <c r="C2981" s="1224"/>
      <c r="D2981" s="1221"/>
      <c r="E2981" s="62"/>
      <c r="F2981" s="1222"/>
    </row>
    <row r="2982" spans="1:6">
      <c r="A2982" s="1219"/>
      <c r="B2982" s="1007" t="s">
        <v>4253</v>
      </c>
      <c r="C2982" s="1224"/>
      <c r="D2982" s="1221"/>
      <c r="E2982" s="62"/>
      <c r="F2982" s="1222"/>
    </row>
    <row r="2983" spans="1:6">
      <c r="A2983" s="1219"/>
      <c r="B2983" s="1226" t="s">
        <v>3080</v>
      </c>
      <c r="C2983" s="1224"/>
      <c r="D2983" s="1221"/>
      <c r="E2983" s="62"/>
      <c r="F2983" s="1222"/>
    </row>
    <row r="2984" spans="1:6">
      <c r="A2984" s="1219"/>
      <c r="B2984" s="1007" t="s">
        <v>3263</v>
      </c>
      <c r="C2984" s="1224"/>
      <c r="D2984" s="1221"/>
      <c r="E2984" s="62"/>
      <c r="F2984" s="1222"/>
    </row>
    <row r="2985" spans="1:6">
      <c r="A2985" s="1219"/>
      <c r="B2985" s="1007" t="s">
        <v>4195</v>
      </c>
      <c r="C2985" s="1224"/>
      <c r="D2985" s="1221"/>
      <c r="E2985" s="62"/>
      <c r="F2985" s="1222"/>
    </row>
    <row r="2986" spans="1:6">
      <c r="A2986" s="1219"/>
      <c r="B2986" s="1007" t="s">
        <v>4254</v>
      </c>
      <c r="C2986" s="1224"/>
      <c r="D2986" s="1221"/>
      <c r="E2986" s="62"/>
      <c r="F2986" s="1222"/>
    </row>
    <row r="2987" spans="1:6">
      <c r="A2987" s="1219"/>
      <c r="B2987" s="1007" t="s">
        <v>4255</v>
      </c>
      <c r="C2987" s="1224"/>
      <c r="D2987" s="1221"/>
      <c r="E2987" s="62"/>
      <c r="F2987" s="1222"/>
    </row>
    <row r="2988" spans="1:6">
      <c r="A2988" s="1219"/>
      <c r="B2988" s="1226" t="s">
        <v>3083</v>
      </c>
      <c r="C2988" s="1224"/>
      <c r="D2988" s="1221"/>
      <c r="E2988" s="62"/>
      <c r="F2988" s="1222"/>
    </row>
    <row r="2989" spans="1:6">
      <c r="A2989" s="1219"/>
      <c r="B2989" s="1007" t="s">
        <v>4252</v>
      </c>
      <c r="C2989" s="1224"/>
      <c r="D2989" s="1221"/>
      <c r="E2989" s="62"/>
      <c r="F2989" s="1222"/>
    </row>
    <row r="2990" spans="1:6">
      <c r="A2990" s="1219"/>
      <c r="B2990" s="1007" t="s">
        <v>4195</v>
      </c>
      <c r="C2990" s="1224"/>
      <c r="D2990" s="1221"/>
      <c r="E2990" s="62"/>
      <c r="F2990" s="1222"/>
    </row>
    <row r="2991" spans="1:6">
      <c r="A2991" s="1219"/>
      <c r="B2991" s="1007" t="s">
        <v>4256</v>
      </c>
      <c r="C2991" s="1224"/>
      <c r="D2991" s="1221"/>
      <c r="E2991" s="62"/>
      <c r="F2991" s="1222"/>
    </row>
    <row r="2992" spans="1:6">
      <c r="A2992" s="1219"/>
      <c r="B2992" s="1007" t="s">
        <v>4255</v>
      </c>
      <c r="C2992" s="1224"/>
      <c r="D2992" s="1221"/>
      <c r="E2992" s="62"/>
      <c r="F2992" s="1222"/>
    </row>
    <row r="2993" spans="1:6" ht="25.5">
      <c r="A2993" s="1219"/>
      <c r="B2993" s="1227" t="s">
        <v>3085</v>
      </c>
      <c r="C2993" s="1224"/>
      <c r="D2993" s="1221"/>
      <c r="E2993" s="62"/>
      <c r="F2993" s="1222"/>
    </row>
    <row r="2994" spans="1:6">
      <c r="A2994" s="1219"/>
      <c r="B2994" s="1007"/>
      <c r="C2994" s="1224"/>
      <c r="D2994" s="1221"/>
      <c r="E2994" s="62"/>
      <c r="F2994" s="1222"/>
    </row>
    <row r="2995" spans="1:6">
      <c r="A2995" s="1219"/>
      <c r="B2995" s="1227" t="s">
        <v>3090</v>
      </c>
      <c r="C2995" s="1224"/>
      <c r="D2995" s="1221"/>
      <c r="E2995" s="62"/>
      <c r="F2995" s="1222"/>
    </row>
    <row r="2996" spans="1:6">
      <c r="A2996" s="1219"/>
      <c r="B2996" s="1007"/>
      <c r="C2996" s="1224"/>
      <c r="D2996" s="1221"/>
      <c r="E2996" s="62"/>
      <c r="F2996" s="1222"/>
    </row>
    <row r="2997" spans="1:6">
      <c r="A2997" s="1219"/>
      <c r="B2997" s="1226" t="s">
        <v>3091</v>
      </c>
      <c r="C2997" s="1224"/>
      <c r="D2997" s="1221"/>
      <c r="E2997" s="62"/>
      <c r="F2997" s="1222"/>
    </row>
    <row r="2998" spans="1:6">
      <c r="A2998" s="1219"/>
      <c r="B2998" s="1226" t="s">
        <v>3092</v>
      </c>
      <c r="C2998" s="1224"/>
      <c r="D2998" s="1221"/>
      <c r="E2998" s="62"/>
      <c r="F2998" s="1222"/>
    </row>
    <row r="2999" spans="1:6">
      <c r="A2999" s="1219"/>
      <c r="B2999" s="1007" t="s">
        <v>3162</v>
      </c>
      <c r="C2999" s="1224"/>
      <c r="D2999" s="1221"/>
      <c r="E2999" s="62"/>
      <c r="F2999" s="1222"/>
    </row>
    <row r="3000" spans="1:6">
      <c r="A3000" s="1219"/>
      <c r="B3000" s="1007" t="s">
        <v>4257</v>
      </c>
      <c r="C3000" s="1224"/>
      <c r="D3000" s="1221"/>
      <c r="E3000" s="62"/>
      <c r="F3000" s="1222"/>
    </row>
    <row r="3001" spans="1:6">
      <c r="A3001" s="1219"/>
      <c r="B3001" s="1007" t="s">
        <v>4258</v>
      </c>
      <c r="C3001" s="1224"/>
      <c r="D3001" s="1221"/>
      <c r="E3001" s="62"/>
      <c r="F3001" s="1222"/>
    </row>
    <row r="3002" spans="1:6">
      <c r="A3002" s="1219"/>
      <c r="B3002" s="1007" t="s">
        <v>3088</v>
      </c>
      <c r="C3002" s="1224"/>
      <c r="D3002" s="1221"/>
      <c r="E3002" s="62"/>
      <c r="F3002" s="1222"/>
    </row>
    <row r="3003" spans="1:6">
      <c r="A3003" s="1219"/>
      <c r="B3003" s="1007" t="s">
        <v>3158</v>
      </c>
      <c r="C3003" s="1224"/>
      <c r="D3003" s="1221"/>
      <c r="E3003" s="62"/>
      <c r="F3003" s="1222"/>
    </row>
    <row r="3004" spans="1:6">
      <c r="A3004" s="1219"/>
      <c r="B3004" s="1007" t="s">
        <v>50</v>
      </c>
      <c r="C3004" s="1224"/>
      <c r="D3004" s="1221"/>
      <c r="E3004" s="62"/>
      <c r="F3004" s="1222"/>
    </row>
    <row r="3005" spans="1:6">
      <c r="A3005" s="1219"/>
      <c r="B3005" s="1227" t="s">
        <v>3098</v>
      </c>
      <c r="C3005" s="1224"/>
      <c r="D3005" s="1221"/>
      <c r="E3005" s="62"/>
      <c r="F3005" s="1222"/>
    </row>
    <row r="3006" spans="1:6" ht="25.5">
      <c r="A3006" s="1219"/>
      <c r="B3006" s="1007" t="s">
        <v>3099</v>
      </c>
      <c r="C3006" s="1224"/>
      <c r="D3006" s="1221"/>
      <c r="E3006" s="62"/>
      <c r="F3006" s="1222"/>
    </row>
    <row r="3007" spans="1:6">
      <c r="A3007" s="1219"/>
      <c r="B3007" s="1226" t="s">
        <v>3100</v>
      </c>
      <c r="C3007" s="1224"/>
      <c r="D3007" s="1221"/>
      <c r="E3007" s="62"/>
      <c r="F3007" s="1222"/>
    </row>
    <row r="3008" spans="1:6">
      <c r="A3008" s="1219"/>
      <c r="B3008" s="1007" t="s">
        <v>4259</v>
      </c>
      <c r="C3008" s="1224"/>
      <c r="D3008" s="1221"/>
      <c r="E3008" s="62"/>
      <c r="F3008" s="1222"/>
    </row>
    <row r="3009" spans="1:6">
      <c r="A3009" s="1219"/>
      <c r="B3009" s="1007" t="s">
        <v>4260</v>
      </c>
      <c r="C3009" s="1224"/>
      <c r="D3009" s="1221"/>
      <c r="E3009" s="62"/>
      <c r="F3009" s="1222"/>
    </row>
    <row r="3010" spans="1:6">
      <c r="A3010" s="1219"/>
      <c r="B3010" s="1007" t="s">
        <v>4261</v>
      </c>
      <c r="C3010" s="1224"/>
      <c r="D3010" s="1221"/>
      <c r="E3010" s="62"/>
      <c r="F3010" s="1222"/>
    </row>
    <row r="3011" spans="1:6" ht="25.5">
      <c r="A3011" s="1219"/>
      <c r="B3011" s="1007" t="s">
        <v>3102</v>
      </c>
      <c r="C3011" s="1224"/>
      <c r="D3011" s="1221"/>
      <c r="E3011" s="62"/>
      <c r="F3011" s="1222"/>
    </row>
    <row r="3012" spans="1:6" ht="25.5">
      <c r="A3012" s="1219"/>
      <c r="B3012" s="1007" t="s">
        <v>4262</v>
      </c>
      <c r="C3012" s="1224"/>
      <c r="D3012" s="1221"/>
      <c r="E3012" s="62"/>
      <c r="F3012" s="1222"/>
    </row>
    <row r="3013" spans="1:6">
      <c r="A3013" s="1219"/>
      <c r="B3013" s="1007" t="s">
        <v>4263</v>
      </c>
      <c r="C3013" s="1224"/>
      <c r="D3013" s="1221"/>
      <c r="E3013" s="62"/>
      <c r="F3013" s="1222"/>
    </row>
    <row r="3014" spans="1:6">
      <c r="A3014" s="1219"/>
      <c r="B3014" s="1007" t="s">
        <v>4264</v>
      </c>
      <c r="C3014" s="1224"/>
      <c r="D3014" s="1221"/>
      <c r="E3014" s="62"/>
      <c r="F3014" s="1222"/>
    </row>
    <row r="3015" spans="1:6">
      <c r="A3015" s="1219"/>
      <c r="B3015" s="1007" t="s">
        <v>3107</v>
      </c>
      <c r="C3015" s="1224"/>
      <c r="D3015" s="1221"/>
      <c r="E3015" s="62"/>
      <c r="F3015" s="1222"/>
    </row>
    <row r="3016" spans="1:6">
      <c r="A3016" s="1219"/>
      <c r="B3016" s="1007" t="s">
        <v>4265</v>
      </c>
      <c r="C3016" s="1224"/>
      <c r="D3016" s="1221"/>
      <c r="E3016" s="62"/>
      <c r="F3016" s="1222"/>
    </row>
    <row r="3017" spans="1:6">
      <c r="A3017" s="1219"/>
      <c r="B3017" s="1007" t="s">
        <v>3109</v>
      </c>
      <c r="C3017" s="1224"/>
      <c r="D3017" s="1221"/>
      <c r="E3017" s="62"/>
      <c r="F3017" s="1222"/>
    </row>
    <row r="3018" spans="1:6">
      <c r="A3018" s="1219"/>
      <c r="B3018" s="1007" t="s">
        <v>3087</v>
      </c>
      <c r="C3018" s="1224"/>
      <c r="D3018" s="1221"/>
      <c r="E3018" s="62"/>
      <c r="F3018" s="1222"/>
    </row>
    <row r="3019" spans="1:6">
      <c r="A3019" s="1219"/>
      <c r="B3019" s="1007" t="s">
        <v>4266</v>
      </c>
      <c r="C3019" s="1224"/>
      <c r="D3019" s="1221"/>
      <c r="E3019" s="62"/>
      <c r="F3019" s="1222"/>
    </row>
    <row r="3020" spans="1:6">
      <c r="A3020" s="1219"/>
      <c r="B3020" s="1007"/>
      <c r="C3020" s="1224"/>
      <c r="D3020" s="1221"/>
      <c r="E3020" s="62"/>
      <c r="F3020" s="1222"/>
    </row>
    <row r="3021" spans="1:6">
      <c r="A3021" s="1219"/>
      <c r="B3021" s="1227" t="s">
        <v>4204</v>
      </c>
      <c r="C3021" s="1224"/>
      <c r="D3021" s="1221"/>
      <c r="E3021" s="62"/>
      <c r="F3021" s="1222"/>
    </row>
    <row r="3022" spans="1:6">
      <c r="A3022" s="1219"/>
      <c r="B3022" s="1007"/>
      <c r="C3022" s="1224"/>
      <c r="D3022" s="1221"/>
      <c r="E3022" s="62"/>
      <c r="F3022" s="1222"/>
    </row>
    <row r="3023" spans="1:6">
      <c r="A3023" s="1219"/>
      <c r="B3023" s="1226" t="s">
        <v>3114</v>
      </c>
      <c r="C3023" s="1224"/>
      <c r="D3023" s="1221"/>
      <c r="E3023" s="62"/>
      <c r="F3023" s="1222"/>
    </row>
    <row r="3024" spans="1:6">
      <c r="A3024" s="1219"/>
      <c r="B3024" s="1226" t="s">
        <v>3115</v>
      </c>
      <c r="C3024" s="1224"/>
      <c r="D3024" s="1221"/>
      <c r="E3024" s="62"/>
      <c r="F3024" s="1222"/>
    </row>
    <row r="3025" spans="1:6">
      <c r="A3025" s="1219"/>
      <c r="B3025" s="1007" t="s">
        <v>3116</v>
      </c>
      <c r="C3025" s="1224"/>
      <c r="D3025" s="1221"/>
      <c r="E3025" s="62"/>
      <c r="F3025" s="1222"/>
    </row>
    <row r="3026" spans="1:6">
      <c r="A3026" s="1219"/>
      <c r="B3026" s="1007" t="s">
        <v>3117</v>
      </c>
      <c r="C3026" s="1224"/>
      <c r="D3026" s="1221"/>
      <c r="E3026" s="62"/>
      <c r="F3026" s="1222"/>
    </row>
    <row r="3027" spans="1:6">
      <c r="A3027" s="1219"/>
      <c r="B3027" s="1007" t="s">
        <v>4216</v>
      </c>
      <c r="C3027" s="1224"/>
      <c r="D3027" s="1221"/>
      <c r="E3027" s="62"/>
      <c r="F3027" s="1222"/>
    </row>
    <row r="3028" spans="1:6">
      <c r="A3028" s="1219"/>
      <c r="B3028" s="1007" t="s">
        <v>3119</v>
      </c>
      <c r="C3028" s="1224"/>
      <c r="D3028" s="1221"/>
      <c r="E3028" s="62"/>
      <c r="F3028" s="1222"/>
    </row>
    <row r="3029" spans="1:6">
      <c r="A3029" s="1219"/>
      <c r="B3029" s="1226" t="s">
        <v>1022</v>
      </c>
      <c r="C3029" s="1224"/>
      <c r="D3029" s="1221"/>
      <c r="E3029" s="62"/>
      <c r="F3029" s="1222"/>
    </row>
    <row r="3030" spans="1:6">
      <c r="A3030" s="1219"/>
      <c r="B3030" s="1007" t="s">
        <v>4267</v>
      </c>
      <c r="C3030" s="1224"/>
      <c r="D3030" s="1221"/>
      <c r="E3030" s="62"/>
      <c r="F3030" s="1222"/>
    </row>
    <row r="3031" spans="1:6">
      <c r="A3031" s="1219"/>
      <c r="B3031" s="1007" t="s">
        <v>4268</v>
      </c>
      <c r="C3031" s="1224"/>
      <c r="D3031" s="1221"/>
      <c r="E3031" s="62"/>
      <c r="F3031" s="1222"/>
    </row>
    <row r="3032" spans="1:6">
      <c r="A3032" s="1219"/>
      <c r="B3032" s="1007" t="s">
        <v>4269</v>
      </c>
      <c r="C3032" s="1224"/>
      <c r="D3032" s="1221"/>
      <c r="E3032" s="62"/>
      <c r="F3032" s="1222"/>
    </row>
    <row r="3033" spans="1:6">
      <c r="A3033" s="1219"/>
      <c r="B3033" s="1007" t="s">
        <v>4270</v>
      </c>
      <c r="C3033" s="1224"/>
      <c r="D3033" s="1221"/>
      <c r="E3033" s="62"/>
      <c r="F3033" s="1222"/>
    </row>
    <row r="3034" spans="1:6">
      <c r="A3034" s="1219"/>
      <c r="B3034" s="1007" t="s">
        <v>3122</v>
      </c>
      <c r="C3034" s="1224"/>
      <c r="D3034" s="1221"/>
      <c r="E3034" s="62"/>
      <c r="F3034" s="1222"/>
    </row>
    <row r="3035" spans="1:6">
      <c r="A3035" s="1219"/>
      <c r="B3035" s="1007" t="s">
        <v>3265</v>
      </c>
      <c r="C3035" s="1224"/>
      <c r="D3035" s="1221"/>
      <c r="E3035" s="62"/>
      <c r="F3035" s="1222"/>
    </row>
    <row r="3036" spans="1:6">
      <c r="A3036" s="1219"/>
      <c r="B3036" s="1007" t="s">
        <v>4271</v>
      </c>
      <c r="C3036" s="1224"/>
      <c r="D3036" s="1221"/>
      <c r="E3036" s="62"/>
      <c r="F3036" s="1222"/>
    </row>
    <row r="3037" spans="1:6">
      <c r="A3037" s="1219"/>
      <c r="B3037" s="1007" t="s">
        <v>4272</v>
      </c>
      <c r="C3037" s="1224"/>
      <c r="D3037" s="1221"/>
      <c r="E3037" s="62"/>
      <c r="F3037" s="1222"/>
    </row>
    <row r="3038" spans="1:6">
      <c r="A3038" s="1219"/>
      <c r="B3038" s="1007"/>
      <c r="C3038" s="1224"/>
      <c r="D3038" s="1221"/>
      <c r="E3038" s="62"/>
      <c r="F3038" s="1222"/>
    </row>
    <row r="3039" spans="1:6">
      <c r="A3039" s="1219"/>
      <c r="B3039" s="1227" t="s">
        <v>3086</v>
      </c>
      <c r="C3039" s="1224"/>
      <c r="D3039" s="1221"/>
      <c r="E3039" s="62"/>
      <c r="F3039" s="1222"/>
    </row>
    <row r="3040" spans="1:6">
      <c r="A3040" s="1219"/>
      <c r="B3040" s="1007"/>
      <c r="C3040" s="1224"/>
      <c r="D3040" s="1221"/>
      <c r="E3040" s="62"/>
      <c r="F3040" s="1222"/>
    </row>
    <row r="3041" spans="1:6">
      <c r="A3041" s="1219"/>
      <c r="B3041" s="1227" t="s">
        <v>3127</v>
      </c>
      <c r="C3041" s="1224"/>
      <c r="D3041" s="1221"/>
      <c r="E3041" s="62"/>
      <c r="F3041" s="1222"/>
    </row>
    <row r="3042" spans="1:6">
      <c r="A3042" s="1219"/>
      <c r="B3042" s="1007"/>
      <c r="C3042" s="1224"/>
      <c r="D3042" s="1221"/>
      <c r="E3042" s="62"/>
      <c r="F3042" s="1222"/>
    </row>
    <row r="3043" spans="1:6">
      <c r="A3043" s="1219"/>
      <c r="B3043" s="1226" t="s">
        <v>3128</v>
      </c>
      <c r="C3043" s="1224"/>
      <c r="D3043" s="1221"/>
      <c r="E3043" s="62"/>
      <c r="F3043" s="1222"/>
    </row>
    <row r="3044" spans="1:6">
      <c r="A3044" s="1219"/>
      <c r="B3044" s="1226" t="s">
        <v>3115</v>
      </c>
      <c r="C3044" s="1224"/>
      <c r="D3044" s="1221"/>
      <c r="E3044" s="62"/>
      <c r="F3044" s="1222"/>
    </row>
    <row r="3045" spans="1:6">
      <c r="A3045" s="1219"/>
      <c r="B3045" s="1007" t="s">
        <v>3116</v>
      </c>
      <c r="C3045" s="1224"/>
      <c r="D3045" s="1221"/>
      <c r="E3045" s="62"/>
      <c r="F3045" s="1222"/>
    </row>
    <row r="3046" spans="1:6">
      <c r="A3046" s="1219"/>
      <c r="B3046" s="1007" t="s">
        <v>3117</v>
      </c>
      <c r="C3046" s="1224"/>
      <c r="D3046" s="1221"/>
      <c r="E3046" s="62"/>
      <c r="F3046" s="1222"/>
    </row>
    <row r="3047" spans="1:6">
      <c r="A3047" s="1219"/>
      <c r="B3047" s="1007" t="s">
        <v>4216</v>
      </c>
      <c r="C3047" s="1224"/>
      <c r="D3047" s="1221"/>
      <c r="E3047" s="62"/>
      <c r="F3047" s="1222"/>
    </row>
    <row r="3048" spans="1:6">
      <c r="A3048" s="1219"/>
      <c r="B3048" s="1007" t="s">
        <v>3119</v>
      </c>
      <c r="C3048" s="1224"/>
      <c r="D3048" s="1221"/>
      <c r="E3048" s="62"/>
      <c r="F3048" s="1222"/>
    </row>
    <row r="3049" spans="1:6">
      <c r="A3049" s="1219"/>
      <c r="B3049" s="1226" t="s">
        <v>1022</v>
      </c>
      <c r="C3049" s="1224"/>
      <c r="D3049" s="1221"/>
      <c r="E3049" s="62"/>
      <c r="F3049" s="1222"/>
    </row>
    <row r="3050" spans="1:6">
      <c r="A3050" s="1219"/>
      <c r="B3050" s="1007" t="s">
        <v>4273</v>
      </c>
      <c r="C3050" s="1224"/>
      <c r="D3050" s="1221"/>
      <c r="E3050" s="62"/>
      <c r="F3050" s="1222"/>
    </row>
    <row r="3051" spans="1:6">
      <c r="A3051" s="1219"/>
      <c r="B3051" s="1007" t="s">
        <v>4274</v>
      </c>
      <c r="C3051" s="1224"/>
      <c r="D3051" s="1221"/>
      <c r="E3051" s="62"/>
      <c r="F3051" s="1222"/>
    </row>
    <row r="3052" spans="1:6">
      <c r="A3052" s="1219"/>
      <c r="B3052" s="1007" t="s">
        <v>4275</v>
      </c>
      <c r="C3052" s="1224"/>
      <c r="D3052" s="1221"/>
      <c r="E3052" s="62"/>
      <c r="F3052" s="1222"/>
    </row>
    <row r="3053" spans="1:6">
      <c r="A3053" s="1219"/>
      <c r="B3053" s="1007" t="s">
        <v>3122</v>
      </c>
      <c r="C3053" s="1224"/>
      <c r="D3053" s="1221"/>
      <c r="E3053" s="62"/>
      <c r="F3053" s="1222"/>
    </row>
    <row r="3054" spans="1:6">
      <c r="A3054" s="1219"/>
      <c r="B3054" s="1007" t="s">
        <v>3266</v>
      </c>
      <c r="C3054" s="1224"/>
      <c r="D3054" s="1221"/>
      <c r="E3054" s="62"/>
      <c r="F3054" s="1222"/>
    </row>
    <row r="3055" spans="1:6">
      <c r="A3055" s="1219"/>
      <c r="B3055" s="1007" t="s">
        <v>4276</v>
      </c>
      <c r="C3055" s="1224"/>
      <c r="D3055" s="1221"/>
      <c r="E3055" s="62"/>
      <c r="F3055" s="1222"/>
    </row>
    <row r="3056" spans="1:6">
      <c r="A3056" s="1219"/>
      <c r="B3056" s="1007" t="s">
        <v>50</v>
      </c>
      <c r="C3056" s="1224"/>
      <c r="D3056" s="1221"/>
      <c r="E3056" s="62"/>
      <c r="F3056" s="1222"/>
    </row>
    <row r="3057" spans="1:6">
      <c r="A3057" s="1219"/>
      <c r="B3057" s="1227" t="s">
        <v>3131</v>
      </c>
      <c r="C3057" s="1224"/>
      <c r="D3057" s="1221"/>
      <c r="E3057" s="62"/>
      <c r="F3057" s="1222"/>
    </row>
    <row r="3058" spans="1:6">
      <c r="A3058" s="1219"/>
      <c r="B3058" s="1007" t="s">
        <v>3132</v>
      </c>
      <c r="C3058" s="1224"/>
      <c r="D3058" s="1221"/>
      <c r="E3058" s="62"/>
      <c r="F3058" s="1222"/>
    </row>
    <row r="3059" spans="1:6">
      <c r="A3059" s="1219"/>
      <c r="B3059" s="1007" t="s">
        <v>4277</v>
      </c>
      <c r="C3059" s="1224"/>
      <c r="D3059" s="1221"/>
      <c r="E3059" s="62"/>
      <c r="F3059" s="1222"/>
    </row>
    <row r="3060" spans="1:6">
      <c r="A3060" s="1219"/>
      <c r="B3060" s="1007"/>
      <c r="C3060" s="1224"/>
      <c r="D3060" s="1221"/>
      <c r="E3060" s="62"/>
      <c r="F3060" s="1222"/>
    </row>
    <row r="3061" spans="1:6">
      <c r="A3061" s="1219"/>
      <c r="B3061" s="1227" t="s">
        <v>3134</v>
      </c>
      <c r="C3061" s="1224"/>
      <c r="D3061" s="1221"/>
      <c r="E3061" s="62"/>
      <c r="F3061" s="1222"/>
    </row>
    <row r="3062" spans="1:6">
      <c r="A3062" s="1219"/>
      <c r="B3062" s="1007"/>
      <c r="C3062" s="1224"/>
      <c r="D3062" s="1221"/>
      <c r="E3062" s="62"/>
      <c r="F3062" s="1222"/>
    </row>
    <row r="3063" spans="1:6">
      <c r="A3063" s="1219"/>
      <c r="B3063" s="1226" t="s">
        <v>3135</v>
      </c>
      <c r="C3063" s="1224"/>
      <c r="D3063" s="1221"/>
      <c r="E3063" s="62"/>
      <c r="F3063" s="1222"/>
    </row>
    <row r="3064" spans="1:6">
      <c r="A3064" s="1219"/>
      <c r="B3064" s="1226" t="s">
        <v>3115</v>
      </c>
      <c r="C3064" s="1224"/>
      <c r="D3064" s="1221"/>
      <c r="E3064" s="62"/>
      <c r="F3064" s="1222"/>
    </row>
    <row r="3065" spans="1:6">
      <c r="A3065" s="1219"/>
      <c r="B3065" s="1007" t="s">
        <v>3116</v>
      </c>
      <c r="C3065" s="1224"/>
      <c r="D3065" s="1221"/>
      <c r="E3065" s="62"/>
      <c r="F3065" s="1222"/>
    </row>
    <row r="3066" spans="1:6">
      <c r="A3066" s="1219"/>
      <c r="B3066" s="1007" t="s">
        <v>3117</v>
      </c>
      <c r="C3066" s="1224"/>
      <c r="D3066" s="1221"/>
      <c r="E3066" s="62"/>
      <c r="F3066" s="1222"/>
    </row>
    <row r="3067" spans="1:6">
      <c r="A3067" s="1219"/>
      <c r="B3067" s="1007" t="s">
        <v>4216</v>
      </c>
      <c r="C3067" s="1224"/>
      <c r="D3067" s="1221"/>
      <c r="E3067" s="62"/>
      <c r="F3067" s="1222"/>
    </row>
    <row r="3068" spans="1:6">
      <c r="A3068" s="1219"/>
      <c r="B3068" s="1007" t="s">
        <v>3119</v>
      </c>
      <c r="C3068" s="1224"/>
      <c r="D3068" s="1221"/>
      <c r="E3068" s="62"/>
      <c r="F3068" s="1222"/>
    </row>
    <row r="3069" spans="1:6">
      <c r="A3069" s="1219"/>
      <c r="B3069" s="1226" t="s">
        <v>1022</v>
      </c>
      <c r="C3069" s="1224"/>
      <c r="D3069" s="1221"/>
      <c r="E3069" s="62"/>
      <c r="F3069" s="1222"/>
    </row>
    <row r="3070" spans="1:6">
      <c r="A3070" s="1219"/>
      <c r="B3070" s="1007" t="s">
        <v>4278</v>
      </c>
      <c r="C3070" s="1224"/>
      <c r="D3070" s="1221"/>
      <c r="E3070" s="62"/>
      <c r="F3070" s="1222"/>
    </row>
    <row r="3071" spans="1:6">
      <c r="A3071" s="1219"/>
      <c r="B3071" s="1007" t="s">
        <v>4279</v>
      </c>
      <c r="C3071" s="1224"/>
      <c r="D3071" s="1221"/>
      <c r="E3071" s="62"/>
      <c r="F3071" s="1222"/>
    </row>
    <row r="3072" spans="1:6">
      <c r="A3072" s="1219"/>
      <c r="B3072" s="1007" t="s">
        <v>4280</v>
      </c>
      <c r="C3072" s="1224"/>
      <c r="D3072" s="1221"/>
      <c r="E3072" s="62"/>
      <c r="F3072" s="1222"/>
    </row>
    <row r="3073" spans="1:6">
      <c r="A3073" s="1219"/>
      <c r="B3073" s="1007" t="s">
        <v>4281</v>
      </c>
      <c r="C3073" s="1224"/>
      <c r="D3073" s="1221"/>
      <c r="E3073" s="62"/>
      <c r="F3073" s="1222"/>
    </row>
    <row r="3074" spans="1:6">
      <c r="A3074" s="1219"/>
      <c r="B3074" s="1007" t="s">
        <v>3122</v>
      </c>
      <c r="C3074" s="1224"/>
      <c r="D3074" s="1221"/>
      <c r="E3074" s="62"/>
      <c r="F3074" s="1222"/>
    </row>
    <row r="3075" spans="1:6">
      <c r="A3075" s="1219"/>
      <c r="B3075" s="1007" t="s">
        <v>3267</v>
      </c>
      <c r="C3075" s="1224"/>
      <c r="D3075" s="1221"/>
      <c r="E3075" s="62"/>
      <c r="F3075" s="1222"/>
    </row>
    <row r="3076" spans="1:6">
      <c r="A3076" s="1219"/>
      <c r="B3076" s="1007" t="s">
        <v>3268</v>
      </c>
      <c r="C3076" s="1224"/>
      <c r="D3076" s="1221"/>
      <c r="E3076" s="62"/>
      <c r="F3076" s="1222"/>
    </row>
    <row r="3077" spans="1:6">
      <c r="A3077" s="1219"/>
      <c r="B3077" s="1007" t="s">
        <v>4282</v>
      </c>
      <c r="C3077" s="1224"/>
      <c r="D3077" s="1221"/>
      <c r="E3077" s="62"/>
      <c r="F3077" s="1222"/>
    </row>
    <row r="3078" spans="1:6">
      <c r="A3078" s="1219"/>
      <c r="B3078" s="1007" t="s">
        <v>3269</v>
      </c>
      <c r="C3078" s="1224"/>
      <c r="D3078" s="1221"/>
      <c r="E3078" s="62"/>
      <c r="F3078" s="1222"/>
    </row>
    <row r="3079" spans="1:6">
      <c r="A3079" s="1219"/>
      <c r="B3079" s="1226" t="s">
        <v>3139</v>
      </c>
      <c r="C3079" s="1224"/>
      <c r="D3079" s="1221"/>
      <c r="E3079" s="62"/>
      <c r="F3079" s="1222"/>
    </row>
    <row r="3080" spans="1:6">
      <c r="A3080" s="1219"/>
      <c r="B3080" s="1007" t="s">
        <v>4283</v>
      </c>
      <c r="C3080" s="1224"/>
      <c r="D3080" s="1221"/>
      <c r="E3080" s="62"/>
      <c r="F3080" s="1222"/>
    </row>
    <row r="3081" spans="1:6">
      <c r="A3081" s="1219"/>
      <c r="B3081" s="1007" t="s">
        <v>3141</v>
      </c>
      <c r="C3081" s="1224"/>
      <c r="D3081" s="1221"/>
      <c r="E3081" s="62"/>
      <c r="F3081" s="1222"/>
    </row>
    <row r="3082" spans="1:6">
      <c r="A3082" s="1219"/>
      <c r="B3082" s="1007" t="s">
        <v>50</v>
      </c>
      <c r="C3082" s="1224"/>
      <c r="D3082" s="1221"/>
      <c r="E3082" s="62"/>
      <c r="F3082" s="1222"/>
    </row>
    <row r="3083" spans="1:6">
      <c r="A3083" s="1219"/>
      <c r="B3083" s="1227" t="s">
        <v>3090</v>
      </c>
      <c r="C3083" s="1224"/>
      <c r="D3083" s="1221"/>
      <c r="E3083" s="62"/>
      <c r="F3083" s="1222"/>
    </row>
    <row r="3084" spans="1:6">
      <c r="A3084" s="1219"/>
      <c r="B3084" s="1007"/>
      <c r="C3084" s="1224"/>
      <c r="D3084" s="1221"/>
      <c r="E3084" s="62"/>
      <c r="F3084" s="1222"/>
    </row>
    <row r="3085" spans="1:6">
      <c r="A3085" s="1219"/>
      <c r="B3085" s="1226" t="s">
        <v>3091</v>
      </c>
      <c r="C3085" s="1224"/>
      <c r="D3085" s="1221"/>
      <c r="E3085" s="62"/>
      <c r="F3085" s="1222"/>
    </row>
    <row r="3086" spans="1:6">
      <c r="A3086" s="1219"/>
      <c r="B3086" s="1226" t="s">
        <v>3092</v>
      </c>
      <c r="C3086" s="1224"/>
      <c r="D3086" s="1221"/>
      <c r="E3086" s="62"/>
      <c r="F3086" s="1222"/>
    </row>
    <row r="3087" spans="1:6">
      <c r="A3087" s="1219"/>
      <c r="B3087" s="1007" t="s">
        <v>3093</v>
      </c>
      <c r="C3087" s="1224"/>
      <c r="D3087" s="1221"/>
      <c r="E3087" s="62"/>
      <c r="F3087" s="1222"/>
    </row>
    <row r="3088" spans="1:6">
      <c r="A3088" s="1219"/>
      <c r="B3088" s="1007" t="s">
        <v>4284</v>
      </c>
      <c r="C3088" s="1224"/>
      <c r="D3088" s="1221"/>
      <c r="E3088" s="62"/>
      <c r="F3088" s="1222"/>
    </row>
    <row r="3089" spans="1:6">
      <c r="A3089" s="1219"/>
      <c r="B3089" s="1007" t="s">
        <v>4258</v>
      </c>
      <c r="C3089" s="1224"/>
      <c r="D3089" s="1221"/>
      <c r="E3089" s="62"/>
      <c r="F3089" s="1222"/>
    </row>
    <row r="3090" spans="1:6">
      <c r="A3090" s="1219"/>
      <c r="B3090" s="1007"/>
      <c r="C3090" s="1224"/>
      <c r="D3090" s="1221"/>
      <c r="E3090" s="62"/>
      <c r="F3090" s="1222"/>
    </row>
    <row r="3091" spans="1:6">
      <c r="A3091" s="1219"/>
      <c r="B3091" s="1227" t="s">
        <v>3143</v>
      </c>
      <c r="C3091" s="1224"/>
      <c r="D3091" s="1221"/>
      <c r="E3091" s="62"/>
      <c r="F3091" s="1222"/>
    </row>
    <row r="3092" spans="1:6">
      <c r="A3092" s="1219"/>
      <c r="B3092" s="1007" t="s">
        <v>3143</v>
      </c>
      <c r="C3092" s="1224"/>
      <c r="D3092" s="1221"/>
      <c r="E3092" s="62"/>
      <c r="F3092" s="1222"/>
    </row>
    <row r="3093" spans="1:6">
      <c r="A3093" s="1219"/>
      <c r="B3093" s="1226" t="s">
        <v>1022</v>
      </c>
      <c r="C3093" s="1224"/>
      <c r="D3093" s="1221"/>
      <c r="E3093" s="62"/>
      <c r="F3093" s="1222"/>
    </row>
    <row r="3094" spans="1:6">
      <c r="A3094" s="1219"/>
      <c r="B3094" s="1007" t="s">
        <v>3270</v>
      </c>
      <c r="C3094" s="1224"/>
      <c r="D3094" s="1221"/>
      <c r="E3094" s="62"/>
      <c r="F3094" s="1222"/>
    </row>
    <row r="3095" spans="1:6">
      <c r="A3095" s="1219"/>
      <c r="B3095" s="1007" t="s">
        <v>3271</v>
      </c>
      <c r="C3095" s="1224"/>
      <c r="D3095" s="1221"/>
      <c r="E3095" s="62"/>
      <c r="F3095" s="1222"/>
    </row>
    <row r="3096" spans="1:6">
      <c r="A3096" s="1219"/>
      <c r="B3096" s="1007" t="s">
        <v>3272</v>
      </c>
      <c r="C3096" s="1224"/>
      <c r="D3096" s="1221"/>
      <c r="E3096" s="62"/>
      <c r="F3096" s="1222"/>
    </row>
    <row r="3097" spans="1:6">
      <c r="A3097" s="1219"/>
      <c r="B3097" s="1007" t="s">
        <v>4285</v>
      </c>
      <c r="C3097" s="1224"/>
      <c r="D3097" s="1221"/>
      <c r="E3097" s="62"/>
      <c r="F3097" s="1222"/>
    </row>
    <row r="3098" spans="1:6">
      <c r="A3098" s="1219"/>
      <c r="B3098" s="1007" t="s">
        <v>3087</v>
      </c>
      <c r="C3098" s="1224"/>
      <c r="D3098" s="1221"/>
      <c r="E3098" s="62"/>
      <c r="F3098" s="1222"/>
    </row>
    <row r="3099" spans="1:6">
      <c r="A3099" s="1219"/>
      <c r="B3099" s="1226" t="s">
        <v>3139</v>
      </c>
      <c r="C3099" s="1224"/>
      <c r="D3099" s="1221"/>
      <c r="E3099" s="62"/>
      <c r="F3099" s="1222"/>
    </row>
    <row r="3100" spans="1:6">
      <c r="A3100" s="1219"/>
      <c r="B3100" s="1007" t="s">
        <v>3140</v>
      </c>
      <c r="C3100" s="1224"/>
      <c r="D3100" s="1221"/>
      <c r="E3100" s="62"/>
      <c r="F3100" s="1222"/>
    </row>
    <row r="3101" spans="1:6">
      <c r="A3101" s="1219"/>
      <c r="B3101" s="1007" t="s">
        <v>3141</v>
      </c>
      <c r="C3101" s="1224"/>
      <c r="D3101" s="1221"/>
      <c r="E3101" s="62"/>
      <c r="F3101" s="1222"/>
    </row>
    <row r="3102" spans="1:6">
      <c r="A3102" s="1219"/>
      <c r="B3102" s="1007" t="s">
        <v>50</v>
      </c>
      <c r="C3102" s="1224"/>
      <c r="D3102" s="1221"/>
      <c r="E3102" s="62"/>
      <c r="F3102" s="1222"/>
    </row>
    <row r="3103" spans="1:6">
      <c r="A3103" s="1219"/>
      <c r="B3103" s="1227" t="s">
        <v>3086</v>
      </c>
      <c r="C3103" s="1224"/>
      <c r="D3103" s="1221"/>
      <c r="E3103" s="62"/>
      <c r="F3103" s="1222"/>
    </row>
    <row r="3104" spans="1:6">
      <c r="A3104" s="1219"/>
      <c r="B3104" s="1007" t="s">
        <v>3088</v>
      </c>
      <c r="C3104" s="1224"/>
      <c r="D3104" s="1221"/>
      <c r="E3104" s="62"/>
      <c r="F3104" s="1222"/>
    </row>
    <row r="3105" spans="1:6">
      <c r="A3105" s="1219"/>
      <c r="B3105" s="1007" t="s">
        <v>3158</v>
      </c>
      <c r="C3105" s="1224"/>
      <c r="D3105" s="1221"/>
      <c r="E3105" s="62"/>
      <c r="F3105" s="1222"/>
    </row>
    <row r="3106" spans="1:6">
      <c r="A3106" s="1219"/>
      <c r="B3106" s="1229" t="s">
        <v>3159</v>
      </c>
      <c r="C3106" s="1224"/>
      <c r="D3106" s="1221"/>
      <c r="E3106" s="62"/>
      <c r="F3106" s="1222"/>
    </row>
    <row r="3107" spans="1:6">
      <c r="A3107" s="1219"/>
      <c r="B3107" s="1227" t="s">
        <v>3160</v>
      </c>
      <c r="C3107" s="1224"/>
      <c r="D3107" s="1221"/>
      <c r="E3107" s="62"/>
      <c r="F3107" s="1222"/>
    </row>
    <row r="3108" spans="1:6">
      <c r="A3108" s="1219"/>
      <c r="B3108" s="1226" t="s">
        <v>4286</v>
      </c>
      <c r="C3108" s="1224"/>
      <c r="D3108" s="1221"/>
      <c r="E3108" s="62"/>
      <c r="F3108" s="1222"/>
    </row>
    <row r="3109" spans="1:6">
      <c r="A3109" s="1219"/>
      <c r="B3109" s="1226" t="s">
        <v>4287</v>
      </c>
      <c r="C3109" s="1224"/>
      <c r="D3109" s="1221"/>
      <c r="E3109" s="62"/>
      <c r="F3109" s="1222"/>
    </row>
    <row r="3110" spans="1:6">
      <c r="A3110" s="1219"/>
      <c r="B3110" s="1226" t="s">
        <v>4288</v>
      </c>
      <c r="C3110" s="1224"/>
      <c r="D3110" s="1221"/>
      <c r="E3110" s="62"/>
      <c r="F3110" s="1222"/>
    </row>
    <row r="3111" spans="1:6">
      <c r="A3111" s="1219"/>
      <c r="B3111" s="1226" t="s">
        <v>4289</v>
      </c>
      <c r="C3111" s="1224"/>
      <c r="D3111" s="1221"/>
      <c r="E3111" s="62"/>
      <c r="F3111" s="1222"/>
    </row>
    <row r="3112" spans="1:6">
      <c r="A3112" s="1219"/>
      <c r="B3112" s="1226" t="s">
        <v>4290</v>
      </c>
      <c r="C3112" s="1224"/>
      <c r="D3112" s="1221"/>
      <c r="E3112" s="62"/>
      <c r="F3112" s="1222"/>
    </row>
    <row r="3113" spans="1:6">
      <c r="A3113" s="1219"/>
      <c r="B3113" s="1226" t="s">
        <v>4291</v>
      </c>
      <c r="C3113" s="1224"/>
      <c r="D3113" s="1221"/>
      <c r="E3113" s="62"/>
      <c r="F3113" s="1222"/>
    </row>
    <row r="3114" spans="1:6">
      <c r="A3114" s="1219"/>
      <c r="B3114" s="1007"/>
      <c r="C3114" s="1224"/>
      <c r="D3114" s="1221"/>
      <c r="E3114" s="62"/>
      <c r="F3114" s="1222"/>
    </row>
    <row r="3115" spans="1:6">
      <c r="A3115" s="1219"/>
      <c r="B3115" s="1227" t="s">
        <v>3090</v>
      </c>
      <c r="C3115" s="1224"/>
      <c r="D3115" s="1221"/>
      <c r="E3115" s="62"/>
      <c r="F3115" s="1222"/>
    </row>
    <row r="3116" spans="1:6">
      <c r="A3116" s="1219"/>
      <c r="B3116" s="1007"/>
      <c r="C3116" s="1224"/>
      <c r="D3116" s="1221"/>
      <c r="E3116" s="62"/>
      <c r="F3116" s="1222"/>
    </row>
    <row r="3117" spans="1:6">
      <c r="A3117" s="1219"/>
      <c r="B3117" s="1226" t="s">
        <v>3091</v>
      </c>
      <c r="C3117" s="1224"/>
      <c r="D3117" s="1221"/>
      <c r="E3117" s="62"/>
      <c r="F3117" s="1222"/>
    </row>
    <row r="3118" spans="1:6">
      <c r="A3118" s="1219"/>
      <c r="B3118" s="1226" t="s">
        <v>3092</v>
      </c>
      <c r="C3118" s="1224"/>
      <c r="D3118" s="1221"/>
      <c r="E3118" s="62"/>
      <c r="F3118" s="1222"/>
    </row>
    <row r="3119" spans="1:6">
      <c r="A3119" s="1219"/>
      <c r="B3119" s="1007" t="s">
        <v>3162</v>
      </c>
      <c r="C3119" s="1224"/>
      <c r="D3119" s="1221"/>
      <c r="E3119" s="62"/>
      <c r="F3119" s="1222"/>
    </row>
    <row r="3120" spans="1:6">
      <c r="A3120" s="1219"/>
      <c r="B3120" s="1007" t="s">
        <v>4292</v>
      </c>
      <c r="C3120" s="1224"/>
      <c r="D3120" s="1221"/>
      <c r="E3120" s="62"/>
      <c r="F3120" s="1222"/>
    </row>
    <row r="3121" spans="1:6">
      <c r="A3121" s="1219"/>
      <c r="B3121" s="1007" t="s">
        <v>4258</v>
      </c>
      <c r="C3121" s="1224"/>
      <c r="D3121" s="1221"/>
      <c r="E3121" s="62"/>
      <c r="F3121" s="1222"/>
    </row>
    <row r="3122" spans="1:6">
      <c r="A3122" s="1219"/>
      <c r="B3122" s="1007" t="s">
        <v>3158</v>
      </c>
      <c r="C3122" s="1224"/>
      <c r="D3122" s="1221"/>
      <c r="E3122" s="62"/>
      <c r="F3122" s="1222"/>
    </row>
    <row r="3123" spans="1:6">
      <c r="A3123" s="1219"/>
      <c r="B3123" s="1007" t="s">
        <v>50</v>
      </c>
      <c r="C3123" s="1224"/>
      <c r="D3123" s="1221"/>
      <c r="E3123" s="62"/>
      <c r="F3123" s="1222"/>
    </row>
    <row r="3124" spans="1:6">
      <c r="A3124" s="1219"/>
      <c r="B3124" s="1227" t="s">
        <v>3098</v>
      </c>
      <c r="C3124" s="1224"/>
      <c r="D3124" s="1221"/>
      <c r="E3124" s="62"/>
      <c r="F3124" s="1222"/>
    </row>
    <row r="3125" spans="1:6" ht="25.5">
      <c r="A3125" s="1219"/>
      <c r="B3125" s="1007" t="s">
        <v>3099</v>
      </c>
      <c r="C3125" s="1224"/>
      <c r="D3125" s="1221"/>
      <c r="E3125" s="62"/>
      <c r="F3125" s="1222"/>
    </row>
    <row r="3126" spans="1:6">
      <c r="A3126" s="1219"/>
      <c r="B3126" s="1226" t="s">
        <v>3100</v>
      </c>
      <c r="C3126" s="1224"/>
      <c r="D3126" s="1221"/>
      <c r="E3126" s="62"/>
      <c r="F3126" s="1222"/>
    </row>
    <row r="3127" spans="1:6">
      <c r="A3127" s="1219"/>
      <c r="B3127" s="1007" t="s">
        <v>3264</v>
      </c>
      <c r="C3127" s="1224"/>
      <c r="D3127" s="1221"/>
      <c r="E3127" s="62"/>
      <c r="F3127" s="1222"/>
    </row>
    <row r="3128" spans="1:6">
      <c r="A3128" s="1219"/>
      <c r="B3128" s="1007" t="s">
        <v>4293</v>
      </c>
      <c r="C3128" s="1224"/>
      <c r="D3128" s="1221"/>
      <c r="E3128" s="62"/>
      <c r="F3128" s="1222"/>
    </row>
    <row r="3129" spans="1:6">
      <c r="A3129" s="1219"/>
      <c r="B3129" s="1007" t="s">
        <v>4294</v>
      </c>
      <c r="C3129" s="1224"/>
      <c r="D3129" s="1221"/>
      <c r="E3129" s="62"/>
      <c r="F3129" s="1222"/>
    </row>
    <row r="3130" spans="1:6" ht="25.5">
      <c r="A3130" s="1219"/>
      <c r="B3130" s="1007" t="s">
        <v>3102</v>
      </c>
      <c r="C3130" s="1224"/>
      <c r="D3130" s="1221"/>
      <c r="E3130" s="62"/>
      <c r="F3130" s="1222"/>
    </row>
    <row r="3131" spans="1:6" ht="25.5">
      <c r="A3131" s="1219"/>
      <c r="B3131" s="1007" t="s">
        <v>4295</v>
      </c>
      <c r="C3131" s="1224"/>
      <c r="D3131" s="1221"/>
      <c r="E3131" s="62"/>
      <c r="F3131" s="1222"/>
    </row>
    <row r="3132" spans="1:6">
      <c r="A3132" s="1219"/>
      <c r="B3132" s="1007" t="s">
        <v>4263</v>
      </c>
      <c r="C3132" s="1224"/>
      <c r="D3132" s="1221"/>
      <c r="E3132" s="62"/>
      <c r="F3132" s="1222"/>
    </row>
    <row r="3133" spans="1:6">
      <c r="A3133" s="1219"/>
      <c r="B3133" s="1007" t="s">
        <v>4296</v>
      </c>
      <c r="C3133" s="1224"/>
      <c r="D3133" s="1221"/>
      <c r="E3133" s="62"/>
      <c r="F3133" s="1222"/>
    </row>
    <row r="3134" spans="1:6">
      <c r="A3134" s="1219"/>
      <c r="B3134" s="1007" t="s">
        <v>3107</v>
      </c>
      <c r="C3134" s="1224"/>
      <c r="D3134" s="1221"/>
      <c r="E3134" s="62"/>
      <c r="F3134" s="1222"/>
    </row>
    <row r="3135" spans="1:6">
      <c r="A3135" s="1219"/>
      <c r="B3135" s="1007" t="s">
        <v>4265</v>
      </c>
      <c r="C3135" s="1224"/>
      <c r="D3135" s="1221"/>
      <c r="E3135" s="62"/>
      <c r="F3135" s="1222"/>
    </row>
    <row r="3136" spans="1:6">
      <c r="A3136" s="1219"/>
      <c r="B3136" s="1007" t="s">
        <v>3109</v>
      </c>
      <c r="C3136" s="1224"/>
      <c r="D3136" s="1221"/>
      <c r="E3136" s="62"/>
      <c r="F3136" s="1222"/>
    </row>
    <row r="3137" spans="1:6">
      <c r="A3137" s="1219"/>
      <c r="B3137" s="1007" t="s">
        <v>3087</v>
      </c>
      <c r="C3137" s="1224"/>
      <c r="D3137" s="1221"/>
      <c r="E3137" s="62"/>
      <c r="F3137" s="1222"/>
    </row>
    <row r="3138" spans="1:6">
      <c r="A3138" s="1219"/>
      <c r="B3138" s="1007" t="s">
        <v>4266</v>
      </c>
      <c r="C3138" s="1224"/>
      <c r="D3138" s="1221"/>
      <c r="E3138" s="62"/>
      <c r="F3138" s="1222"/>
    </row>
    <row r="3139" spans="1:6">
      <c r="A3139" s="1219"/>
      <c r="B3139" s="1007"/>
      <c r="C3139" s="1224"/>
      <c r="D3139" s="1221"/>
      <c r="E3139" s="62"/>
      <c r="F3139" s="1222"/>
    </row>
    <row r="3140" spans="1:6">
      <c r="A3140" s="1219"/>
      <c r="B3140" s="1227" t="s">
        <v>3165</v>
      </c>
      <c r="C3140" s="1224"/>
      <c r="D3140" s="1221"/>
      <c r="E3140" s="62"/>
      <c r="F3140" s="1222"/>
    </row>
    <row r="3141" spans="1:6">
      <c r="A3141" s="1219"/>
      <c r="B3141" s="1007"/>
      <c r="C3141" s="1224"/>
      <c r="D3141" s="1221"/>
      <c r="E3141" s="62"/>
      <c r="F3141" s="1222"/>
    </row>
    <row r="3142" spans="1:6">
      <c r="A3142" s="1219"/>
      <c r="B3142" s="1226" t="s">
        <v>3114</v>
      </c>
      <c r="C3142" s="1224"/>
      <c r="D3142" s="1221"/>
      <c r="E3142" s="62"/>
      <c r="F3142" s="1222"/>
    </row>
    <row r="3143" spans="1:6">
      <c r="A3143" s="1219"/>
      <c r="B3143" s="1226" t="s">
        <v>3115</v>
      </c>
      <c r="C3143" s="1224"/>
      <c r="D3143" s="1221"/>
      <c r="E3143" s="62"/>
      <c r="F3143" s="1222"/>
    </row>
    <row r="3144" spans="1:6">
      <c r="A3144" s="1219"/>
      <c r="B3144" s="1007" t="s">
        <v>3116</v>
      </c>
      <c r="C3144" s="1224"/>
      <c r="D3144" s="1221"/>
      <c r="E3144" s="62"/>
      <c r="F3144" s="1222"/>
    </row>
    <row r="3145" spans="1:6">
      <c r="A3145" s="1219"/>
      <c r="B3145" s="1007" t="s">
        <v>3117</v>
      </c>
      <c r="C3145" s="1224"/>
      <c r="D3145" s="1221"/>
      <c r="E3145" s="62"/>
      <c r="F3145" s="1222"/>
    </row>
    <row r="3146" spans="1:6">
      <c r="A3146" s="1219"/>
      <c r="B3146" s="1007" t="s">
        <v>4216</v>
      </c>
      <c r="C3146" s="1224"/>
      <c r="D3146" s="1221"/>
      <c r="E3146" s="62"/>
      <c r="F3146" s="1222"/>
    </row>
    <row r="3147" spans="1:6">
      <c r="A3147" s="1219"/>
      <c r="B3147" s="1007" t="s">
        <v>3119</v>
      </c>
      <c r="C3147" s="1224"/>
      <c r="D3147" s="1221"/>
      <c r="E3147" s="62"/>
      <c r="F3147" s="1222"/>
    </row>
    <row r="3148" spans="1:6">
      <c r="A3148" s="1219"/>
      <c r="B3148" s="1226" t="s">
        <v>1022</v>
      </c>
      <c r="C3148" s="1224"/>
      <c r="D3148" s="1221"/>
      <c r="E3148" s="62"/>
      <c r="F3148" s="1222"/>
    </row>
    <row r="3149" spans="1:6">
      <c r="A3149" s="1219"/>
      <c r="B3149" s="1007" t="s">
        <v>4297</v>
      </c>
      <c r="C3149" s="1224"/>
      <c r="D3149" s="1221"/>
      <c r="E3149" s="62"/>
      <c r="F3149" s="1222"/>
    </row>
    <row r="3150" spans="1:6">
      <c r="A3150" s="1219"/>
      <c r="B3150" s="1007" t="s">
        <v>4268</v>
      </c>
      <c r="C3150" s="1224"/>
      <c r="D3150" s="1221"/>
      <c r="E3150" s="62"/>
      <c r="F3150" s="1222"/>
    </row>
    <row r="3151" spans="1:6">
      <c r="A3151" s="1219"/>
      <c r="B3151" s="1007" t="s">
        <v>4269</v>
      </c>
      <c r="C3151" s="1224"/>
      <c r="D3151" s="1221"/>
      <c r="E3151" s="62"/>
      <c r="F3151" s="1222"/>
    </row>
    <row r="3152" spans="1:6">
      <c r="A3152" s="1219"/>
      <c r="B3152" s="1007" t="s">
        <v>4270</v>
      </c>
      <c r="C3152" s="1224"/>
      <c r="D3152" s="1221"/>
      <c r="E3152" s="62"/>
      <c r="F3152" s="1222"/>
    </row>
    <row r="3153" spans="1:6">
      <c r="A3153" s="1219"/>
      <c r="B3153" s="1007" t="s">
        <v>3122</v>
      </c>
      <c r="C3153" s="1224"/>
      <c r="D3153" s="1221"/>
      <c r="E3153" s="62"/>
      <c r="F3153" s="1222"/>
    </row>
    <row r="3154" spans="1:6">
      <c r="A3154" s="1219"/>
      <c r="B3154" s="1007" t="s">
        <v>3265</v>
      </c>
      <c r="C3154" s="1224"/>
      <c r="D3154" s="1221"/>
      <c r="E3154" s="62"/>
      <c r="F3154" s="1222"/>
    </row>
    <row r="3155" spans="1:6">
      <c r="A3155" s="1219"/>
      <c r="B3155" s="1007" t="s">
        <v>4298</v>
      </c>
      <c r="C3155" s="1224"/>
      <c r="D3155" s="1221"/>
      <c r="E3155" s="62"/>
      <c r="F3155" s="1222"/>
    </row>
    <row r="3156" spans="1:6">
      <c r="A3156" s="1219"/>
      <c r="B3156" s="1007" t="s">
        <v>4299</v>
      </c>
      <c r="C3156" s="1224"/>
      <c r="D3156" s="1221"/>
      <c r="E3156" s="62"/>
      <c r="F3156" s="1222"/>
    </row>
    <row r="3157" spans="1:6">
      <c r="A3157" s="1219"/>
      <c r="B3157" s="1007"/>
      <c r="C3157" s="1224"/>
      <c r="D3157" s="1221"/>
      <c r="E3157" s="62"/>
      <c r="F3157" s="1222"/>
    </row>
    <row r="3158" spans="1:6">
      <c r="A3158" s="1219"/>
      <c r="B3158" s="1226" t="s">
        <v>3139</v>
      </c>
      <c r="C3158" s="1224"/>
      <c r="D3158" s="1221"/>
      <c r="E3158" s="62"/>
      <c r="F3158" s="1222"/>
    </row>
    <row r="3159" spans="1:6">
      <c r="A3159" s="1219"/>
      <c r="B3159" s="1007" t="s">
        <v>4283</v>
      </c>
      <c r="C3159" s="1224"/>
      <c r="D3159" s="1221"/>
      <c r="E3159" s="62"/>
      <c r="F3159" s="1222"/>
    </row>
    <row r="3160" spans="1:6">
      <c r="A3160" s="1219"/>
      <c r="B3160" s="1007" t="s">
        <v>50</v>
      </c>
      <c r="C3160" s="1224"/>
      <c r="D3160" s="1221"/>
      <c r="E3160" s="62"/>
      <c r="F3160" s="1222"/>
    </row>
    <row r="3161" spans="1:6">
      <c r="A3161" s="1219"/>
      <c r="B3161" s="1227" t="s">
        <v>3086</v>
      </c>
      <c r="C3161" s="1224"/>
      <c r="D3161" s="1221"/>
      <c r="E3161" s="62"/>
      <c r="F3161" s="1222"/>
    </row>
    <row r="3162" spans="1:6">
      <c r="A3162" s="1219"/>
      <c r="B3162" s="1007" t="s">
        <v>3088</v>
      </c>
      <c r="C3162" s="1224"/>
      <c r="D3162" s="1221"/>
      <c r="E3162" s="62"/>
      <c r="F3162" s="1222"/>
    </row>
    <row r="3163" spans="1:6">
      <c r="A3163" s="1219"/>
      <c r="B3163" s="1007" t="s">
        <v>3158</v>
      </c>
      <c r="C3163" s="1224"/>
      <c r="D3163" s="1221"/>
      <c r="E3163" s="62"/>
      <c r="F3163" s="1222"/>
    </row>
    <row r="3164" spans="1:6">
      <c r="A3164" s="1219"/>
      <c r="B3164" s="1229" t="s">
        <v>4300</v>
      </c>
      <c r="C3164" s="1224"/>
      <c r="D3164" s="1221"/>
      <c r="E3164" s="62"/>
      <c r="F3164" s="1222"/>
    </row>
    <row r="3165" spans="1:6">
      <c r="A3165" s="1219"/>
      <c r="B3165" s="1227" t="s">
        <v>3170</v>
      </c>
      <c r="C3165" s="1224"/>
      <c r="D3165" s="1221"/>
      <c r="E3165" s="62"/>
      <c r="F3165" s="1222"/>
    </row>
    <row r="3166" spans="1:6">
      <c r="A3166" s="1219"/>
      <c r="B3166" s="1226" t="s">
        <v>4301</v>
      </c>
      <c r="C3166" s="1224"/>
      <c r="D3166" s="1221"/>
      <c r="E3166" s="62"/>
      <c r="F3166" s="1222"/>
    </row>
    <row r="3167" spans="1:6">
      <c r="A3167" s="1219"/>
      <c r="B3167" s="1226" t="s">
        <v>4302</v>
      </c>
      <c r="C3167" s="1224"/>
      <c r="D3167" s="1221"/>
      <c r="E3167" s="62"/>
      <c r="F3167" s="1222"/>
    </row>
    <row r="3168" spans="1:6">
      <c r="A3168" s="1219"/>
      <c r="B3168" s="1226" t="s">
        <v>4303</v>
      </c>
      <c r="C3168" s="1224"/>
      <c r="D3168" s="1221"/>
      <c r="E3168" s="62"/>
      <c r="F3168" s="1222"/>
    </row>
    <row r="3169" spans="1:6">
      <c r="A3169" s="1219"/>
      <c r="B3169" s="1226" t="s">
        <v>4304</v>
      </c>
      <c r="C3169" s="1224"/>
      <c r="D3169" s="1221"/>
      <c r="E3169" s="62"/>
      <c r="F3169" s="1222"/>
    </row>
    <row r="3170" spans="1:6">
      <c r="A3170" s="1219"/>
      <c r="B3170" s="1226" t="s">
        <v>4305</v>
      </c>
      <c r="C3170" s="1224"/>
      <c r="D3170" s="1221"/>
      <c r="E3170" s="62"/>
      <c r="F3170" s="1222"/>
    </row>
    <row r="3171" spans="1:6">
      <c r="A3171" s="1219"/>
      <c r="B3171" s="1226" t="s">
        <v>4306</v>
      </c>
      <c r="C3171" s="1224"/>
      <c r="D3171" s="1221"/>
      <c r="E3171" s="62"/>
      <c r="F3171" s="1222"/>
    </row>
    <row r="3172" spans="1:6" ht="25.5">
      <c r="A3172" s="1219"/>
      <c r="B3172" s="1006" t="s">
        <v>3174</v>
      </c>
      <c r="C3172" s="1224"/>
      <c r="D3172" s="1221"/>
      <c r="E3172" s="62"/>
      <c r="F3172" s="1222"/>
    </row>
    <row r="3173" spans="1:6">
      <c r="A3173" s="1219"/>
      <c r="B3173" s="1006" t="s">
        <v>3175</v>
      </c>
      <c r="C3173" s="1224"/>
      <c r="D3173" s="1221"/>
      <c r="E3173" s="62"/>
      <c r="F3173" s="1222"/>
    </row>
    <row r="3174" spans="1:6">
      <c r="A3174" s="1219"/>
      <c r="B3174" s="1225" t="s">
        <v>3275</v>
      </c>
      <c r="C3174" s="1224"/>
      <c r="D3174" s="1221"/>
      <c r="E3174" s="62"/>
      <c r="F3174" s="1222"/>
    </row>
    <row r="3175" spans="1:6" ht="409.5">
      <c r="A3175" s="1219"/>
      <c r="B3175" s="940" t="s">
        <v>4307</v>
      </c>
      <c r="C3175" s="1224"/>
      <c r="D3175" s="1221"/>
      <c r="E3175" s="62"/>
      <c r="F3175" s="1222"/>
    </row>
    <row r="3176" spans="1:6" ht="395.25">
      <c r="A3176" s="1219"/>
      <c r="B3176" s="940" t="s">
        <v>4308</v>
      </c>
      <c r="C3176" s="1224"/>
      <c r="D3176" s="1221"/>
      <c r="E3176" s="62"/>
      <c r="F3176" s="1222"/>
    </row>
    <row r="3177" spans="1:6" ht="140.25">
      <c r="A3177" s="1219"/>
      <c r="B3177" s="1007" t="s">
        <v>4309</v>
      </c>
      <c r="C3177" s="1224"/>
      <c r="D3177" s="1221"/>
      <c r="E3177" s="62"/>
      <c r="F3177" s="1222"/>
    </row>
    <row r="3178" spans="1:6" ht="25.5">
      <c r="A3178" s="1219"/>
      <c r="B3178" s="1225" t="s">
        <v>4310</v>
      </c>
      <c r="C3178" s="991" t="s">
        <v>36</v>
      </c>
      <c r="D3178" s="957">
        <v>1</v>
      </c>
      <c r="E3178" s="60">
        <v>0</v>
      </c>
      <c r="F3178" s="556">
        <f t="shared" ref="F3178" si="61">E3178*D3178</f>
        <v>0</v>
      </c>
    </row>
    <row r="3179" spans="1:6" ht="51">
      <c r="A3179" s="1219"/>
      <c r="B3179" s="1225" t="s">
        <v>3178</v>
      </c>
      <c r="C3179" s="1224"/>
      <c r="D3179" s="1221"/>
      <c r="E3179" s="62"/>
      <c r="F3179" s="1189"/>
    </row>
    <row r="3180" spans="1:6" ht="102">
      <c r="A3180" s="1219"/>
      <c r="B3180" s="1225" t="s">
        <v>4311</v>
      </c>
      <c r="C3180" s="1224"/>
      <c r="D3180" s="1221"/>
      <c r="E3180" s="62"/>
      <c r="F3180" s="1222"/>
    </row>
    <row r="3181" spans="1:6">
      <c r="A3181" s="1219"/>
      <c r="B3181" s="1247"/>
      <c r="C3181" s="1224"/>
      <c r="D3181" s="1221"/>
      <c r="E3181" s="62"/>
      <c r="F3181" s="1222"/>
    </row>
    <row r="3182" spans="1:6">
      <c r="A3182" s="1236" t="s">
        <v>2397</v>
      </c>
      <c r="B3182" s="1237" t="s">
        <v>3183</v>
      </c>
      <c r="C3182" s="957"/>
      <c r="D3182" s="1179"/>
      <c r="E3182" s="63"/>
      <c r="F3182" s="1192"/>
    </row>
    <row r="3183" spans="1:6" ht="38.25">
      <c r="A3183" s="1236"/>
      <c r="B3183" s="1238" t="s">
        <v>3276</v>
      </c>
      <c r="C3183" s="991"/>
      <c r="D3183" s="957"/>
      <c r="E3183" s="63"/>
      <c r="F3183" s="1192"/>
    </row>
    <row r="3184" spans="1:6" ht="76.5">
      <c r="A3184" s="1236"/>
      <c r="B3184" s="1239" t="s">
        <v>4312</v>
      </c>
      <c r="C3184" s="991" t="s">
        <v>1613</v>
      </c>
      <c r="D3184" s="957">
        <v>5</v>
      </c>
      <c r="E3184" s="63"/>
      <c r="F3184" s="1192"/>
    </row>
    <row r="3185" spans="1:6">
      <c r="A3185" s="1236"/>
      <c r="B3185" s="1239" t="s">
        <v>4313</v>
      </c>
      <c r="C3185" s="991" t="s">
        <v>3187</v>
      </c>
      <c r="D3185" s="957">
        <v>4</v>
      </c>
      <c r="E3185" s="63"/>
      <c r="F3185" s="1192"/>
    </row>
    <row r="3186" spans="1:6">
      <c r="A3186" s="1236"/>
      <c r="B3186" s="1239" t="s">
        <v>3188</v>
      </c>
      <c r="C3186" s="991" t="s">
        <v>3187</v>
      </c>
      <c r="D3186" s="957">
        <v>1</v>
      </c>
      <c r="E3186" s="63"/>
      <c r="F3186" s="1192"/>
    </row>
    <row r="3187" spans="1:6">
      <c r="A3187" s="1236"/>
      <c r="B3187" s="1239" t="s">
        <v>3189</v>
      </c>
      <c r="C3187" s="991" t="s">
        <v>3187</v>
      </c>
      <c r="D3187" s="957">
        <v>1</v>
      </c>
      <c r="E3187" s="63"/>
      <c r="F3187" s="1192"/>
    </row>
    <row r="3188" spans="1:6">
      <c r="A3188" s="1236"/>
      <c r="B3188" s="1239" t="s">
        <v>3190</v>
      </c>
      <c r="C3188" s="991" t="s">
        <v>3187</v>
      </c>
      <c r="D3188" s="957">
        <v>1</v>
      </c>
      <c r="E3188" s="63"/>
      <c r="F3188" s="1192"/>
    </row>
    <row r="3189" spans="1:6">
      <c r="A3189" s="1236"/>
      <c r="B3189" s="1239" t="s">
        <v>3191</v>
      </c>
      <c r="C3189" s="991" t="s">
        <v>3187</v>
      </c>
      <c r="D3189" s="957">
        <v>2</v>
      </c>
      <c r="E3189" s="63"/>
      <c r="F3189" s="1192"/>
    </row>
    <row r="3190" spans="1:6">
      <c r="A3190" s="1236"/>
      <c r="B3190" s="1239" t="s">
        <v>3192</v>
      </c>
      <c r="C3190" s="991" t="s">
        <v>3187</v>
      </c>
      <c r="D3190" s="957">
        <v>1</v>
      </c>
      <c r="E3190" s="63"/>
      <c r="F3190" s="1192"/>
    </row>
    <row r="3191" spans="1:6">
      <c r="A3191" s="1236"/>
      <c r="B3191" s="1239" t="s">
        <v>3193</v>
      </c>
      <c r="C3191" s="991" t="s">
        <v>3187</v>
      </c>
      <c r="D3191" s="957">
        <v>1</v>
      </c>
      <c r="E3191" s="63"/>
      <c r="F3191" s="1192"/>
    </row>
    <row r="3192" spans="1:6">
      <c r="A3192" s="1236"/>
      <c r="B3192" s="1239" t="s">
        <v>3194</v>
      </c>
      <c r="C3192" s="991" t="s">
        <v>3187</v>
      </c>
      <c r="D3192" s="957">
        <v>1</v>
      </c>
      <c r="E3192" s="63"/>
      <c r="F3192" s="1192"/>
    </row>
    <row r="3193" spans="1:6">
      <c r="A3193" s="1236"/>
      <c r="B3193" s="1239" t="s">
        <v>3195</v>
      </c>
      <c r="C3193" s="991" t="s">
        <v>3187</v>
      </c>
      <c r="D3193" s="957">
        <v>1</v>
      </c>
      <c r="E3193" s="63"/>
      <c r="F3193" s="1192"/>
    </row>
    <row r="3194" spans="1:6">
      <c r="A3194" s="1236"/>
      <c r="B3194" s="1239" t="s">
        <v>3196</v>
      </c>
      <c r="C3194" s="991" t="s">
        <v>41</v>
      </c>
      <c r="D3194" s="957">
        <v>25</v>
      </c>
      <c r="E3194" s="63"/>
      <c r="F3194" s="1192"/>
    </row>
    <row r="3195" spans="1:6" ht="51">
      <c r="A3195" s="1236"/>
      <c r="B3195" s="1239" t="s">
        <v>4314</v>
      </c>
      <c r="C3195" s="991" t="s">
        <v>3187</v>
      </c>
      <c r="D3195" s="957">
        <v>1</v>
      </c>
      <c r="E3195" s="63"/>
      <c r="F3195" s="1192"/>
    </row>
    <row r="3196" spans="1:6">
      <c r="A3196" s="1236"/>
      <c r="B3196" s="1024" t="s">
        <v>4315</v>
      </c>
      <c r="C3196" s="991"/>
      <c r="D3196" s="957"/>
      <c r="E3196" s="63"/>
      <c r="F3196" s="1192"/>
    </row>
    <row r="3197" spans="1:6">
      <c r="A3197" s="1236"/>
      <c r="B3197" s="1240" t="s">
        <v>3197</v>
      </c>
      <c r="C3197" s="991"/>
      <c r="D3197" s="957"/>
      <c r="E3197" s="63"/>
      <c r="F3197" s="1192"/>
    </row>
    <row r="3198" spans="1:6">
      <c r="A3198" s="1236"/>
      <c r="B3198" s="1238" t="s">
        <v>3198</v>
      </c>
      <c r="C3198" s="991"/>
      <c r="D3198" s="957"/>
      <c r="E3198" s="60"/>
      <c r="F3198" s="556"/>
    </row>
    <row r="3199" spans="1:6">
      <c r="A3199" s="1223"/>
      <c r="B3199" s="1024" t="s">
        <v>3199</v>
      </c>
      <c r="C3199" s="957"/>
      <c r="D3199" s="1160"/>
      <c r="E3199" s="63"/>
      <c r="F3199" s="958"/>
    </row>
    <row r="3200" spans="1:6">
      <c r="A3200" s="1223"/>
      <c r="B3200" s="1024" t="s">
        <v>3200</v>
      </c>
      <c r="C3200" s="957"/>
      <c r="D3200" s="1160"/>
      <c r="E3200" s="63"/>
      <c r="F3200" s="958"/>
    </row>
    <row r="3201" spans="1:6">
      <c r="A3201" s="1223"/>
      <c r="B3201" s="1024"/>
      <c r="C3201" s="991"/>
      <c r="D3201" s="1179"/>
      <c r="E3201" s="64"/>
      <c r="F3201" s="958"/>
    </row>
    <row r="3202" spans="1:6">
      <c r="A3202" s="1223"/>
      <c r="B3202" s="1235" t="s">
        <v>3201</v>
      </c>
      <c r="C3202" s="991" t="s">
        <v>36</v>
      </c>
      <c r="D3202" s="957">
        <v>1</v>
      </c>
      <c r="E3202" s="60">
        <v>0</v>
      </c>
      <c r="F3202" s="556">
        <f t="shared" ref="F3202" si="62">E3202*D3202</f>
        <v>0</v>
      </c>
    </row>
    <row r="3203" spans="1:6" ht="25.5">
      <c r="A3203" s="1223"/>
      <c r="B3203" s="1241" t="s">
        <v>3202</v>
      </c>
      <c r="C3203" s="957"/>
      <c r="D3203" s="1160"/>
      <c r="E3203" s="63"/>
      <c r="F3203" s="958"/>
    </row>
    <row r="3204" spans="1:6">
      <c r="A3204" s="1219"/>
      <c r="B3204" s="1247"/>
      <c r="C3204" s="1224"/>
      <c r="D3204" s="1221"/>
      <c r="E3204" s="62"/>
      <c r="F3204" s="1222"/>
    </row>
    <row r="3205" spans="1:6" ht="76.5">
      <c r="A3205" s="1148" t="s">
        <v>2399</v>
      </c>
      <c r="B3205" s="1024" t="s">
        <v>3277</v>
      </c>
      <c r="C3205" s="987"/>
      <c r="D3205" s="1244"/>
      <c r="E3205" s="864"/>
      <c r="F3205" s="556"/>
    </row>
    <row r="3206" spans="1:6">
      <c r="A3206" s="1148"/>
      <c r="B3206" s="1024" t="s">
        <v>2804</v>
      </c>
      <c r="C3206" s="961" t="s">
        <v>1613</v>
      </c>
      <c r="D3206" s="991">
        <v>2</v>
      </c>
      <c r="E3206" s="865">
        <v>0</v>
      </c>
      <c r="F3206" s="958">
        <f>E3206*D3206</f>
        <v>0</v>
      </c>
    </row>
    <row r="3207" spans="1:6">
      <c r="A3207" s="1219"/>
      <c r="B3207" s="1245"/>
      <c r="C3207" s="1113"/>
      <c r="D3207" s="1243"/>
      <c r="E3207" s="62"/>
      <c r="F3207" s="1189"/>
    </row>
    <row r="3208" spans="1:6" ht="89.25">
      <c r="A3208" s="955" t="s">
        <v>2401</v>
      </c>
      <c r="B3208" s="1246" t="s">
        <v>3278</v>
      </c>
      <c r="C3208" s="988" t="s">
        <v>41</v>
      </c>
      <c r="D3208" s="1181">
        <f>(1673+1936)*1.1</f>
        <v>3969.9000000000005</v>
      </c>
      <c r="E3208" s="63">
        <v>0</v>
      </c>
      <c r="F3208" s="958">
        <f>E3208*D3208</f>
        <v>0</v>
      </c>
    </row>
    <row r="3209" spans="1:6">
      <c r="A3209" s="1219"/>
      <c r="B3209" s="1247"/>
      <c r="C3209" s="1248"/>
      <c r="D3209" s="1221"/>
      <c r="E3209" s="62"/>
      <c r="F3209" s="1222"/>
    </row>
    <row r="3210" spans="1:6" ht="38.25">
      <c r="A3210" s="955" t="s">
        <v>2403</v>
      </c>
      <c r="B3210" s="1246" t="s">
        <v>3205</v>
      </c>
      <c r="C3210" s="988" t="s">
        <v>41</v>
      </c>
      <c r="D3210" s="1181">
        <v>1415</v>
      </c>
      <c r="E3210" s="59">
        <v>0</v>
      </c>
      <c r="F3210" s="958">
        <f>E3210*D3210</f>
        <v>0</v>
      </c>
    </row>
    <row r="3211" spans="1:6">
      <c r="A3211" s="1219"/>
      <c r="B3211" s="1247"/>
      <c r="C3211" s="1224"/>
      <c r="D3211" s="1221"/>
      <c r="E3211" s="62"/>
      <c r="F3211" s="1222"/>
    </row>
    <row r="3212" spans="1:6" ht="102">
      <c r="A3212" s="955" t="s">
        <v>2405</v>
      </c>
      <c r="B3212" s="940" t="s">
        <v>3356</v>
      </c>
      <c r="C3212" s="957"/>
      <c r="D3212" s="1181"/>
      <c r="E3212" s="821"/>
      <c r="F3212" s="958"/>
    </row>
    <row r="3213" spans="1:6">
      <c r="A3213" s="955"/>
      <c r="B3213" s="1256" t="s">
        <v>3217</v>
      </c>
      <c r="C3213" s="988"/>
      <c r="D3213" s="1181"/>
      <c r="E3213" s="59"/>
      <c r="F3213" s="958"/>
    </row>
    <row r="3214" spans="1:6">
      <c r="A3214" s="955"/>
      <c r="B3214" s="1257" t="s">
        <v>3218</v>
      </c>
      <c r="C3214" s="988"/>
      <c r="D3214" s="1181"/>
      <c r="E3214" s="59"/>
      <c r="F3214" s="958"/>
    </row>
    <row r="3215" spans="1:6" ht="25.5">
      <c r="A3215" s="955"/>
      <c r="B3215" s="1257" t="s">
        <v>3219</v>
      </c>
      <c r="C3215" s="988"/>
      <c r="D3215" s="1181"/>
      <c r="E3215" s="59"/>
      <c r="F3215" s="958"/>
    </row>
    <row r="3216" spans="1:6">
      <c r="A3216" s="955"/>
      <c r="B3216" s="1258" t="s">
        <v>3220</v>
      </c>
      <c r="C3216" s="957"/>
      <c r="D3216" s="1181"/>
      <c r="E3216" s="821"/>
      <c r="F3216" s="958"/>
    </row>
    <row r="3217" spans="1:6" ht="14.25">
      <c r="A3217" s="955"/>
      <c r="B3217" s="1225" t="s">
        <v>3228</v>
      </c>
      <c r="C3217" s="957" t="s">
        <v>90</v>
      </c>
      <c r="D3217" s="1181">
        <v>385</v>
      </c>
      <c r="E3217" s="821">
        <v>0</v>
      </c>
      <c r="F3217" s="958">
        <f>E3217*D3217</f>
        <v>0</v>
      </c>
    </row>
    <row r="3218" spans="1:6">
      <c r="A3218" s="1138"/>
      <c r="B3218" s="1247"/>
      <c r="C3218" s="1113"/>
      <c r="D3218" s="1260"/>
      <c r="E3218" s="867"/>
      <c r="F3218" s="1189"/>
    </row>
    <row r="3219" spans="1:6" ht="51">
      <c r="A3219" s="955" t="s">
        <v>2407</v>
      </c>
      <c r="B3219" s="1246" t="s">
        <v>3229</v>
      </c>
      <c r="C3219" s="957"/>
      <c r="D3219" s="1181"/>
      <c r="E3219" s="63"/>
      <c r="F3219" s="556"/>
    </row>
    <row r="3220" spans="1:6">
      <c r="A3220" s="1180"/>
      <c r="B3220" s="1256" t="s">
        <v>3217</v>
      </c>
      <c r="C3220" s="1180"/>
      <c r="D3220" s="1180"/>
      <c r="E3220" s="868"/>
      <c r="F3220" s="1262"/>
    </row>
    <row r="3221" spans="1:6">
      <c r="A3221" s="1180"/>
      <c r="B3221" s="1257" t="s">
        <v>3218</v>
      </c>
      <c r="C3221" s="1180"/>
      <c r="D3221" s="1129"/>
      <c r="E3221" s="869"/>
      <c r="F3221" s="1262"/>
    </row>
    <row r="3222" spans="1:6" ht="25.5">
      <c r="A3222" s="1180"/>
      <c r="B3222" s="1257" t="s">
        <v>3219</v>
      </c>
      <c r="C3222" s="1180"/>
      <c r="D3222" s="1129"/>
      <c r="E3222" s="869"/>
      <c r="F3222" s="1262"/>
    </row>
    <row r="3223" spans="1:6">
      <c r="A3223" s="1180"/>
      <c r="B3223" s="1258" t="s">
        <v>3220</v>
      </c>
      <c r="C3223" s="1180"/>
      <c r="D3223" s="1129"/>
      <c r="E3223" s="869"/>
      <c r="F3223" s="1262"/>
    </row>
    <row r="3224" spans="1:6" ht="14.25">
      <c r="A3224" s="1180"/>
      <c r="B3224" s="1225" t="s">
        <v>3230</v>
      </c>
      <c r="C3224" s="957" t="s">
        <v>90</v>
      </c>
      <c r="D3224" s="1181">
        <v>20</v>
      </c>
      <c r="E3224" s="63">
        <v>0</v>
      </c>
      <c r="F3224" s="556">
        <f>E3224*D3224</f>
        <v>0</v>
      </c>
    </row>
    <row r="3225" spans="1:6">
      <c r="A3225" s="1263"/>
      <c r="B3225" s="1264"/>
      <c r="C3225" s="1263"/>
      <c r="E3225" s="870"/>
      <c r="F3225" s="1265"/>
    </row>
    <row r="3226" spans="1:6" ht="89.25">
      <c r="A3226" s="955" t="s">
        <v>2409</v>
      </c>
      <c r="B3226" s="940" t="s">
        <v>4316</v>
      </c>
      <c r="C3226" s="957"/>
      <c r="D3226" s="1021"/>
      <c r="E3226" s="876"/>
      <c r="F3226" s="958"/>
    </row>
    <row r="3227" spans="1:6">
      <c r="A3227" s="1180"/>
      <c r="B3227" s="1256" t="s">
        <v>3279</v>
      </c>
      <c r="C3227" s="1180"/>
      <c r="D3227" s="1180"/>
      <c r="E3227" s="868"/>
      <c r="F3227" s="1262"/>
    </row>
    <row r="3228" spans="1:6">
      <c r="A3228" s="1180"/>
      <c r="B3228" s="1257" t="s">
        <v>3218</v>
      </c>
      <c r="C3228" s="1180"/>
      <c r="D3228" s="1129"/>
      <c r="E3228" s="869"/>
      <c r="F3228" s="1262"/>
    </row>
    <row r="3229" spans="1:6">
      <c r="A3229" s="1180"/>
      <c r="B3229" s="1257" t="s">
        <v>3280</v>
      </c>
      <c r="C3229" s="1180"/>
      <c r="D3229" s="1129"/>
      <c r="E3229" s="869"/>
      <c r="F3229" s="1262"/>
    </row>
    <row r="3230" spans="1:6">
      <c r="A3230" s="1180"/>
      <c r="B3230" s="1258" t="s">
        <v>3224</v>
      </c>
      <c r="C3230" s="1180"/>
      <c r="D3230" s="1129"/>
      <c r="E3230" s="869"/>
      <c r="F3230" s="1262"/>
    </row>
    <row r="3231" spans="1:6" ht="25.5">
      <c r="A3231" s="955"/>
      <c r="B3231" s="940" t="s">
        <v>3281</v>
      </c>
      <c r="C3231" s="957" t="s">
        <v>90</v>
      </c>
      <c r="D3231" s="1021">
        <v>45</v>
      </c>
      <c r="E3231" s="876">
        <v>0</v>
      </c>
      <c r="F3231" s="958">
        <f>E3231*D3231</f>
        <v>0</v>
      </c>
    </row>
    <row r="3232" spans="1:6">
      <c r="A3232" s="1219"/>
      <c r="B3232" s="1247"/>
      <c r="C3232" s="1224"/>
      <c r="D3232" s="1221"/>
      <c r="E3232" s="62"/>
      <c r="F3232" s="1222"/>
    </row>
    <row r="3233" spans="1:8" ht="76.5">
      <c r="A3233" s="955" t="s">
        <v>2410</v>
      </c>
      <c r="B3233" s="940" t="s">
        <v>4317</v>
      </c>
      <c r="C3233" s="957"/>
      <c r="D3233" s="1181"/>
      <c r="E3233" s="821"/>
      <c r="F3233" s="958"/>
    </row>
    <row r="3234" spans="1:8">
      <c r="A3234" s="1180"/>
      <c r="B3234" s="1256" t="s">
        <v>3279</v>
      </c>
      <c r="C3234" s="1180"/>
      <c r="D3234" s="1180"/>
      <c r="E3234" s="868"/>
      <c r="F3234" s="1262"/>
    </row>
    <row r="3235" spans="1:8">
      <c r="A3235" s="1180"/>
      <c r="B3235" s="1257" t="s">
        <v>3218</v>
      </c>
      <c r="C3235" s="1180"/>
      <c r="D3235" s="1129"/>
      <c r="E3235" s="869"/>
      <c r="F3235" s="1262"/>
    </row>
    <row r="3236" spans="1:8">
      <c r="A3236" s="1180"/>
      <c r="B3236" s="1257" t="s">
        <v>3282</v>
      </c>
      <c r="C3236" s="1180"/>
      <c r="D3236" s="1129"/>
      <c r="E3236" s="869"/>
      <c r="F3236" s="1262"/>
    </row>
    <row r="3237" spans="1:8">
      <c r="A3237" s="1180"/>
      <c r="B3237" s="1258" t="s">
        <v>3224</v>
      </c>
      <c r="C3237" s="1180"/>
      <c r="D3237" s="1129"/>
      <c r="E3237" s="869"/>
      <c r="F3237" s="1262"/>
    </row>
    <row r="3238" spans="1:8" ht="25.5">
      <c r="A3238" s="955"/>
      <c r="B3238" s="940" t="s">
        <v>3283</v>
      </c>
      <c r="C3238" s="957" t="s">
        <v>90</v>
      </c>
      <c r="D3238" s="1021">
        <v>105</v>
      </c>
      <c r="E3238" s="876">
        <v>0</v>
      </c>
      <c r="F3238" s="958">
        <f>E3238*D3238</f>
        <v>0</v>
      </c>
    </row>
    <row r="3239" spans="1:8">
      <c r="A3239" s="1138"/>
      <c r="B3239" s="1247"/>
      <c r="C3239" s="1113"/>
      <c r="D3239" s="1260"/>
      <c r="E3239" s="867"/>
      <c r="F3239" s="1189"/>
    </row>
    <row r="3240" spans="1:8" s="1129" customFormat="1" ht="102">
      <c r="A3240" s="1295" t="s">
        <v>2383</v>
      </c>
      <c r="B3240" s="1024" t="s">
        <v>3284</v>
      </c>
      <c r="C3240" s="988"/>
      <c r="D3240" s="1021"/>
      <c r="E3240" s="821"/>
      <c r="F3240" s="958"/>
    </row>
    <row r="3241" spans="1:8" s="1129" customFormat="1">
      <c r="A3241" s="1295" t="s">
        <v>79</v>
      </c>
      <c r="B3241" s="1296" t="s">
        <v>3285</v>
      </c>
      <c r="C3241" s="988" t="s">
        <v>1613</v>
      </c>
      <c r="D3241" s="1021">
        <f>9+3</f>
        <v>12</v>
      </c>
      <c r="E3241" s="60">
        <v>0</v>
      </c>
      <c r="F3241" s="556">
        <f t="shared" ref="F3241:F3246" si="63">E3241*D3241</f>
        <v>0</v>
      </c>
    </row>
    <row r="3242" spans="1:8" s="1129" customFormat="1">
      <c r="A3242" s="1295" t="s">
        <v>79</v>
      </c>
      <c r="B3242" s="1296" t="s">
        <v>3286</v>
      </c>
      <c r="C3242" s="988" t="s">
        <v>1613</v>
      </c>
      <c r="D3242" s="1021">
        <f>39+3</f>
        <v>42</v>
      </c>
      <c r="E3242" s="60">
        <v>0</v>
      </c>
      <c r="F3242" s="556">
        <f t="shared" si="63"/>
        <v>0</v>
      </c>
    </row>
    <row r="3243" spans="1:8" s="1129" customFormat="1">
      <c r="A3243" s="1295" t="s">
        <v>79</v>
      </c>
      <c r="B3243" s="1296" t="s">
        <v>3287</v>
      </c>
      <c r="C3243" s="988" t="s">
        <v>1613</v>
      </c>
      <c r="D3243" s="1021">
        <f>35+3+3</f>
        <v>41</v>
      </c>
      <c r="E3243" s="60">
        <v>0</v>
      </c>
      <c r="F3243" s="556">
        <f t="shared" si="63"/>
        <v>0</v>
      </c>
    </row>
    <row r="3244" spans="1:8" s="1129" customFormat="1">
      <c r="A3244" s="1295" t="s">
        <v>79</v>
      </c>
      <c r="B3244" s="1296" t="s">
        <v>3288</v>
      </c>
      <c r="C3244" s="988" t="s">
        <v>1613</v>
      </c>
      <c r="D3244" s="1021">
        <f>68+3+2</f>
        <v>73</v>
      </c>
      <c r="E3244" s="60">
        <v>0</v>
      </c>
      <c r="F3244" s="556">
        <f t="shared" si="63"/>
        <v>0</v>
      </c>
    </row>
    <row r="3245" spans="1:8" s="1129" customFormat="1">
      <c r="A3245" s="1295" t="s">
        <v>79</v>
      </c>
      <c r="B3245" s="1296" t="s">
        <v>3289</v>
      </c>
      <c r="C3245" s="988" t="s">
        <v>1613</v>
      </c>
      <c r="D3245" s="1021">
        <f>71+3+7</f>
        <v>81</v>
      </c>
      <c r="E3245" s="60">
        <v>0</v>
      </c>
      <c r="F3245" s="556">
        <f t="shared" si="63"/>
        <v>0</v>
      </c>
      <c r="H3245" s="1297"/>
    </row>
    <row r="3246" spans="1:8" s="1129" customFormat="1">
      <c r="A3246" s="1295" t="s">
        <v>79</v>
      </c>
      <c r="B3246" s="1296" t="s">
        <v>3374</v>
      </c>
      <c r="C3246" s="988" t="s">
        <v>1613</v>
      </c>
      <c r="D3246" s="1021">
        <f>3+1</f>
        <v>4</v>
      </c>
      <c r="E3246" s="60">
        <v>0</v>
      </c>
      <c r="F3246" s="556">
        <f t="shared" si="63"/>
        <v>0</v>
      </c>
      <c r="H3246" s="1297"/>
    </row>
    <row r="3247" spans="1:8" s="1129" customFormat="1">
      <c r="A3247" s="1295" t="s">
        <v>79</v>
      </c>
      <c r="B3247" s="940" t="s">
        <v>4318</v>
      </c>
      <c r="C3247" s="988"/>
      <c r="D3247" s="1021"/>
      <c r="E3247" s="51"/>
      <c r="F3247" s="556"/>
    </row>
    <row r="3248" spans="1:8" s="1129" customFormat="1">
      <c r="A3248" s="1295" t="s">
        <v>79</v>
      </c>
      <c r="B3248" s="1296" t="s">
        <v>4319</v>
      </c>
      <c r="C3248" s="988" t="s">
        <v>1030</v>
      </c>
      <c r="D3248" s="1181">
        <v>3</v>
      </c>
      <c r="E3248" s="56">
        <v>0</v>
      </c>
      <c r="F3248" s="556">
        <f t="shared" ref="F3248:F3258" si="64">E3248*D3248</f>
        <v>0</v>
      </c>
    </row>
    <row r="3249" spans="1:6" s="1129" customFormat="1">
      <c r="A3249" s="1295" t="s">
        <v>79</v>
      </c>
      <c r="B3249" s="1296" t="s">
        <v>4320</v>
      </c>
      <c r="C3249" s="988" t="s">
        <v>1030</v>
      </c>
      <c r="D3249" s="1181">
        <v>1</v>
      </c>
      <c r="E3249" s="56">
        <v>0</v>
      </c>
      <c r="F3249" s="556">
        <f t="shared" si="64"/>
        <v>0</v>
      </c>
    </row>
    <row r="3250" spans="1:6" s="1129" customFormat="1">
      <c r="A3250" s="1295" t="s">
        <v>79</v>
      </c>
      <c r="B3250" s="1296" t="s">
        <v>4321</v>
      </c>
      <c r="C3250" s="988" t="s">
        <v>1030</v>
      </c>
      <c r="D3250" s="1181">
        <v>30</v>
      </c>
      <c r="E3250" s="56">
        <v>0</v>
      </c>
      <c r="F3250" s="556">
        <f t="shared" si="64"/>
        <v>0</v>
      </c>
    </row>
    <row r="3251" spans="1:6" s="1129" customFormat="1">
      <c r="A3251" s="1295" t="s">
        <v>79</v>
      </c>
      <c r="B3251" s="1296" t="s">
        <v>4322</v>
      </c>
      <c r="C3251" s="988" t="s">
        <v>1030</v>
      </c>
      <c r="D3251" s="1181">
        <v>4</v>
      </c>
      <c r="E3251" s="56">
        <v>0</v>
      </c>
      <c r="F3251" s="556">
        <f t="shared" si="64"/>
        <v>0</v>
      </c>
    </row>
    <row r="3252" spans="1:6" s="1129" customFormat="1">
      <c r="A3252" s="1295" t="s">
        <v>79</v>
      </c>
      <c r="B3252" s="1296" t="s">
        <v>4323</v>
      </c>
      <c r="C3252" s="988" t="s">
        <v>1030</v>
      </c>
      <c r="D3252" s="1181">
        <v>20</v>
      </c>
      <c r="E3252" s="56">
        <v>0</v>
      </c>
      <c r="F3252" s="556">
        <f t="shared" si="64"/>
        <v>0</v>
      </c>
    </row>
    <row r="3253" spans="1:6" s="1129" customFormat="1">
      <c r="A3253" s="1295" t="s">
        <v>79</v>
      </c>
      <c r="B3253" s="1296" t="s">
        <v>4324</v>
      </c>
      <c r="C3253" s="988" t="s">
        <v>1030</v>
      </c>
      <c r="D3253" s="1181">
        <v>22</v>
      </c>
      <c r="E3253" s="56">
        <v>0</v>
      </c>
      <c r="F3253" s="556">
        <f t="shared" si="64"/>
        <v>0</v>
      </c>
    </row>
    <row r="3254" spans="1:6" s="1129" customFormat="1">
      <c r="A3254" s="1295" t="s">
        <v>79</v>
      </c>
      <c r="B3254" s="1296" t="s">
        <v>4325</v>
      </c>
      <c r="C3254" s="988" t="s">
        <v>1030</v>
      </c>
      <c r="D3254" s="1181">
        <v>1</v>
      </c>
      <c r="E3254" s="56">
        <v>0</v>
      </c>
      <c r="F3254" s="556">
        <f t="shared" si="64"/>
        <v>0</v>
      </c>
    </row>
    <row r="3255" spans="1:6" s="1129" customFormat="1">
      <c r="A3255" s="1295" t="s">
        <v>79</v>
      </c>
      <c r="B3255" s="1296" t="s">
        <v>4326</v>
      </c>
      <c r="C3255" s="988" t="s">
        <v>1030</v>
      </c>
      <c r="D3255" s="1181">
        <v>22</v>
      </c>
      <c r="E3255" s="56">
        <v>0</v>
      </c>
      <c r="F3255" s="556">
        <f t="shared" si="64"/>
        <v>0</v>
      </c>
    </row>
    <row r="3256" spans="1:6" s="1129" customFormat="1">
      <c r="A3256" s="1295" t="s">
        <v>79</v>
      </c>
      <c r="B3256" s="1296" t="s">
        <v>4327</v>
      </c>
      <c r="C3256" s="988" t="s">
        <v>1030</v>
      </c>
      <c r="D3256" s="1181">
        <v>4</v>
      </c>
      <c r="E3256" s="56">
        <v>0</v>
      </c>
      <c r="F3256" s="556">
        <f t="shared" si="64"/>
        <v>0</v>
      </c>
    </row>
    <row r="3257" spans="1:6" s="1129" customFormat="1">
      <c r="A3257" s="1295" t="s">
        <v>79</v>
      </c>
      <c r="B3257" s="1296" t="s">
        <v>4328</v>
      </c>
      <c r="C3257" s="988" t="s">
        <v>1030</v>
      </c>
      <c r="D3257" s="1181">
        <v>19</v>
      </c>
      <c r="E3257" s="56">
        <v>0</v>
      </c>
      <c r="F3257" s="556">
        <f t="shared" si="64"/>
        <v>0</v>
      </c>
    </row>
    <row r="3258" spans="1:6" s="1129" customFormat="1">
      <c r="A3258" s="1295" t="s">
        <v>79</v>
      </c>
      <c r="B3258" s="1238" t="s">
        <v>4329</v>
      </c>
      <c r="C3258" s="957" t="s">
        <v>1030</v>
      </c>
      <c r="D3258" s="1160">
        <v>2</v>
      </c>
      <c r="E3258" s="56">
        <v>0</v>
      </c>
      <c r="F3258" s="989">
        <f t="shared" si="64"/>
        <v>0</v>
      </c>
    </row>
    <row r="3259" spans="1:6">
      <c r="A3259" s="1138"/>
      <c r="B3259" s="1187"/>
      <c r="C3259" s="1224"/>
      <c r="D3259" s="1298"/>
      <c r="E3259" s="867"/>
      <c r="F3259" s="1189"/>
    </row>
    <row r="3260" spans="1:6" ht="63.75">
      <c r="A3260" s="955" t="s">
        <v>2385</v>
      </c>
      <c r="B3260" s="1246" t="s">
        <v>3290</v>
      </c>
      <c r="C3260" s="988"/>
      <c r="D3260" s="1181"/>
      <c r="E3260" s="59"/>
      <c r="F3260" s="958"/>
    </row>
    <row r="3261" spans="1:6">
      <c r="A3261" s="1223"/>
      <c r="B3261" s="940" t="s">
        <v>3291</v>
      </c>
      <c r="C3261" s="988" t="s">
        <v>41</v>
      </c>
      <c r="D3261" s="1181">
        <v>554</v>
      </c>
      <c r="E3261" s="59">
        <v>0</v>
      </c>
      <c r="F3261" s="958">
        <f>E3261*D3261</f>
        <v>0</v>
      </c>
    </row>
    <row r="3262" spans="1:6">
      <c r="A3262" s="1219"/>
      <c r="B3262" s="1247"/>
      <c r="C3262" s="1224"/>
      <c r="D3262" s="1221"/>
      <c r="E3262" s="62"/>
      <c r="F3262" s="1222"/>
    </row>
    <row r="3263" spans="1:6" ht="89.25">
      <c r="A3263" s="1223" t="s">
        <v>2387</v>
      </c>
      <c r="B3263" s="940" t="s">
        <v>3292</v>
      </c>
      <c r="C3263" s="988"/>
      <c r="D3263" s="1156"/>
      <c r="E3263" s="63"/>
      <c r="F3263" s="556"/>
    </row>
    <row r="3264" spans="1:6">
      <c r="A3264" s="1223"/>
      <c r="B3264" s="940" t="s">
        <v>3293</v>
      </c>
      <c r="C3264" s="988" t="s">
        <v>36</v>
      </c>
      <c r="D3264" s="1021">
        <v>12</v>
      </c>
      <c r="E3264" s="60">
        <v>0</v>
      </c>
      <c r="F3264" s="556">
        <f t="shared" ref="F3264" si="65">E3264*D3264</f>
        <v>0</v>
      </c>
    </row>
    <row r="3265" spans="1:6">
      <c r="A3265" s="1223"/>
      <c r="B3265" s="940" t="s">
        <v>3294</v>
      </c>
      <c r="C3265" s="988"/>
      <c r="D3265" s="1156"/>
      <c r="E3265" s="63"/>
      <c r="F3265" s="556"/>
    </row>
    <row r="3266" spans="1:6" ht="76.5">
      <c r="A3266" s="1223"/>
      <c r="B3266" s="940" t="s">
        <v>3295</v>
      </c>
      <c r="C3266" s="988"/>
      <c r="D3266" s="1156"/>
      <c r="E3266" s="63"/>
      <c r="F3266" s="556"/>
    </row>
    <row r="3267" spans="1:6" ht="25.5">
      <c r="A3267" s="1223"/>
      <c r="B3267" s="940" t="s">
        <v>3296</v>
      </c>
      <c r="C3267" s="988" t="s">
        <v>36</v>
      </c>
      <c r="D3267" s="1021">
        <v>6</v>
      </c>
      <c r="E3267" s="60">
        <v>0</v>
      </c>
      <c r="F3267" s="556">
        <f t="shared" ref="F3267:F3268" si="66">E3267*D3267</f>
        <v>0</v>
      </c>
    </row>
    <row r="3268" spans="1:6" ht="25.5">
      <c r="A3268" s="1223"/>
      <c r="B3268" s="940" t="s">
        <v>3297</v>
      </c>
      <c r="C3268" s="988" t="s">
        <v>36</v>
      </c>
      <c r="D3268" s="1021">
        <v>6</v>
      </c>
      <c r="E3268" s="60">
        <v>0</v>
      </c>
      <c r="F3268" s="556">
        <f t="shared" si="66"/>
        <v>0</v>
      </c>
    </row>
    <row r="3269" spans="1:6">
      <c r="A3269" s="1219"/>
      <c r="B3269" s="1247"/>
      <c r="C3269" s="1224"/>
      <c r="D3269" s="1221"/>
      <c r="E3269" s="62"/>
      <c r="F3269" s="1222"/>
    </row>
    <row r="3270" spans="1:6" ht="102">
      <c r="A3270" s="1223" t="s">
        <v>2389</v>
      </c>
      <c r="B3270" s="940" t="s">
        <v>4330</v>
      </c>
      <c r="C3270" s="988"/>
      <c r="D3270" s="1156"/>
      <c r="E3270" s="63"/>
      <c r="F3270" s="556"/>
    </row>
    <row r="3271" spans="1:6">
      <c r="A3271" s="1223"/>
      <c r="B3271" s="940" t="s">
        <v>4331</v>
      </c>
      <c r="C3271" s="988" t="s">
        <v>36</v>
      </c>
      <c r="D3271" s="1021">
        <v>11</v>
      </c>
      <c r="E3271" s="60">
        <v>0</v>
      </c>
      <c r="F3271" s="556">
        <f t="shared" ref="F3271" si="67">E3271*D3271</f>
        <v>0</v>
      </c>
    </row>
    <row r="3272" spans="1:6">
      <c r="A3272" s="1219"/>
      <c r="B3272" s="1247"/>
      <c r="C3272" s="1224"/>
      <c r="D3272" s="1298"/>
      <c r="E3272" s="65"/>
      <c r="F3272" s="1222"/>
    </row>
    <row r="3273" spans="1:6" ht="89.25">
      <c r="A3273" s="1223" t="s">
        <v>2391</v>
      </c>
      <c r="B3273" s="940" t="s">
        <v>4332</v>
      </c>
      <c r="C3273" s="988"/>
      <c r="D3273" s="1156"/>
      <c r="E3273" s="63"/>
      <c r="F3273" s="556"/>
    </row>
    <row r="3274" spans="1:6">
      <c r="A3274" s="1223"/>
      <c r="B3274" s="940" t="s">
        <v>4333</v>
      </c>
      <c r="C3274" s="988" t="s">
        <v>36</v>
      </c>
      <c r="D3274" s="1021">
        <v>4</v>
      </c>
      <c r="E3274" s="60">
        <v>0</v>
      </c>
      <c r="F3274" s="556">
        <f t="shared" ref="F3274" si="68">E3274*D3274</f>
        <v>0</v>
      </c>
    </row>
    <row r="3275" spans="1:6">
      <c r="A3275" s="1223"/>
      <c r="B3275" s="940" t="s">
        <v>4334</v>
      </c>
      <c r="C3275" s="988" t="s">
        <v>36</v>
      </c>
      <c r="D3275" s="1021">
        <v>11</v>
      </c>
      <c r="E3275" s="60">
        <v>0</v>
      </c>
      <c r="F3275" s="556">
        <f>E3275*D3275</f>
        <v>0</v>
      </c>
    </row>
    <row r="3276" spans="1:6">
      <c r="A3276" s="1219"/>
      <c r="B3276" s="1247"/>
      <c r="C3276" s="1224"/>
      <c r="D3276" s="1221"/>
      <c r="E3276" s="62"/>
      <c r="F3276" s="1222"/>
    </row>
    <row r="3277" spans="1:6" s="1230" customFormat="1" ht="127.5">
      <c r="A3277" s="1295" t="s">
        <v>2393</v>
      </c>
      <c r="B3277" s="940" t="s">
        <v>3298</v>
      </c>
      <c r="C3277" s="988"/>
      <c r="D3277" s="1156"/>
      <c r="E3277" s="63"/>
      <c r="F3277" s="556"/>
    </row>
    <row r="3278" spans="1:6" s="1230" customFormat="1">
      <c r="A3278" s="1295" t="s">
        <v>79</v>
      </c>
      <c r="B3278" s="940" t="s">
        <v>3299</v>
      </c>
      <c r="C3278" s="988" t="s">
        <v>36</v>
      </c>
      <c r="D3278" s="1021">
        <v>4</v>
      </c>
      <c r="E3278" s="60">
        <v>0</v>
      </c>
      <c r="F3278" s="556">
        <f t="shared" ref="F3278" si="69">E3278*D3278</f>
        <v>0</v>
      </c>
    </row>
    <row r="3279" spans="1:6" s="1230" customFormat="1">
      <c r="A3279" s="1295"/>
      <c r="B3279" s="940"/>
      <c r="C3279" s="988"/>
      <c r="D3279" s="1021"/>
      <c r="E3279" s="60"/>
      <c r="F3279" s="556"/>
    </row>
    <row r="3280" spans="1:6" ht="76.5">
      <c r="A3280" s="1223" t="s">
        <v>2429</v>
      </c>
      <c r="B3280" s="940" t="s">
        <v>3302</v>
      </c>
      <c r="C3280" s="988"/>
      <c r="D3280" s="1156"/>
      <c r="E3280" s="63"/>
      <c r="F3280" s="556"/>
    </row>
    <row r="3281" spans="1:6">
      <c r="A3281" s="1219"/>
      <c r="B3281" s="1258" t="s">
        <v>3303</v>
      </c>
      <c r="C3281" s="988"/>
      <c r="D3281" s="1156"/>
      <c r="E3281" s="63"/>
      <c r="F3281" s="556"/>
    </row>
    <row r="3282" spans="1:6">
      <c r="A3282" s="1219"/>
      <c r="B3282" s="940" t="s">
        <v>3305</v>
      </c>
      <c r="C3282" s="988" t="s">
        <v>36</v>
      </c>
      <c r="D3282" s="1021">
        <v>7</v>
      </c>
      <c r="E3282" s="60">
        <v>0</v>
      </c>
      <c r="F3282" s="556">
        <f t="shared" ref="F3282:F3283" si="70">E3282*D3282</f>
        <v>0</v>
      </c>
    </row>
    <row r="3283" spans="1:6">
      <c r="A3283" s="1219"/>
      <c r="B3283" s="940" t="s">
        <v>4335</v>
      </c>
      <c r="C3283" s="988" t="s">
        <v>36</v>
      </c>
      <c r="D3283" s="1021">
        <v>3</v>
      </c>
      <c r="E3283" s="819">
        <v>0</v>
      </c>
      <c r="F3283" s="556">
        <f t="shared" si="70"/>
        <v>0</v>
      </c>
    </row>
    <row r="3284" spans="1:6">
      <c r="A3284" s="1219"/>
      <c r="B3284" s="1258" t="s">
        <v>3306</v>
      </c>
      <c r="C3284" s="988"/>
      <c r="D3284" s="1156"/>
      <c r="E3284" s="63"/>
      <c r="F3284" s="556"/>
    </row>
    <row r="3285" spans="1:6">
      <c r="A3285" s="1219"/>
      <c r="B3285" s="940" t="s">
        <v>3307</v>
      </c>
      <c r="C3285" s="988" t="s">
        <v>36</v>
      </c>
      <c r="D3285" s="1021">
        <v>3</v>
      </c>
      <c r="E3285" s="60">
        <v>0</v>
      </c>
      <c r="F3285" s="556">
        <f t="shared" ref="F3285:F3287" si="71">E3285*D3285</f>
        <v>0</v>
      </c>
    </row>
    <row r="3286" spans="1:6">
      <c r="A3286" s="1219"/>
      <c r="B3286" s="940" t="s">
        <v>3308</v>
      </c>
      <c r="C3286" s="988" t="s">
        <v>36</v>
      </c>
      <c r="D3286" s="1021">
        <v>14</v>
      </c>
      <c r="E3286" s="60">
        <v>0</v>
      </c>
      <c r="F3286" s="556">
        <f t="shared" si="71"/>
        <v>0</v>
      </c>
    </row>
    <row r="3287" spans="1:6">
      <c r="A3287" s="1219"/>
      <c r="B3287" s="940" t="s">
        <v>3309</v>
      </c>
      <c r="C3287" s="988" t="s">
        <v>36</v>
      </c>
      <c r="D3287" s="1021">
        <v>3</v>
      </c>
      <c r="E3287" s="60">
        <v>0</v>
      </c>
      <c r="F3287" s="556">
        <f t="shared" si="71"/>
        <v>0</v>
      </c>
    </row>
    <row r="3288" spans="1:6">
      <c r="A3288" s="1219"/>
      <c r="B3288" s="1247"/>
      <c r="C3288" s="1224"/>
      <c r="D3288" s="1221"/>
      <c r="E3288" s="62"/>
      <c r="F3288" s="1222"/>
    </row>
    <row r="3289" spans="1:6" ht="140.25">
      <c r="A3289" s="966" t="s">
        <v>2434</v>
      </c>
      <c r="B3289" s="940" t="s">
        <v>4336</v>
      </c>
      <c r="C3289" s="1180"/>
      <c r="D3289" s="1129"/>
      <c r="E3289" s="869"/>
      <c r="F3289" s="1262"/>
    </row>
    <row r="3290" spans="1:6" ht="25.5">
      <c r="A3290" s="966"/>
      <c r="B3290" s="940" t="s">
        <v>3310</v>
      </c>
      <c r="C3290" s="1180"/>
      <c r="D3290" s="1129"/>
      <c r="E3290" s="869"/>
      <c r="F3290" s="1262"/>
    </row>
    <row r="3291" spans="1:6">
      <c r="A3291" s="966"/>
      <c r="B3291" s="1271" t="s">
        <v>3311</v>
      </c>
      <c r="C3291" s="1261" t="s">
        <v>36</v>
      </c>
      <c r="D3291" s="1181">
        <v>10</v>
      </c>
      <c r="E3291" s="63">
        <v>0</v>
      </c>
      <c r="F3291" s="556">
        <f>E3291*D3291</f>
        <v>0</v>
      </c>
    </row>
    <row r="3292" spans="1:6">
      <c r="A3292" s="1180"/>
      <c r="B3292" s="1271" t="s">
        <v>4337</v>
      </c>
      <c r="C3292" s="1261" t="s">
        <v>36</v>
      </c>
      <c r="D3292" s="1181">
        <v>5</v>
      </c>
      <c r="E3292" s="63">
        <v>0</v>
      </c>
      <c r="F3292" s="556">
        <f>E3292*D3292</f>
        <v>0</v>
      </c>
    </row>
    <row r="3293" spans="1:6">
      <c r="A3293" s="1180"/>
      <c r="B3293" s="1271" t="s">
        <v>4338</v>
      </c>
      <c r="C3293" s="1261" t="s">
        <v>36</v>
      </c>
      <c r="D3293" s="1181">
        <v>4</v>
      </c>
      <c r="E3293" s="63">
        <v>0</v>
      </c>
      <c r="F3293" s="556">
        <f>E3293*D3293</f>
        <v>0</v>
      </c>
    </row>
    <row r="3294" spans="1:6">
      <c r="A3294" s="1219"/>
      <c r="B3294" s="1247"/>
      <c r="C3294" s="1224"/>
      <c r="D3294" s="1221"/>
      <c r="E3294" s="62"/>
      <c r="F3294" s="1222"/>
    </row>
    <row r="3295" spans="1:6" ht="89.25">
      <c r="A3295" s="1223" t="s">
        <v>2440</v>
      </c>
      <c r="B3295" s="940" t="s">
        <v>3313</v>
      </c>
      <c r="C3295" s="988"/>
      <c r="D3295" s="1156"/>
      <c r="E3295" s="63"/>
      <c r="F3295" s="556"/>
    </row>
    <row r="3296" spans="1:6">
      <c r="A3296" s="1219"/>
      <c r="B3296" s="940" t="s">
        <v>4339</v>
      </c>
      <c r="C3296" s="988" t="s">
        <v>36</v>
      </c>
      <c r="D3296" s="1021">
        <v>1</v>
      </c>
      <c r="E3296" s="819">
        <v>0</v>
      </c>
      <c r="F3296" s="556">
        <f t="shared" ref="F3296:F3304" si="72">E3296*D3296</f>
        <v>0</v>
      </c>
    </row>
    <row r="3297" spans="1:6">
      <c r="A3297" s="1219"/>
      <c r="B3297" s="940" t="s">
        <v>3317</v>
      </c>
      <c r="C3297" s="988" t="s">
        <v>36</v>
      </c>
      <c r="D3297" s="1021">
        <v>1</v>
      </c>
      <c r="E3297" s="819">
        <v>0</v>
      </c>
      <c r="F3297" s="556">
        <f t="shared" si="72"/>
        <v>0</v>
      </c>
    </row>
    <row r="3298" spans="1:6">
      <c r="A3298" s="1219"/>
      <c r="B3298" s="940" t="s">
        <v>4340</v>
      </c>
      <c r="C3298" s="988" t="s">
        <v>36</v>
      </c>
      <c r="D3298" s="1179">
        <v>2</v>
      </c>
      <c r="E3298" s="819">
        <v>0</v>
      </c>
      <c r="F3298" s="556">
        <f t="shared" si="72"/>
        <v>0</v>
      </c>
    </row>
    <row r="3299" spans="1:6">
      <c r="A3299" s="1219"/>
      <c r="B3299" s="940" t="s">
        <v>4341</v>
      </c>
      <c r="C3299" s="988" t="s">
        <v>36</v>
      </c>
      <c r="D3299" s="1179">
        <v>1</v>
      </c>
      <c r="E3299" s="819">
        <v>0</v>
      </c>
      <c r="F3299" s="556">
        <f t="shared" si="72"/>
        <v>0</v>
      </c>
    </row>
    <row r="3300" spans="1:6">
      <c r="A3300" s="1219"/>
      <c r="B3300" s="940" t="s">
        <v>4342</v>
      </c>
      <c r="C3300" s="988" t="s">
        <v>36</v>
      </c>
      <c r="D3300" s="1179">
        <v>1</v>
      </c>
      <c r="E3300" s="819">
        <v>0</v>
      </c>
      <c r="F3300" s="556">
        <f t="shared" si="72"/>
        <v>0</v>
      </c>
    </row>
    <row r="3301" spans="1:6">
      <c r="A3301" s="1299"/>
      <c r="B3301" s="940" t="s">
        <v>4343</v>
      </c>
      <c r="C3301" s="988" t="s">
        <v>36</v>
      </c>
      <c r="D3301" s="1179">
        <v>2</v>
      </c>
      <c r="E3301" s="819">
        <v>0</v>
      </c>
      <c r="F3301" s="556">
        <f t="shared" si="72"/>
        <v>0</v>
      </c>
    </row>
    <row r="3302" spans="1:6">
      <c r="A3302" s="1219"/>
      <c r="B3302" s="940" t="s">
        <v>4344</v>
      </c>
      <c r="C3302" s="988" t="s">
        <v>36</v>
      </c>
      <c r="D3302" s="1179">
        <v>1</v>
      </c>
      <c r="E3302" s="819">
        <v>0</v>
      </c>
      <c r="F3302" s="556">
        <f t="shared" si="72"/>
        <v>0</v>
      </c>
    </row>
    <row r="3303" spans="1:6">
      <c r="A3303" s="1219"/>
      <c r="B3303" s="940" t="s">
        <v>4345</v>
      </c>
      <c r="C3303" s="988" t="s">
        <v>36</v>
      </c>
      <c r="D3303" s="1179">
        <v>1</v>
      </c>
      <c r="E3303" s="819">
        <v>0</v>
      </c>
      <c r="F3303" s="556">
        <f t="shared" si="72"/>
        <v>0</v>
      </c>
    </row>
    <row r="3304" spans="1:6">
      <c r="A3304" s="1219"/>
      <c r="B3304" s="940" t="s">
        <v>4346</v>
      </c>
      <c r="C3304" s="988" t="s">
        <v>36</v>
      </c>
      <c r="D3304" s="1179">
        <v>1</v>
      </c>
      <c r="E3304" s="819">
        <v>0</v>
      </c>
      <c r="F3304" s="556">
        <f t="shared" si="72"/>
        <v>0</v>
      </c>
    </row>
    <row r="3305" spans="1:6">
      <c r="A3305" s="1219"/>
      <c r="B3305" s="1242"/>
      <c r="C3305" s="1113"/>
      <c r="D3305" s="1243"/>
      <c r="E3305" s="62"/>
      <c r="F3305" s="1189"/>
    </row>
    <row r="3306" spans="1:6" ht="89.25">
      <c r="A3306" s="1223" t="s">
        <v>2443</v>
      </c>
      <c r="B3306" s="940" t="s">
        <v>3318</v>
      </c>
      <c r="C3306" s="957"/>
      <c r="D3306" s="1160"/>
      <c r="E3306" s="63"/>
      <c r="F3306" s="958"/>
    </row>
    <row r="3307" spans="1:6">
      <c r="A3307" s="1219"/>
      <c r="B3307" s="1159" t="s">
        <v>3319</v>
      </c>
      <c r="C3307" s="957" t="s">
        <v>36</v>
      </c>
      <c r="D3307" s="1160">
        <v>3</v>
      </c>
      <c r="E3307" s="821">
        <v>0</v>
      </c>
      <c r="F3307" s="556">
        <f t="shared" ref="F3307:F3311" si="73">E3307*D3307</f>
        <v>0</v>
      </c>
    </row>
    <row r="3308" spans="1:6">
      <c r="A3308" s="1219"/>
      <c r="B3308" s="1159" t="s">
        <v>3320</v>
      </c>
      <c r="C3308" s="957" t="s">
        <v>36</v>
      </c>
      <c r="D3308" s="1160">
        <v>7</v>
      </c>
      <c r="E3308" s="821">
        <v>0</v>
      </c>
      <c r="F3308" s="556">
        <f t="shared" si="73"/>
        <v>0</v>
      </c>
    </row>
    <row r="3309" spans="1:6">
      <c r="A3309" s="1219"/>
      <c r="B3309" s="1159" t="s">
        <v>3321</v>
      </c>
      <c r="C3309" s="957" t="s">
        <v>36</v>
      </c>
      <c r="D3309" s="1156">
        <v>9</v>
      </c>
      <c r="E3309" s="821">
        <v>0</v>
      </c>
      <c r="F3309" s="556">
        <f t="shared" si="73"/>
        <v>0</v>
      </c>
    </row>
    <row r="3310" spans="1:6">
      <c r="A3310" s="1219"/>
      <c r="B3310" s="1159" t="s">
        <v>3322</v>
      </c>
      <c r="C3310" s="957" t="s">
        <v>36</v>
      </c>
      <c r="D3310" s="1300">
        <v>2</v>
      </c>
      <c r="E3310" s="821">
        <v>0</v>
      </c>
      <c r="F3310" s="556">
        <f t="shared" si="73"/>
        <v>0</v>
      </c>
    </row>
    <row r="3311" spans="1:6">
      <c r="A3311" s="1253"/>
      <c r="B3311" s="1159" t="s">
        <v>3323</v>
      </c>
      <c r="C3311" s="957" t="s">
        <v>36</v>
      </c>
      <c r="D3311" s="993">
        <v>2</v>
      </c>
      <c r="E3311" s="821">
        <v>0</v>
      </c>
      <c r="F3311" s="556">
        <f t="shared" si="73"/>
        <v>0</v>
      </c>
    </row>
    <row r="3312" spans="1:6">
      <c r="A3312" s="1253"/>
      <c r="B3312" s="1245"/>
      <c r="C3312" s="1113"/>
      <c r="D3312" s="1135"/>
      <c r="E3312" s="877"/>
      <c r="F3312" s="1189"/>
    </row>
    <row r="3313" spans="1:6" s="1129" customFormat="1" ht="63.75">
      <c r="A3313" s="1295" t="s">
        <v>2445</v>
      </c>
      <c r="B3313" s="1301" t="s">
        <v>4347</v>
      </c>
      <c r="C3313" s="988"/>
      <c r="D3313" s="1156"/>
      <c r="E3313" s="56"/>
      <c r="F3313" s="556"/>
    </row>
    <row r="3314" spans="1:6" s="1129" customFormat="1">
      <c r="A3314" s="1295" t="s">
        <v>79</v>
      </c>
      <c r="B3314" s="940" t="s">
        <v>4348</v>
      </c>
      <c r="C3314" s="988"/>
      <c r="D3314" s="1021"/>
      <c r="E3314" s="819"/>
      <c r="F3314" s="556"/>
    </row>
    <row r="3315" spans="1:6" s="1129" customFormat="1">
      <c r="A3315" s="1295" t="s">
        <v>79</v>
      </c>
      <c r="B3315" s="1302" t="s">
        <v>4349</v>
      </c>
      <c r="C3315" s="988"/>
      <c r="D3315" s="1021"/>
      <c r="E3315" s="819"/>
      <c r="F3315" s="556"/>
    </row>
    <row r="3316" spans="1:6" s="1129" customFormat="1">
      <c r="A3316" s="1295" t="s">
        <v>79</v>
      </c>
      <c r="B3316" s="1303" t="s">
        <v>4350</v>
      </c>
      <c r="C3316" s="988" t="s">
        <v>36</v>
      </c>
      <c r="D3316" s="1021">
        <v>5</v>
      </c>
      <c r="E3316" s="819">
        <v>0</v>
      </c>
      <c r="F3316" s="556">
        <f t="shared" ref="F3316" si="74">E3316*D3316</f>
        <v>0</v>
      </c>
    </row>
    <row r="3317" spans="1:6" s="1129" customFormat="1">
      <c r="A3317" s="1295"/>
      <c r="B3317" s="940"/>
      <c r="C3317" s="988"/>
      <c r="D3317" s="1021"/>
      <c r="E3317" s="819"/>
      <c r="F3317" s="556"/>
    </row>
    <row r="3318" spans="1:6" s="1129" customFormat="1">
      <c r="A3318" s="1295"/>
      <c r="B3318" s="1303" t="s">
        <v>4351</v>
      </c>
      <c r="C3318" s="988"/>
      <c r="D3318" s="1021"/>
      <c r="E3318" s="819"/>
      <c r="F3318" s="556"/>
    </row>
    <row r="3319" spans="1:6" s="1129" customFormat="1">
      <c r="A3319" s="1295"/>
      <c r="B3319" s="1303" t="s">
        <v>4352</v>
      </c>
      <c r="C3319" s="988" t="s">
        <v>36</v>
      </c>
      <c r="D3319" s="1021">
        <v>9</v>
      </c>
      <c r="E3319" s="819">
        <v>0</v>
      </c>
      <c r="F3319" s="556">
        <f t="shared" ref="F3319" si="75">E3319*D3319</f>
        <v>0</v>
      </c>
    </row>
    <row r="3320" spans="1:6" s="1129" customFormat="1">
      <c r="A3320" s="1295"/>
      <c r="B3320" s="940"/>
      <c r="C3320" s="988"/>
      <c r="D3320" s="1021"/>
      <c r="E3320" s="819"/>
      <c r="F3320" s="556"/>
    </row>
    <row r="3321" spans="1:6" ht="51">
      <c r="A3321" s="1223" t="s">
        <v>2447</v>
      </c>
      <c r="B3321" s="1161" t="s">
        <v>3324</v>
      </c>
      <c r="C3321" s="988"/>
      <c r="D3321" s="1021"/>
      <c r="E3321" s="821"/>
      <c r="F3321" s="958"/>
    </row>
    <row r="3322" spans="1:6">
      <c r="A3322" s="1138"/>
      <c r="B3322" s="1246" t="s">
        <v>3325</v>
      </c>
      <c r="C3322" s="988" t="s">
        <v>36</v>
      </c>
      <c r="D3322" s="1181">
        <v>3</v>
      </c>
      <c r="E3322" s="63">
        <v>0</v>
      </c>
      <c r="F3322" s="556">
        <f t="shared" ref="F3322:F3323" si="76">E3322*D3322</f>
        <v>0</v>
      </c>
    </row>
    <row r="3323" spans="1:6">
      <c r="A3323" s="1138"/>
      <c r="B3323" s="1246" t="s">
        <v>3326</v>
      </c>
      <c r="C3323" s="988" t="s">
        <v>36</v>
      </c>
      <c r="D3323" s="1181">
        <v>11</v>
      </c>
      <c r="E3323" s="59">
        <v>0</v>
      </c>
      <c r="F3323" s="556">
        <f t="shared" si="76"/>
        <v>0</v>
      </c>
    </row>
    <row r="3324" spans="1:6">
      <c r="A3324" s="1138"/>
      <c r="B3324" s="1304"/>
      <c r="C3324" s="1224"/>
      <c r="D3324" s="1260"/>
      <c r="E3324" s="66"/>
      <c r="F3324" s="1189"/>
    </row>
    <row r="3325" spans="1:6" s="1129" customFormat="1" ht="51">
      <c r="A3325" s="1295" t="s">
        <v>2453</v>
      </c>
      <c r="B3325" s="1161" t="s">
        <v>4353</v>
      </c>
      <c r="C3325" s="988"/>
      <c r="D3325" s="1021"/>
      <c r="E3325" s="47"/>
      <c r="F3325" s="958"/>
    </row>
    <row r="3326" spans="1:6" s="1129" customFormat="1">
      <c r="A3326" s="1295" t="s">
        <v>79</v>
      </c>
      <c r="B3326" s="1246" t="s">
        <v>4354</v>
      </c>
      <c r="C3326" s="988" t="s">
        <v>36</v>
      </c>
      <c r="D3326" s="1181">
        <v>4</v>
      </c>
      <c r="E3326" s="51">
        <v>0</v>
      </c>
      <c r="F3326" s="556">
        <f t="shared" ref="F3326" si="77">E3326*D3326</f>
        <v>0</v>
      </c>
    </row>
    <row r="3327" spans="1:6" s="1129" customFormat="1">
      <c r="A3327" s="1295" t="s">
        <v>79</v>
      </c>
      <c r="B3327" s="1246"/>
      <c r="C3327" s="988"/>
      <c r="D3327" s="1181"/>
      <c r="E3327" s="59"/>
      <c r="F3327" s="958"/>
    </row>
    <row r="3328" spans="1:6" ht="76.5">
      <c r="A3328" s="955" t="s">
        <v>2456</v>
      </c>
      <c r="B3328" s="1024" t="s">
        <v>3327</v>
      </c>
      <c r="C3328" s="988"/>
      <c r="D3328" s="1181"/>
      <c r="E3328" s="59"/>
      <c r="F3328" s="958"/>
    </row>
    <row r="3329" spans="1:6">
      <c r="A3329" s="1138"/>
      <c r="B3329" s="1258" t="s">
        <v>3328</v>
      </c>
      <c r="C3329" s="957"/>
      <c r="D3329" s="1181"/>
      <c r="E3329" s="821"/>
      <c r="F3329" s="958"/>
    </row>
    <row r="3330" spans="1:6">
      <c r="A3330" s="1138"/>
      <c r="B3330" s="1258" t="s">
        <v>3329</v>
      </c>
      <c r="C3330" s="957"/>
      <c r="D3330" s="1181"/>
      <c r="E3330" s="821"/>
      <c r="F3330" s="958"/>
    </row>
    <row r="3331" spans="1:6">
      <c r="A3331" s="1138"/>
      <c r="B3331" s="1258" t="s">
        <v>3330</v>
      </c>
      <c r="C3331" s="957"/>
      <c r="D3331" s="1181"/>
      <c r="E3331" s="821"/>
      <c r="F3331" s="958"/>
    </row>
    <row r="3332" spans="1:6">
      <c r="A3332" s="1138"/>
      <c r="B3332" s="1258" t="s">
        <v>3331</v>
      </c>
      <c r="C3332" s="957"/>
      <c r="D3332" s="1181"/>
      <c r="E3332" s="821"/>
      <c r="F3332" s="958"/>
    </row>
    <row r="3333" spans="1:6" ht="25.5">
      <c r="A3333" s="1138"/>
      <c r="B3333" s="1257" t="s">
        <v>3332</v>
      </c>
      <c r="C3333" s="957"/>
      <c r="D3333" s="1181"/>
      <c r="E3333" s="63"/>
      <c r="F3333" s="556"/>
    </row>
    <row r="3334" spans="1:6" ht="51">
      <c r="A3334" s="1263"/>
      <c r="B3334" s="1305" t="s">
        <v>3333</v>
      </c>
      <c r="C3334" s="1180"/>
      <c r="D3334" s="1180"/>
      <c r="E3334" s="868"/>
      <c r="F3334" s="1183"/>
    </row>
    <row r="3335" spans="1:6">
      <c r="A3335" s="1138"/>
      <c r="B3335" s="1246" t="s">
        <v>4355</v>
      </c>
      <c r="C3335" s="988" t="s">
        <v>36</v>
      </c>
      <c r="D3335" s="1181">
        <v>2</v>
      </c>
      <c r="E3335" s="59">
        <v>0</v>
      </c>
      <c r="F3335" s="556">
        <f t="shared" ref="F3335" si="78">E3335*D3335</f>
        <v>0</v>
      </c>
    </row>
    <row r="3336" spans="1:6" ht="38.25">
      <c r="A3336" s="1138"/>
      <c r="B3336" s="940" t="s">
        <v>3336</v>
      </c>
      <c r="C3336" s="1113"/>
      <c r="D3336" s="1260"/>
      <c r="E3336" s="66"/>
      <c r="F3336" s="1222"/>
    </row>
    <row r="3337" spans="1:6">
      <c r="A3337" s="1219"/>
      <c r="B3337" s="1306"/>
      <c r="C3337" s="1224"/>
      <c r="D3337" s="1298"/>
      <c r="E3337" s="66"/>
      <c r="F3337" s="1222"/>
    </row>
    <row r="3338" spans="1:6" ht="63.75">
      <c r="A3338" s="955" t="s">
        <v>2460</v>
      </c>
      <c r="B3338" s="940" t="s">
        <v>3337</v>
      </c>
      <c r="C3338" s="988"/>
      <c r="D3338" s="1181"/>
      <c r="E3338" s="821"/>
      <c r="F3338" s="958"/>
    </row>
    <row r="3339" spans="1:6">
      <c r="A3339" s="1138"/>
      <c r="B3339" s="940" t="s">
        <v>3338</v>
      </c>
      <c r="C3339" s="988" t="s">
        <v>36</v>
      </c>
      <c r="D3339" s="1181">
        <v>4</v>
      </c>
      <c r="E3339" s="59">
        <v>0</v>
      </c>
      <c r="F3339" s="556">
        <f t="shared" ref="F3339" si="79">E3339*D3339</f>
        <v>0</v>
      </c>
    </row>
    <row r="3340" spans="1:6" ht="38.25">
      <c r="A3340" s="955"/>
      <c r="B3340" s="940" t="s">
        <v>3339</v>
      </c>
      <c r="C3340" s="1224"/>
      <c r="D3340" s="1260"/>
      <c r="E3340" s="867"/>
      <c r="F3340" s="1189"/>
    </row>
    <row r="3341" spans="1:6">
      <c r="A3341" s="1138"/>
      <c r="B3341" s="940"/>
      <c r="C3341" s="988"/>
      <c r="D3341" s="1181"/>
      <c r="E3341" s="59"/>
      <c r="F3341" s="556"/>
    </row>
    <row r="3342" spans="1:6">
      <c r="A3342" s="1138"/>
      <c r="B3342" s="940" t="s">
        <v>4356</v>
      </c>
      <c r="C3342" s="988"/>
      <c r="D3342" s="1181"/>
      <c r="E3342" s="59"/>
      <c r="F3342" s="556"/>
    </row>
    <row r="3343" spans="1:6" ht="38.25">
      <c r="A3343" s="955" t="s">
        <v>2463</v>
      </c>
      <c r="B3343" s="940" t="s">
        <v>4357</v>
      </c>
      <c r="C3343" s="988"/>
      <c r="D3343" s="1181"/>
      <c r="E3343" s="821"/>
      <c r="F3343" s="958"/>
    </row>
    <row r="3344" spans="1:6">
      <c r="A3344" s="1138"/>
      <c r="B3344" s="1307" t="s">
        <v>3038</v>
      </c>
      <c r="C3344" s="988"/>
      <c r="D3344" s="1181"/>
      <c r="E3344" s="59"/>
      <c r="F3344" s="556"/>
    </row>
    <row r="3345" spans="1:6" ht="51">
      <c r="A3345" s="1138"/>
      <c r="B3345" s="1308" t="s">
        <v>3039</v>
      </c>
      <c r="C3345" s="988"/>
      <c r="D3345" s="1181"/>
      <c r="E3345" s="59"/>
      <c r="F3345" s="556"/>
    </row>
    <row r="3346" spans="1:6">
      <c r="A3346" s="1138"/>
      <c r="B3346" s="1309" t="s">
        <v>3258</v>
      </c>
      <c r="C3346" s="988"/>
      <c r="D3346" s="1181"/>
      <c r="E3346" s="59"/>
      <c r="F3346" s="556"/>
    </row>
    <row r="3347" spans="1:6" ht="51">
      <c r="A3347" s="1138"/>
      <c r="B3347" s="1308" t="s">
        <v>3058</v>
      </c>
      <c r="C3347" s="988"/>
      <c r="D3347" s="1181"/>
      <c r="E3347" s="59"/>
      <c r="F3347" s="556"/>
    </row>
    <row r="3348" spans="1:6">
      <c r="A3348" s="1138"/>
      <c r="B3348" s="1308" t="s">
        <v>3059</v>
      </c>
      <c r="C3348" s="988"/>
      <c r="D3348" s="1181"/>
      <c r="E3348" s="59"/>
      <c r="F3348" s="556"/>
    </row>
    <row r="3349" spans="1:6">
      <c r="A3349" s="1138"/>
      <c r="B3349" s="1308" t="s">
        <v>3060</v>
      </c>
      <c r="C3349" s="988"/>
      <c r="D3349" s="1181"/>
      <c r="E3349" s="59"/>
      <c r="F3349" s="556"/>
    </row>
    <row r="3350" spans="1:6">
      <c r="A3350" s="1138"/>
      <c r="B3350" s="1308" t="s">
        <v>3061</v>
      </c>
      <c r="C3350" s="988"/>
      <c r="D3350" s="1181"/>
      <c r="E3350" s="59"/>
      <c r="F3350" s="556"/>
    </row>
    <row r="3351" spans="1:6">
      <c r="A3351" s="1138"/>
      <c r="B3351" s="1308" t="s">
        <v>3062</v>
      </c>
      <c r="C3351" s="988"/>
      <c r="D3351" s="1181"/>
      <c r="E3351" s="59"/>
      <c r="F3351" s="556"/>
    </row>
    <row r="3352" spans="1:6">
      <c r="A3352" s="1138"/>
      <c r="B3352" s="1308" t="s">
        <v>3063</v>
      </c>
      <c r="C3352" s="988"/>
      <c r="D3352" s="1181"/>
      <c r="E3352" s="59"/>
      <c r="F3352" s="556"/>
    </row>
    <row r="3353" spans="1:6">
      <c r="A3353" s="1138"/>
      <c r="B3353" s="1308"/>
      <c r="C3353" s="988"/>
      <c r="D3353" s="1181"/>
      <c r="E3353" s="59"/>
      <c r="F3353" s="556"/>
    </row>
    <row r="3354" spans="1:6">
      <c r="A3354" s="1138"/>
      <c r="B3354" s="1308" t="s">
        <v>3259</v>
      </c>
      <c r="C3354" s="988"/>
      <c r="D3354" s="1181"/>
      <c r="E3354" s="59"/>
      <c r="F3354" s="556"/>
    </row>
    <row r="3355" spans="1:6">
      <c r="A3355" s="1138"/>
      <c r="B3355" s="1308" t="s">
        <v>3064</v>
      </c>
      <c r="C3355" s="988"/>
      <c r="D3355" s="1181"/>
      <c r="E3355" s="59"/>
      <c r="F3355" s="556"/>
    </row>
    <row r="3356" spans="1:6">
      <c r="A3356" s="1138"/>
      <c r="B3356" s="1308" t="s">
        <v>3065</v>
      </c>
      <c r="C3356" s="988"/>
      <c r="D3356" s="1181"/>
      <c r="E3356" s="59"/>
      <c r="F3356" s="556"/>
    </row>
    <row r="3357" spans="1:6">
      <c r="A3357" s="1138"/>
      <c r="B3357" s="1308" t="s">
        <v>3066</v>
      </c>
      <c r="C3357" s="988"/>
      <c r="D3357" s="1181"/>
      <c r="E3357" s="59"/>
      <c r="F3357" s="556"/>
    </row>
    <row r="3358" spans="1:6">
      <c r="A3358" s="1138"/>
      <c r="B3358" s="1225" t="s">
        <v>3068</v>
      </c>
      <c r="C3358" s="988"/>
      <c r="D3358" s="1181"/>
      <c r="E3358" s="59"/>
      <c r="F3358" s="556"/>
    </row>
    <row r="3359" spans="1:6">
      <c r="A3359" s="1138"/>
      <c r="B3359" s="1225" t="s">
        <v>3069</v>
      </c>
      <c r="C3359" s="988"/>
      <c r="D3359" s="1181"/>
      <c r="E3359" s="59"/>
      <c r="F3359" s="556"/>
    </row>
    <row r="3360" spans="1:6">
      <c r="A3360" s="1138"/>
      <c r="B3360" s="1007" t="s">
        <v>3070</v>
      </c>
      <c r="C3360" s="988"/>
      <c r="D3360" s="1181"/>
      <c r="E3360" s="59"/>
      <c r="F3360" s="556"/>
    </row>
    <row r="3361" spans="1:6">
      <c r="A3361" s="1138"/>
      <c r="B3361" s="1226" t="s">
        <v>3368</v>
      </c>
      <c r="C3361" s="988"/>
      <c r="D3361" s="1181"/>
      <c r="E3361" s="59"/>
      <c r="F3361" s="556"/>
    </row>
    <row r="3362" spans="1:6">
      <c r="A3362" s="1138"/>
      <c r="B3362" s="1226" t="s">
        <v>3260</v>
      </c>
      <c r="C3362" s="988"/>
      <c r="D3362" s="1181"/>
      <c r="E3362" s="59"/>
      <c r="F3362" s="556"/>
    </row>
    <row r="3363" spans="1:6">
      <c r="A3363" s="1138"/>
      <c r="B3363" s="1226" t="s">
        <v>4358</v>
      </c>
      <c r="C3363" s="988"/>
      <c r="D3363" s="1181"/>
      <c r="E3363" s="59"/>
      <c r="F3363" s="556"/>
    </row>
    <row r="3364" spans="1:6">
      <c r="A3364" s="1138"/>
      <c r="B3364" s="1226" t="s">
        <v>4359</v>
      </c>
      <c r="C3364" s="988"/>
      <c r="D3364" s="1181"/>
      <c r="E3364" s="59"/>
      <c r="F3364" s="556"/>
    </row>
    <row r="3365" spans="1:6">
      <c r="A3365" s="1138"/>
      <c r="B3365" s="1226"/>
      <c r="C3365" s="988"/>
      <c r="D3365" s="1181"/>
      <c r="E3365" s="59"/>
      <c r="F3365" s="556"/>
    </row>
    <row r="3366" spans="1:6">
      <c r="A3366" s="1138"/>
      <c r="B3366" s="1227" t="s">
        <v>3077</v>
      </c>
      <c r="C3366" s="988"/>
      <c r="D3366" s="1181"/>
      <c r="E3366" s="59"/>
      <c r="F3366" s="556"/>
    </row>
    <row r="3367" spans="1:6">
      <c r="A3367" s="1138"/>
      <c r="B3367" s="1226" t="s">
        <v>3078</v>
      </c>
      <c r="C3367" s="988"/>
      <c r="D3367" s="1181"/>
      <c r="E3367" s="59"/>
      <c r="F3367" s="556"/>
    </row>
    <row r="3368" spans="1:6">
      <c r="A3368" s="1138"/>
      <c r="B3368" s="1007" t="s">
        <v>4360</v>
      </c>
      <c r="C3368" s="988"/>
      <c r="D3368" s="1181"/>
      <c r="E3368" s="59"/>
      <c r="F3368" s="556"/>
    </row>
    <row r="3369" spans="1:6">
      <c r="A3369" s="1138"/>
      <c r="B3369" s="1007" t="s">
        <v>4192</v>
      </c>
      <c r="C3369" s="988"/>
      <c r="D3369" s="1181"/>
      <c r="E3369" s="59"/>
      <c r="F3369" s="556"/>
    </row>
    <row r="3370" spans="1:6" ht="25.5">
      <c r="A3370" s="1138"/>
      <c r="B3370" s="1227" t="s">
        <v>3085</v>
      </c>
      <c r="C3370" s="988"/>
      <c r="D3370" s="1181"/>
      <c r="E3370" s="59"/>
      <c r="F3370" s="556"/>
    </row>
    <row r="3371" spans="1:6">
      <c r="A3371" s="1138"/>
      <c r="B3371" s="1007"/>
      <c r="C3371" s="988"/>
      <c r="D3371" s="1181"/>
      <c r="E3371" s="59"/>
      <c r="F3371" s="556"/>
    </row>
    <row r="3372" spans="1:6">
      <c r="A3372" s="1138"/>
      <c r="B3372" s="1227" t="s">
        <v>3127</v>
      </c>
      <c r="C3372" s="988"/>
      <c r="D3372" s="1181"/>
      <c r="E3372" s="59"/>
      <c r="F3372" s="556"/>
    </row>
    <row r="3373" spans="1:6">
      <c r="A3373" s="1138"/>
      <c r="B3373" s="1007"/>
      <c r="C3373" s="988"/>
      <c r="D3373" s="1181"/>
      <c r="E3373" s="59"/>
      <c r="F3373" s="556"/>
    </row>
    <row r="3374" spans="1:6">
      <c r="A3374" s="1138"/>
      <c r="B3374" s="1226" t="s">
        <v>3128</v>
      </c>
      <c r="C3374" s="988"/>
      <c r="D3374" s="1181"/>
      <c r="E3374" s="59"/>
      <c r="F3374" s="556"/>
    </row>
    <row r="3375" spans="1:6">
      <c r="A3375" s="1138"/>
      <c r="B3375" s="1226" t="s">
        <v>3115</v>
      </c>
      <c r="C3375" s="988"/>
      <c r="D3375" s="1181"/>
      <c r="E3375" s="59"/>
      <c r="F3375" s="556"/>
    </row>
    <row r="3376" spans="1:6">
      <c r="A3376" s="1138"/>
      <c r="B3376" s="1007" t="s">
        <v>3116</v>
      </c>
      <c r="C3376" s="988"/>
      <c r="D3376" s="1181"/>
      <c r="E3376" s="59"/>
      <c r="F3376" s="556"/>
    </row>
    <row r="3377" spans="1:6">
      <c r="A3377" s="1138"/>
      <c r="B3377" s="1007" t="s">
        <v>3117</v>
      </c>
      <c r="C3377" s="988"/>
      <c r="D3377" s="1181"/>
      <c r="E3377" s="59"/>
      <c r="F3377" s="556"/>
    </row>
    <row r="3378" spans="1:6">
      <c r="A3378" s="1138"/>
      <c r="B3378" s="1007" t="s">
        <v>4216</v>
      </c>
      <c r="C3378" s="988"/>
      <c r="D3378" s="1181"/>
      <c r="E3378" s="59"/>
      <c r="F3378" s="556"/>
    </row>
    <row r="3379" spans="1:6">
      <c r="A3379" s="1138"/>
      <c r="B3379" s="1007" t="s">
        <v>3119</v>
      </c>
      <c r="C3379" s="988"/>
      <c r="D3379" s="1181"/>
      <c r="E3379" s="59"/>
      <c r="F3379" s="556"/>
    </row>
    <row r="3380" spans="1:6">
      <c r="A3380" s="1138"/>
      <c r="B3380" s="1226" t="s">
        <v>1022</v>
      </c>
      <c r="C3380" s="988"/>
      <c r="D3380" s="1181"/>
      <c r="E3380" s="59"/>
      <c r="F3380" s="556"/>
    </row>
    <row r="3381" spans="1:6">
      <c r="A3381" s="1138"/>
      <c r="B3381" s="1007" t="s">
        <v>4361</v>
      </c>
      <c r="C3381" s="988"/>
      <c r="D3381" s="1181"/>
      <c r="E3381" s="59"/>
      <c r="F3381" s="556"/>
    </row>
    <row r="3382" spans="1:6">
      <c r="A3382" s="1138"/>
      <c r="B3382" s="1007" t="s">
        <v>4362</v>
      </c>
      <c r="C3382" s="988"/>
      <c r="D3382" s="1181"/>
      <c r="E3382" s="59"/>
      <c r="F3382" s="556"/>
    </row>
    <row r="3383" spans="1:6">
      <c r="A3383" s="1138"/>
      <c r="B3383" s="1007" t="s">
        <v>4363</v>
      </c>
      <c r="C3383" s="988"/>
      <c r="D3383" s="1181"/>
      <c r="E3383" s="59"/>
      <c r="F3383" s="556"/>
    </row>
    <row r="3384" spans="1:6">
      <c r="A3384" s="1138"/>
      <c r="B3384" s="1007" t="s">
        <v>4219</v>
      </c>
      <c r="C3384" s="988"/>
      <c r="D3384" s="1181"/>
      <c r="E3384" s="59"/>
      <c r="F3384" s="556"/>
    </row>
    <row r="3385" spans="1:6">
      <c r="A3385" s="1138"/>
      <c r="B3385" s="1007" t="s">
        <v>4364</v>
      </c>
      <c r="C3385" s="988"/>
      <c r="D3385" s="1181"/>
      <c r="E3385" s="59"/>
      <c r="F3385" s="556"/>
    </row>
    <row r="3386" spans="1:6">
      <c r="A3386" s="1138"/>
      <c r="B3386" s="1007" t="s">
        <v>4365</v>
      </c>
      <c r="C3386" s="988"/>
      <c r="D3386" s="1181"/>
      <c r="E3386" s="59"/>
      <c r="F3386" s="556"/>
    </row>
    <row r="3387" spans="1:6">
      <c r="A3387" s="1138"/>
      <c r="B3387" s="1006" t="s">
        <v>4366</v>
      </c>
      <c r="C3387" s="988"/>
      <c r="D3387" s="1181"/>
      <c r="E3387" s="59"/>
      <c r="F3387" s="556"/>
    </row>
    <row r="3388" spans="1:6">
      <c r="A3388" s="1138"/>
      <c r="B3388" s="1225" t="s">
        <v>4367</v>
      </c>
      <c r="C3388" s="988" t="s">
        <v>36</v>
      </c>
      <c r="D3388" s="1181">
        <v>1</v>
      </c>
      <c r="E3388" s="59">
        <v>0</v>
      </c>
      <c r="F3388" s="556">
        <f t="shared" ref="F3388" si="80">E3388*D3388</f>
        <v>0</v>
      </c>
    </row>
    <row r="3389" spans="1:6">
      <c r="A3389" s="1138"/>
      <c r="B3389" s="940"/>
      <c r="C3389" s="988"/>
      <c r="D3389" s="1181"/>
      <c r="E3389" s="59"/>
      <c r="F3389" s="556"/>
    </row>
    <row r="3390" spans="1:6" ht="38.25">
      <c r="A3390" s="955" t="s">
        <v>2465</v>
      </c>
      <c r="B3390" s="940" t="s">
        <v>4368</v>
      </c>
      <c r="C3390" s="988"/>
      <c r="D3390" s="1181"/>
      <c r="E3390" s="821"/>
      <c r="F3390" s="958"/>
    </row>
    <row r="3391" spans="1:6">
      <c r="A3391" s="1138"/>
      <c r="B3391" s="1307" t="s">
        <v>3038</v>
      </c>
      <c r="C3391" s="988"/>
      <c r="D3391" s="1181"/>
      <c r="E3391" s="59"/>
      <c r="F3391" s="556"/>
    </row>
    <row r="3392" spans="1:6" ht="51">
      <c r="A3392" s="1138"/>
      <c r="B3392" s="1308" t="s">
        <v>3039</v>
      </c>
      <c r="C3392" s="988"/>
      <c r="D3392" s="1181"/>
      <c r="E3392" s="59"/>
      <c r="F3392" s="556"/>
    </row>
    <row r="3393" spans="1:6">
      <c r="A3393" s="1138"/>
      <c r="B3393" s="1309" t="s">
        <v>3258</v>
      </c>
      <c r="C3393" s="988"/>
      <c r="D3393" s="1181"/>
      <c r="E3393" s="59"/>
      <c r="F3393" s="556"/>
    </row>
    <row r="3394" spans="1:6" ht="51">
      <c r="A3394" s="1138"/>
      <c r="B3394" s="1308" t="s">
        <v>3058</v>
      </c>
      <c r="C3394" s="988"/>
      <c r="D3394" s="1181"/>
      <c r="E3394" s="59"/>
      <c r="F3394" s="556"/>
    </row>
    <row r="3395" spans="1:6">
      <c r="A3395" s="1138"/>
      <c r="B3395" s="1308" t="s">
        <v>3059</v>
      </c>
      <c r="C3395" s="988"/>
      <c r="D3395" s="1181"/>
      <c r="E3395" s="59"/>
      <c r="F3395" s="556"/>
    </row>
    <row r="3396" spans="1:6">
      <c r="A3396" s="1138"/>
      <c r="B3396" s="1308" t="s">
        <v>3060</v>
      </c>
      <c r="C3396" s="988"/>
      <c r="D3396" s="1181"/>
      <c r="E3396" s="59"/>
      <c r="F3396" s="556"/>
    </row>
    <row r="3397" spans="1:6">
      <c r="A3397" s="1138"/>
      <c r="B3397" s="1308" t="s">
        <v>3061</v>
      </c>
      <c r="C3397" s="988"/>
      <c r="D3397" s="1181"/>
      <c r="E3397" s="59"/>
      <c r="F3397" s="556"/>
    </row>
    <row r="3398" spans="1:6">
      <c r="A3398" s="1138"/>
      <c r="B3398" s="1308" t="s">
        <v>3062</v>
      </c>
      <c r="C3398" s="988"/>
      <c r="D3398" s="1181"/>
      <c r="E3398" s="59"/>
      <c r="F3398" s="556"/>
    </row>
    <row r="3399" spans="1:6">
      <c r="A3399" s="1138"/>
      <c r="B3399" s="1308" t="s">
        <v>3063</v>
      </c>
      <c r="C3399" s="988"/>
      <c r="D3399" s="1181"/>
      <c r="E3399" s="59"/>
      <c r="F3399" s="556"/>
    </row>
    <row r="3400" spans="1:6">
      <c r="A3400" s="1138"/>
      <c r="B3400" s="1308"/>
      <c r="C3400" s="988"/>
      <c r="D3400" s="1181"/>
      <c r="E3400" s="59"/>
      <c r="F3400" s="556"/>
    </row>
    <row r="3401" spans="1:6">
      <c r="A3401" s="1138"/>
      <c r="B3401" s="1308" t="s">
        <v>3259</v>
      </c>
      <c r="C3401" s="988"/>
      <c r="D3401" s="1181"/>
      <c r="E3401" s="59"/>
      <c r="F3401" s="556"/>
    </row>
    <row r="3402" spans="1:6">
      <c r="A3402" s="1138"/>
      <c r="B3402" s="1308" t="s">
        <v>3064</v>
      </c>
      <c r="C3402" s="988"/>
      <c r="D3402" s="1181"/>
      <c r="E3402" s="59"/>
      <c r="F3402" s="556"/>
    </row>
    <row r="3403" spans="1:6">
      <c r="A3403" s="1138"/>
      <c r="B3403" s="1308" t="s">
        <v>3065</v>
      </c>
      <c r="C3403" s="988"/>
      <c r="D3403" s="1181"/>
      <c r="E3403" s="59"/>
      <c r="F3403" s="556"/>
    </row>
    <row r="3404" spans="1:6">
      <c r="A3404" s="1138"/>
      <c r="B3404" s="1308" t="s">
        <v>3066</v>
      </c>
      <c r="C3404" s="988"/>
      <c r="D3404" s="1181"/>
      <c r="E3404" s="59"/>
      <c r="F3404" s="556"/>
    </row>
    <row r="3405" spans="1:6">
      <c r="A3405" s="1138"/>
      <c r="B3405" s="1225" t="s">
        <v>3068</v>
      </c>
      <c r="C3405" s="988"/>
      <c r="D3405" s="1181"/>
      <c r="E3405" s="59"/>
      <c r="F3405" s="556"/>
    </row>
    <row r="3406" spans="1:6">
      <c r="A3406" s="1138"/>
      <c r="B3406" s="1225" t="s">
        <v>3069</v>
      </c>
      <c r="C3406" s="988"/>
      <c r="D3406" s="1181"/>
      <c r="E3406" s="59"/>
      <c r="F3406" s="556"/>
    </row>
    <row r="3407" spans="1:6">
      <c r="A3407" s="1138"/>
      <c r="B3407" s="1007" t="s">
        <v>3070</v>
      </c>
      <c r="C3407" s="988"/>
      <c r="D3407" s="1181"/>
      <c r="E3407" s="59"/>
      <c r="F3407" s="556"/>
    </row>
    <row r="3408" spans="1:6">
      <c r="A3408" s="1138"/>
      <c r="B3408" s="1226" t="s">
        <v>3368</v>
      </c>
      <c r="C3408" s="988"/>
      <c r="D3408" s="1181"/>
      <c r="E3408" s="59"/>
      <c r="F3408" s="556"/>
    </row>
    <row r="3409" spans="1:6">
      <c r="A3409" s="1138"/>
      <c r="B3409" s="1226" t="s">
        <v>3260</v>
      </c>
      <c r="C3409" s="988"/>
      <c r="D3409" s="1181"/>
      <c r="E3409" s="59"/>
      <c r="F3409" s="556"/>
    </row>
    <row r="3410" spans="1:6">
      <c r="A3410" s="1138"/>
      <c r="B3410" s="1226" t="s">
        <v>4369</v>
      </c>
      <c r="C3410" s="988"/>
      <c r="D3410" s="1181"/>
      <c r="E3410" s="59"/>
      <c r="F3410" s="556"/>
    </row>
    <row r="3411" spans="1:6">
      <c r="A3411" s="1138"/>
      <c r="B3411" s="1226" t="s">
        <v>4370</v>
      </c>
      <c r="C3411" s="988"/>
      <c r="D3411" s="1181"/>
      <c r="E3411" s="59"/>
      <c r="F3411" s="556"/>
    </row>
    <row r="3412" spans="1:6">
      <c r="A3412" s="1138"/>
      <c r="B3412" s="1226"/>
      <c r="C3412" s="988"/>
      <c r="D3412" s="1181"/>
      <c r="E3412" s="59"/>
      <c r="F3412" s="556"/>
    </row>
    <row r="3413" spans="1:6">
      <c r="A3413" s="1138"/>
      <c r="B3413" s="1227" t="s">
        <v>3077</v>
      </c>
      <c r="C3413" s="988"/>
      <c r="D3413" s="1181"/>
      <c r="E3413" s="59"/>
      <c r="F3413" s="556"/>
    </row>
    <row r="3414" spans="1:6">
      <c r="A3414" s="1138"/>
      <c r="B3414" s="1226" t="s">
        <v>3078</v>
      </c>
      <c r="C3414" s="988"/>
      <c r="D3414" s="1181"/>
      <c r="E3414" s="59"/>
      <c r="F3414" s="556"/>
    </row>
    <row r="3415" spans="1:6">
      <c r="A3415" s="1138"/>
      <c r="B3415" s="1007" t="s">
        <v>4360</v>
      </c>
      <c r="C3415" s="988"/>
      <c r="D3415" s="1181"/>
      <c r="E3415" s="59"/>
      <c r="F3415" s="556"/>
    </row>
    <row r="3416" spans="1:6">
      <c r="A3416" s="1138"/>
      <c r="B3416" s="1007" t="s">
        <v>4192</v>
      </c>
      <c r="C3416" s="988"/>
      <c r="D3416" s="1181"/>
      <c r="E3416" s="59"/>
      <c r="F3416" s="556"/>
    </row>
    <row r="3417" spans="1:6" ht="25.5">
      <c r="A3417" s="1138"/>
      <c r="B3417" s="1227" t="s">
        <v>3085</v>
      </c>
      <c r="C3417" s="988"/>
      <c r="D3417" s="1181"/>
      <c r="E3417" s="59"/>
      <c r="F3417" s="556"/>
    </row>
    <row r="3418" spans="1:6">
      <c r="A3418" s="1138"/>
      <c r="B3418" s="1007"/>
      <c r="C3418" s="988"/>
      <c r="D3418" s="1181"/>
      <c r="E3418" s="59"/>
      <c r="F3418" s="556"/>
    </row>
    <row r="3419" spans="1:6">
      <c r="A3419" s="1138"/>
      <c r="B3419" s="1227" t="s">
        <v>3127</v>
      </c>
      <c r="C3419" s="988"/>
      <c r="D3419" s="1181"/>
      <c r="E3419" s="59"/>
      <c r="F3419" s="556"/>
    </row>
    <row r="3420" spans="1:6">
      <c r="A3420" s="1138"/>
      <c r="B3420" s="1007"/>
      <c r="C3420" s="988"/>
      <c r="D3420" s="1181"/>
      <c r="E3420" s="59"/>
      <c r="F3420" s="556"/>
    </row>
    <row r="3421" spans="1:6">
      <c r="A3421" s="1138"/>
      <c r="B3421" s="1226" t="s">
        <v>3128</v>
      </c>
      <c r="C3421" s="988"/>
      <c r="D3421" s="1181"/>
      <c r="E3421" s="59"/>
      <c r="F3421" s="556"/>
    </row>
    <row r="3422" spans="1:6">
      <c r="A3422" s="1138"/>
      <c r="B3422" s="1226" t="s">
        <v>3115</v>
      </c>
      <c r="C3422" s="988"/>
      <c r="D3422" s="1181"/>
      <c r="E3422" s="59"/>
      <c r="F3422" s="556"/>
    </row>
    <row r="3423" spans="1:6">
      <c r="A3423" s="1138"/>
      <c r="B3423" s="1007" t="s">
        <v>3116</v>
      </c>
      <c r="C3423" s="988"/>
      <c r="D3423" s="1181"/>
      <c r="E3423" s="59"/>
      <c r="F3423" s="556"/>
    </row>
    <row r="3424" spans="1:6">
      <c r="A3424" s="1138"/>
      <c r="B3424" s="1007" t="s">
        <v>3117</v>
      </c>
      <c r="C3424" s="988"/>
      <c r="D3424" s="1181"/>
      <c r="E3424" s="59"/>
      <c r="F3424" s="556"/>
    </row>
    <row r="3425" spans="1:6">
      <c r="A3425" s="1138"/>
      <c r="B3425" s="1007" t="s">
        <v>4216</v>
      </c>
      <c r="C3425" s="988"/>
      <c r="D3425" s="1181"/>
      <c r="E3425" s="59"/>
      <c r="F3425" s="556"/>
    </row>
    <row r="3426" spans="1:6">
      <c r="A3426" s="1138"/>
      <c r="B3426" s="1007" t="s">
        <v>3119</v>
      </c>
      <c r="C3426" s="988"/>
      <c r="D3426" s="1181"/>
      <c r="E3426" s="59"/>
      <c r="F3426" s="556"/>
    </row>
    <row r="3427" spans="1:6">
      <c r="A3427" s="1138"/>
      <c r="B3427" s="1226" t="s">
        <v>1022</v>
      </c>
      <c r="C3427" s="988"/>
      <c r="D3427" s="1181"/>
      <c r="E3427" s="59"/>
      <c r="F3427" s="556"/>
    </row>
    <row r="3428" spans="1:6">
      <c r="A3428" s="1138"/>
      <c r="B3428" s="1007" t="s">
        <v>4361</v>
      </c>
      <c r="C3428" s="988"/>
      <c r="D3428" s="1181"/>
      <c r="E3428" s="59"/>
      <c r="F3428" s="556"/>
    </row>
    <row r="3429" spans="1:6">
      <c r="A3429" s="1138"/>
      <c r="B3429" s="1007" t="s">
        <v>4371</v>
      </c>
      <c r="C3429" s="988"/>
      <c r="D3429" s="1181"/>
      <c r="E3429" s="59"/>
      <c r="F3429" s="556"/>
    </row>
    <row r="3430" spans="1:6">
      <c r="A3430" s="1138"/>
      <c r="B3430" s="1007" t="s">
        <v>3351</v>
      </c>
      <c r="C3430" s="988"/>
      <c r="D3430" s="1181"/>
      <c r="E3430" s="59"/>
      <c r="F3430" s="556"/>
    </row>
    <row r="3431" spans="1:6">
      <c r="A3431" s="1138"/>
      <c r="B3431" s="1007" t="s">
        <v>4219</v>
      </c>
      <c r="C3431" s="988"/>
      <c r="D3431" s="1181"/>
      <c r="E3431" s="59"/>
      <c r="F3431" s="556"/>
    </row>
    <row r="3432" spans="1:6">
      <c r="A3432" s="1138"/>
      <c r="B3432" s="1007" t="s">
        <v>4364</v>
      </c>
      <c r="C3432" s="988"/>
      <c r="D3432" s="1181"/>
      <c r="E3432" s="59"/>
      <c r="F3432" s="556"/>
    </row>
    <row r="3433" spans="1:6">
      <c r="A3433" s="1138"/>
      <c r="B3433" s="1007" t="s">
        <v>4372</v>
      </c>
      <c r="C3433" s="988"/>
      <c r="D3433" s="1181"/>
      <c r="E3433" s="59"/>
      <c r="F3433" s="556"/>
    </row>
    <row r="3434" spans="1:6">
      <c r="A3434" s="1138"/>
      <c r="B3434" s="1006" t="s">
        <v>4366</v>
      </c>
      <c r="C3434" s="988"/>
      <c r="D3434" s="1181"/>
      <c r="E3434" s="59"/>
      <c r="F3434" s="556"/>
    </row>
    <row r="3435" spans="1:6">
      <c r="A3435" s="1138"/>
      <c r="B3435" s="1225" t="s">
        <v>4373</v>
      </c>
      <c r="C3435" s="988" t="s">
        <v>36</v>
      </c>
      <c r="D3435" s="1181">
        <v>1</v>
      </c>
      <c r="E3435" s="59">
        <v>0</v>
      </c>
      <c r="F3435" s="556">
        <f t="shared" ref="F3435" si="81">E3435*D3435</f>
        <v>0</v>
      </c>
    </row>
    <row r="3436" spans="1:6">
      <c r="A3436" s="1138"/>
      <c r="B3436" s="940"/>
      <c r="C3436" s="988"/>
      <c r="D3436" s="1181"/>
      <c r="E3436" s="59"/>
      <c r="F3436" s="556"/>
    </row>
    <row r="3437" spans="1:6" ht="38.25">
      <c r="A3437" s="955" t="s">
        <v>2467</v>
      </c>
      <c r="B3437" s="940" t="s">
        <v>4374</v>
      </c>
      <c r="C3437" s="988"/>
      <c r="D3437" s="1181"/>
      <c r="E3437" s="821"/>
      <c r="F3437" s="958"/>
    </row>
    <row r="3438" spans="1:6">
      <c r="A3438" s="1138"/>
      <c r="B3438" s="1307" t="s">
        <v>3038</v>
      </c>
      <c r="C3438" s="988"/>
      <c r="D3438" s="1181"/>
      <c r="E3438" s="59"/>
      <c r="F3438" s="556"/>
    </row>
    <row r="3439" spans="1:6" ht="51">
      <c r="A3439" s="1138"/>
      <c r="B3439" s="1308" t="s">
        <v>3039</v>
      </c>
      <c r="C3439" s="988"/>
      <c r="D3439" s="1181"/>
      <c r="E3439" s="59"/>
      <c r="F3439" s="556"/>
    </row>
    <row r="3440" spans="1:6">
      <c r="A3440" s="1138"/>
      <c r="B3440" s="1309" t="s">
        <v>3258</v>
      </c>
      <c r="C3440" s="988"/>
      <c r="D3440" s="1181"/>
      <c r="E3440" s="59"/>
      <c r="F3440" s="556"/>
    </row>
    <row r="3441" spans="1:6" ht="51">
      <c r="A3441" s="1138"/>
      <c r="B3441" s="1308" t="s">
        <v>3058</v>
      </c>
      <c r="C3441" s="988"/>
      <c r="D3441" s="1181"/>
      <c r="E3441" s="59"/>
      <c r="F3441" s="556"/>
    </row>
    <row r="3442" spans="1:6">
      <c r="A3442" s="1138"/>
      <c r="B3442" s="1308" t="s">
        <v>3059</v>
      </c>
      <c r="C3442" s="988"/>
      <c r="D3442" s="1181"/>
      <c r="E3442" s="59"/>
      <c r="F3442" s="556"/>
    </row>
    <row r="3443" spans="1:6">
      <c r="A3443" s="1138"/>
      <c r="B3443" s="1308" t="s">
        <v>3060</v>
      </c>
      <c r="C3443" s="988"/>
      <c r="D3443" s="1181"/>
      <c r="E3443" s="59"/>
      <c r="F3443" s="556"/>
    </row>
    <row r="3444" spans="1:6">
      <c r="A3444" s="1138"/>
      <c r="B3444" s="1308" t="s">
        <v>3061</v>
      </c>
      <c r="C3444" s="988"/>
      <c r="D3444" s="1181"/>
      <c r="E3444" s="59"/>
      <c r="F3444" s="556"/>
    </row>
    <row r="3445" spans="1:6">
      <c r="A3445" s="1138"/>
      <c r="B3445" s="1308" t="s">
        <v>3062</v>
      </c>
      <c r="C3445" s="988"/>
      <c r="D3445" s="1181"/>
      <c r="E3445" s="59"/>
      <c r="F3445" s="556"/>
    </row>
    <row r="3446" spans="1:6">
      <c r="A3446" s="1138"/>
      <c r="B3446" s="1308" t="s">
        <v>3063</v>
      </c>
      <c r="C3446" s="988"/>
      <c r="D3446" s="1181"/>
      <c r="E3446" s="59"/>
      <c r="F3446" s="556"/>
    </row>
    <row r="3447" spans="1:6">
      <c r="A3447" s="1138"/>
      <c r="B3447" s="1308"/>
      <c r="C3447" s="988"/>
      <c r="D3447" s="1181"/>
      <c r="E3447" s="59"/>
      <c r="F3447" s="556"/>
    </row>
    <row r="3448" spans="1:6">
      <c r="A3448" s="1138"/>
      <c r="B3448" s="1308" t="s">
        <v>3259</v>
      </c>
      <c r="C3448" s="988"/>
      <c r="D3448" s="1181"/>
      <c r="E3448" s="59"/>
      <c r="F3448" s="556"/>
    </row>
    <row r="3449" spans="1:6">
      <c r="A3449" s="1138"/>
      <c r="B3449" s="1308" t="s">
        <v>3064</v>
      </c>
      <c r="C3449" s="988"/>
      <c r="D3449" s="1181"/>
      <c r="E3449" s="59"/>
      <c r="F3449" s="556"/>
    </row>
    <row r="3450" spans="1:6">
      <c r="A3450" s="1138"/>
      <c r="B3450" s="1308" t="s">
        <v>3065</v>
      </c>
      <c r="C3450" s="988"/>
      <c r="D3450" s="1181"/>
      <c r="E3450" s="59"/>
      <c r="F3450" s="556"/>
    </row>
    <row r="3451" spans="1:6">
      <c r="A3451" s="1138"/>
      <c r="B3451" s="1308" t="s">
        <v>3066</v>
      </c>
      <c r="C3451" s="988"/>
      <c r="D3451" s="1181"/>
      <c r="E3451" s="59"/>
      <c r="F3451" s="556"/>
    </row>
    <row r="3452" spans="1:6">
      <c r="A3452" s="1138"/>
      <c r="B3452" s="1225" t="s">
        <v>3068</v>
      </c>
      <c r="C3452" s="988"/>
      <c r="D3452" s="1181"/>
      <c r="E3452" s="59"/>
      <c r="F3452" s="556"/>
    </row>
    <row r="3453" spans="1:6">
      <c r="A3453" s="1138"/>
      <c r="B3453" s="1225" t="s">
        <v>3069</v>
      </c>
      <c r="C3453" s="988"/>
      <c r="D3453" s="1181"/>
      <c r="E3453" s="59"/>
      <c r="F3453" s="556"/>
    </row>
    <row r="3454" spans="1:6">
      <c r="A3454" s="1138"/>
      <c r="B3454" s="1007" t="s">
        <v>3070</v>
      </c>
      <c r="C3454" s="988"/>
      <c r="D3454" s="1181"/>
      <c r="E3454" s="59"/>
      <c r="F3454" s="556"/>
    </row>
    <row r="3455" spans="1:6">
      <c r="A3455" s="1138"/>
      <c r="B3455" s="1226" t="s">
        <v>3368</v>
      </c>
      <c r="C3455" s="988"/>
      <c r="D3455" s="1181"/>
      <c r="E3455" s="59"/>
      <c r="F3455" s="556"/>
    </row>
    <row r="3456" spans="1:6">
      <c r="A3456" s="1138"/>
      <c r="B3456" s="1226" t="s">
        <v>3260</v>
      </c>
      <c r="C3456" s="988"/>
      <c r="D3456" s="1181"/>
      <c r="E3456" s="59"/>
      <c r="F3456" s="556"/>
    </row>
    <row r="3457" spans="1:6">
      <c r="A3457" s="1138"/>
      <c r="B3457" s="1226" t="s">
        <v>4369</v>
      </c>
      <c r="C3457" s="988"/>
      <c r="D3457" s="1181"/>
      <c r="E3457" s="59"/>
      <c r="F3457" s="556"/>
    </row>
    <row r="3458" spans="1:6">
      <c r="A3458" s="1138"/>
      <c r="B3458" s="1226" t="s">
        <v>4375</v>
      </c>
      <c r="C3458" s="988"/>
      <c r="D3458" s="1181"/>
      <c r="E3458" s="59"/>
      <c r="F3458" s="556"/>
    </row>
    <row r="3459" spans="1:6">
      <c r="A3459" s="1138"/>
      <c r="B3459" s="1226"/>
      <c r="C3459" s="988"/>
      <c r="D3459" s="1181"/>
      <c r="E3459" s="59"/>
      <c r="F3459" s="556"/>
    </row>
    <row r="3460" spans="1:6">
      <c r="A3460" s="1138"/>
      <c r="B3460" s="1227" t="s">
        <v>3077</v>
      </c>
      <c r="C3460" s="988"/>
      <c r="D3460" s="1181"/>
      <c r="E3460" s="59"/>
      <c r="F3460" s="556"/>
    </row>
    <row r="3461" spans="1:6">
      <c r="A3461" s="1138"/>
      <c r="B3461" s="1226" t="s">
        <v>3078</v>
      </c>
      <c r="C3461" s="988"/>
      <c r="D3461" s="1181"/>
      <c r="E3461" s="59"/>
      <c r="F3461" s="556"/>
    </row>
    <row r="3462" spans="1:6">
      <c r="A3462" s="1138"/>
      <c r="B3462" s="1007" t="s">
        <v>4360</v>
      </c>
      <c r="C3462" s="988"/>
      <c r="D3462" s="1181"/>
      <c r="E3462" s="59"/>
      <c r="F3462" s="556"/>
    </row>
    <row r="3463" spans="1:6">
      <c r="A3463" s="1138"/>
      <c r="B3463" s="1007" t="s">
        <v>4192</v>
      </c>
      <c r="C3463" s="988"/>
      <c r="D3463" s="1181"/>
      <c r="E3463" s="59"/>
      <c r="F3463" s="556"/>
    </row>
    <row r="3464" spans="1:6" ht="25.5">
      <c r="A3464" s="1138"/>
      <c r="B3464" s="1227" t="s">
        <v>3085</v>
      </c>
      <c r="C3464" s="988"/>
      <c r="D3464" s="1181"/>
      <c r="E3464" s="59"/>
      <c r="F3464" s="556"/>
    </row>
    <row r="3465" spans="1:6">
      <c r="A3465" s="1138"/>
      <c r="B3465" s="1007"/>
      <c r="C3465" s="988"/>
      <c r="D3465" s="1181"/>
      <c r="E3465" s="59"/>
      <c r="F3465" s="556"/>
    </row>
    <row r="3466" spans="1:6">
      <c r="A3466" s="1138"/>
      <c r="B3466" s="1227" t="s">
        <v>3127</v>
      </c>
      <c r="C3466" s="988"/>
      <c r="D3466" s="1181"/>
      <c r="E3466" s="59"/>
      <c r="F3466" s="556"/>
    </row>
    <row r="3467" spans="1:6">
      <c r="A3467" s="1138"/>
      <c r="B3467" s="1007"/>
      <c r="C3467" s="988"/>
      <c r="D3467" s="1181"/>
      <c r="E3467" s="59"/>
      <c r="F3467" s="556"/>
    </row>
    <row r="3468" spans="1:6">
      <c r="A3468" s="1138"/>
      <c r="B3468" s="1226" t="s">
        <v>3128</v>
      </c>
      <c r="C3468" s="988"/>
      <c r="D3468" s="1181"/>
      <c r="E3468" s="59"/>
      <c r="F3468" s="556"/>
    </row>
    <row r="3469" spans="1:6">
      <c r="A3469" s="1138"/>
      <c r="B3469" s="1226" t="s">
        <v>3115</v>
      </c>
      <c r="C3469" s="988"/>
      <c r="D3469" s="1181"/>
      <c r="E3469" s="59"/>
      <c r="F3469" s="556"/>
    </row>
    <row r="3470" spans="1:6">
      <c r="A3470" s="1138"/>
      <c r="B3470" s="1007" t="s">
        <v>3116</v>
      </c>
      <c r="C3470" s="988"/>
      <c r="D3470" s="1181"/>
      <c r="E3470" s="59"/>
      <c r="F3470" s="556"/>
    </row>
    <row r="3471" spans="1:6">
      <c r="A3471" s="1138"/>
      <c r="B3471" s="1007" t="s">
        <v>3117</v>
      </c>
      <c r="C3471" s="988"/>
      <c r="D3471" s="1181"/>
      <c r="E3471" s="59"/>
      <c r="F3471" s="556"/>
    </row>
    <row r="3472" spans="1:6">
      <c r="A3472" s="1138"/>
      <c r="B3472" s="1007" t="s">
        <v>4216</v>
      </c>
      <c r="C3472" s="988"/>
      <c r="D3472" s="1181"/>
      <c r="E3472" s="59"/>
      <c r="F3472" s="556"/>
    </row>
    <row r="3473" spans="1:6">
      <c r="A3473" s="1138"/>
      <c r="B3473" s="1007" t="s">
        <v>3119</v>
      </c>
      <c r="C3473" s="988"/>
      <c r="D3473" s="1181"/>
      <c r="E3473" s="59"/>
      <c r="F3473" s="556"/>
    </row>
    <row r="3474" spans="1:6">
      <c r="A3474" s="1138"/>
      <c r="B3474" s="1226" t="s">
        <v>1022</v>
      </c>
      <c r="C3474" s="988"/>
      <c r="D3474" s="1181"/>
      <c r="E3474" s="59"/>
      <c r="F3474" s="556"/>
    </row>
    <row r="3475" spans="1:6">
      <c r="A3475" s="1138"/>
      <c r="B3475" s="1007" t="s">
        <v>4361</v>
      </c>
      <c r="C3475" s="988"/>
      <c r="D3475" s="1181"/>
      <c r="E3475" s="59"/>
      <c r="F3475" s="556"/>
    </row>
    <row r="3476" spans="1:6">
      <c r="A3476" s="1138"/>
      <c r="B3476" s="1007" t="s">
        <v>4376</v>
      </c>
      <c r="C3476" s="988"/>
      <c r="D3476" s="1181"/>
      <c r="E3476" s="59"/>
      <c r="F3476" s="556"/>
    </row>
    <row r="3477" spans="1:6">
      <c r="A3477" s="1138"/>
      <c r="B3477" s="1007" t="s">
        <v>4377</v>
      </c>
      <c r="C3477" s="988"/>
      <c r="D3477" s="1181"/>
      <c r="E3477" s="59"/>
      <c r="F3477" s="556"/>
    </row>
    <row r="3478" spans="1:6">
      <c r="A3478" s="1138"/>
      <c r="B3478" s="1007" t="s">
        <v>4219</v>
      </c>
      <c r="C3478" s="988"/>
      <c r="D3478" s="1181"/>
      <c r="E3478" s="59"/>
      <c r="F3478" s="556"/>
    </row>
    <row r="3479" spans="1:6">
      <c r="A3479" s="1138"/>
      <c r="B3479" s="1007" t="s">
        <v>4364</v>
      </c>
      <c r="C3479" s="988"/>
      <c r="D3479" s="1181"/>
      <c r="E3479" s="59"/>
      <c r="F3479" s="556"/>
    </row>
    <row r="3480" spans="1:6">
      <c r="A3480" s="1138"/>
      <c r="B3480" s="1007" t="s">
        <v>4378</v>
      </c>
      <c r="C3480" s="988"/>
      <c r="D3480" s="1181"/>
      <c r="E3480" s="59"/>
      <c r="F3480" s="556"/>
    </row>
    <row r="3481" spans="1:6">
      <c r="A3481" s="1138"/>
      <c r="B3481" s="1006" t="s">
        <v>4366</v>
      </c>
      <c r="C3481" s="988"/>
      <c r="D3481" s="1181"/>
      <c r="E3481" s="59"/>
      <c r="F3481" s="556"/>
    </row>
    <row r="3482" spans="1:6">
      <c r="A3482" s="1138"/>
      <c r="B3482" s="1225" t="s">
        <v>4379</v>
      </c>
      <c r="C3482" s="988" t="s">
        <v>36</v>
      </c>
      <c r="D3482" s="1181">
        <v>1</v>
      </c>
      <c r="E3482" s="59">
        <v>0</v>
      </c>
      <c r="F3482" s="556">
        <f t="shared" ref="F3482" si="82">E3482*D3482</f>
        <v>0</v>
      </c>
    </row>
    <row r="3483" spans="1:6">
      <c r="A3483" s="1138"/>
      <c r="B3483" s="940"/>
      <c r="C3483" s="988"/>
      <c r="D3483" s="1181"/>
      <c r="E3483" s="59"/>
      <c r="F3483" s="556"/>
    </row>
    <row r="3484" spans="1:6" ht="38.25">
      <c r="A3484" s="955" t="s">
        <v>2468</v>
      </c>
      <c r="B3484" s="940" t="s">
        <v>4380</v>
      </c>
      <c r="C3484" s="988"/>
      <c r="D3484" s="1181"/>
      <c r="E3484" s="821"/>
      <c r="F3484" s="958"/>
    </row>
    <row r="3485" spans="1:6">
      <c r="A3485" s="1138"/>
      <c r="B3485" s="1307" t="s">
        <v>3038</v>
      </c>
      <c r="C3485" s="988"/>
      <c r="D3485" s="1181"/>
      <c r="E3485" s="59"/>
      <c r="F3485" s="556"/>
    </row>
    <row r="3486" spans="1:6" ht="51">
      <c r="A3486" s="1138"/>
      <c r="B3486" s="1308" t="s">
        <v>3039</v>
      </c>
      <c r="C3486" s="988"/>
      <c r="D3486" s="1181"/>
      <c r="E3486" s="59"/>
      <c r="F3486" s="556"/>
    </row>
    <row r="3487" spans="1:6">
      <c r="A3487" s="1138"/>
      <c r="B3487" s="1309" t="s">
        <v>3258</v>
      </c>
      <c r="C3487" s="988"/>
      <c r="D3487" s="1181"/>
      <c r="E3487" s="59"/>
      <c r="F3487" s="556"/>
    </row>
    <row r="3488" spans="1:6" ht="51">
      <c r="A3488" s="1138"/>
      <c r="B3488" s="1308" t="s">
        <v>3058</v>
      </c>
      <c r="C3488" s="988"/>
      <c r="D3488" s="1181"/>
      <c r="E3488" s="59"/>
      <c r="F3488" s="556"/>
    </row>
    <row r="3489" spans="1:6">
      <c r="A3489" s="1138"/>
      <c r="B3489" s="1308" t="s">
        <v>3059</v>
      </c>
      <c r="C3489" s="988"/>
      <c r="D3489" s="1181"/>
      <c r="E3489" s="59"/>
      <c r="F3489" s="556"/>
    </row>
    <row r="3490" spans="1:6">
      <c r="A3490" s="1138"/>
      <c r="B3490" s="1308" t="s">
        <v>3060</v>
      </c>
      <c r="C3490" s="988"/>
      <c r="D3490" s="1181"/>
      <c r="E3490" s="59"/>
      <c r="F3490" s="556"/>
    </row>
    <row r="3491" spans="1:6">
      <c r="A3491" s="1138"/>
      <c r="B3491" s="1308" t="s">
        <v>3061</v>
      </c>
      <c r="C3491" s="988"/>
      <c r="D3491" s="1181"/>
      <c r="E3491" s="59"/>
      <c r="F3491" s="556"/>
    </row>
    <row r="3492" spans="1:6">
      <c r="A3492" s="1138"/>
      <c r="B3492" s="1308" t="s">
        <v>3062</v>
      </c>
      <c r="C3492" s="988"/>
      <c r="D3492" s="1181"/>
      <c r="E3492" s="59"/>
      <c r="F3492" s="556"/>
    </row>
    <row r="3493" spans="1:6">
      <c r="A3493" s="1138"/>
      <c r="B3493" s="1308" t="s">
        <v>3063</v>
      </c>
      <c r="C3493" s="988"/>
      <c r="D3493" s="1181"/>
      <c r="E3493" s="59"/>
      <c r="F3493" s="556"/>
    </row>
    <row r="3494" spans="1:6">
      <c r="A3494" s="1138"/>
      <c r="B3494" s="1308"/>
      <c r="C3494" s="988"/>
      <c r="D3494" s="1181"/>
      <c r="E3494" s="59"/>
      <c r="F3494" s="556"/>
    </row>
    <row r="3495" spans="1:6">
      <c r="A3495" s="1138"/>
      <c r="B3495" s="1308" t="s">
        <v>3259</v>
      </c>
      <c r="C3495" s="988"/>
      <c r="D3495" s="1181"/>
      <c r="E3495" s="59"/>
      <c r="F3495" s="556"/>
    </row>
    <row r="3496" spans="1:6">
      <c r="A3496" s="1138"/>
      <c r="B3496" s="1308" t="s">
        <v>3064</v>
      </c>
      <c r="C3496" s="988"/>
      <c r="D3496" s="1181"/>
      <c r="E3496" s="59"/>
      <c r="F3496" s="556"/>
    </row>
    <row r="3497" spans="1:6">
      <c r="A3497" s="1138"/>
      <c r="B3497" s="1308" t="s">
        <v>3065</v>
      </c>
      <c r="C3497" s="988"/>
      <c r="D3497" s="1181"/>
      <c r="E3497" s="59"/>
      <c r="F3497" s="556"/>
    </row>
    <row r="3498" spans="1:6">
      <c r="A3498" s="1138"/>
      <c r="B3498" s="1308" t="s">
        <v>3066</v>
      </c>
      <c r="C3498" s="988"/>
      <c r="D3498" s="1181"/>
      <c r="E3498" s="59"/>
      <c r="F3498" s="556"/>
    </row>
    <row r="3499" spans="1:6">
      <c r="A3499" s="1138"/>
      <c r="B3499" s="1225" t="s">
        <v>3068</v>
      </c>
      <c r="C3499" s="988"/>
      <c r="D3499" s="1181"/>
      <c r="E3499" s="59"/>
      <c r="F3499" s="556"/>
    </row>
    <row r="3500" spans="1:6">
      <c r="A3500" s="1138"/>
      <c r="B3500" s="1225" t="s">
        <v>3069</v>
      </c>
      <c r="C3500" s="988"/>
      <c r="D3500" s="1181"/>
      <c r="E3500" s="59"/>
      <c r="F3500" s="556"/>
    </row>
    <row r="3501" spans="1:6">
      <c r="A3501" s="1138"/>
      <c r="B3501" s="1007" t="s">
        <v>3070</v>
      </c>
      <c r="C3501" s="988"/>
      <c r="D3501" s="1181"/>
      <c r="E3501" s="59"/>
      <c r="F3501" s="556"/>
    </row>
    <row r="3502" spans="1:6">
      <c r="A3502" s="1138"/>
      <c r="B3502" s="1226" t="s">
        <v>3368</v>
      </c>
      <c r="C3502" s="988"/>
      <c r="D3502" s="1181"/>
      <c r="E3502" s="59"/>
      <c r="F3502" s="556"/>
    </row>
    <row r="3503" spans="1:6">
      <c r="A3503" s="1138"/>
      <c r="B3503" s="1226" t="s">
        <v>3260</v>
      </c>
      <c r="C3503" s="988"/>
      <c r="D3503" s="1181"/>
      <c r="E3503" s="59"/>
      <c r="F3503" s="556"/>
    </row>
    <row r="3504" spans="1:6">
      <c r="A3504" s="1138"/>
      <c r="B3504" s="1226" t="s">
        <v>4381</v>
      </c>
      <c r="C3504" s="988"/>
      <c r="D3504" s="1181"/>
      <c r="E3504" s="59"/>
      <c r="F3504" s="556"/>
    </row>
    <row r="3505" spans="1:6">
      <c r="A3505" s="1138"/>
      <c r="B3505" s="1226" t="s">
        <v>4382</v>
      </c>
      <c r="C3505" s="988"/>
      <c r="D3505" s="1181"/>
      <c r="E3505" s="59"/>
      <c r="F3505" s="556"/>
    </row>
    <row r="3506" spans="1:6">
      <c r="A3506" s="1138"/>
      <c r="B3506" s="1226"/>
      <c r="C3506" s="988"/>
      <c r="D3506" s="1181"/>
      <c r="E3506" s="59"/>
      <c r="F3506" s="556"/>
    </row>
    <row r="3507" spans="1:6">
      <c r="A3507" s="1138"/>
      <c r="B3507" s="1227" t="s">
        <v>3077</v>
      </c>
      <c r="C3507" s="988"/>
      <c r="D3507" s="1181"/>
      <c r="E3507" s="59"/>
      <c r="F3507" s="556"/>
    </row>
    <row r="3508" spans="1:6">
      <c r="A3508" s="1138"/>
      <c r="B3508" s="1226" t="s">
        <v>3078</v>
      </c>
      <c r="C3508" s="988"/>
      <c r="D3508" s="1181"/>
      <c r="E3508" s="59"/>
      <c r="F3508" s="556"/>
    </row>
    <row r="3509" spans="1:6">
      <c r="A3509" s="1138"/>
      <c r="B3509" s="1007" t="s">
        <v>4360</v>
      </c>
      <c r="C3509" s="988"/>
      <c r="D3509" s="1181"/>
      <c r="E3509" s="59"/>
      <c r="F3509" s="556"/>
    </row>
    <row r="3510" spans="1:6">
      <c r="A3510" s="1138"/>
      <c r="B3510" s="1007" t="s">
        <v>4192</v>
      </c>
      <c r="C3510" s="988"/>
      <c r="D3510" s="1181"/>
      <c r="E3510" s="59"/>
      <c r="F3510" s="556"/>
    </row>
    <row r="3511" spans="1:6" ht="25.5">
      <c r="A3511" s="1138"/>
      <c r="B3511" s="1227" t="s">
        <v>3085</v>
      </c>
      <c r="C3511" s="988"/>
      <c r="D3511" s="1181"/>
      <c r="E3511" s="59"/>
      <c r="F3511" s="556"/>
    </row>
    <row r="3512" spans="1:6">
      <c r="A3512" s="1138"/>
      <c r="B3512" s="1007"/>
      <c r="C3512" s="988"/>
      <c r="D3512" s="1181"/>
      <c r="E3512" s="59"/>
      <c r="F3512" s="556"/>
    </row>
    <row r="3513" spans="1:6">
      <c r="A3513" s="1138"/>
      <c r="B3513" s="1227" t="s">
        <v>3127</v>
      </c>
      <c r="C3513" s="988"/>
      <c r="D3513" s="1181"/>
      <c r="E3513" s="59"/>
      <c r="F3513" s="556"/>
    </row>
    <row r="3514" spans="1:6">
      <c r="A3514" s="1138"/>
      <c r="B3514" s="1007"/>
      <c r="C3514" s="988"/>
      <c r="D3514" s="1181"/>
      <c r="E3514" s="59"/>
      <c r="F3514" s="556"/>
    </row>
    <row r="3515" spans="1:6">
      <c r="A3515" s="1138"/>
      <c r="B3515" s="1226" t="s">
        <v>3128</v>
      </c>
      <c r="C3515" s="988"/>
      <c r="D3515" s="1181"/>
      <c r="E3515" s="59"/>
      <c r="F3515" s="556"/>
    </row>
    <row r="3516" spans="1:6">
      <c r="A3516" s="1138"/>
      <c r="B3516" s="1226" t="s">
        <v>3115</v>
      </c>
      <c r="C3516" s="988"/>
      <c r="D3516" s="1181"/>
      <c r="E3516" s="59"/>
      <c r="F3516" s="556"/>
    </row>
    <row r="3517" spans="1:6">
      <c r="A3517" s="1138"/>
      <c r="B3517" s="1007" t="s">
        <v>3116</v>
      </c>
      <c r="C3517" s="988"/>
      <c r="D3517" s="1181"/>
      <c r="E3517" s="59"/>
      <c r="F3517" s="556"/>
    </row>
    <row r="3518" spans="1:6">
      <c r="A3518" s="1138"/>
      <c r="B3518" s="1007" t="s">
        <v>3117</v>
      </c>
      <c r="C3518" s="988"/>
      <c r="D3518" s="1181"/>
      <c r="E3518" s="59"/>
      <c r="F3518" s="556"/>
    </row>
    <row r="3519" spans="1:6">
      <c r="A3519" s="1138"/>
      <c r="B3519" s="1007" t="s">
        <v>4216</v>
      </c>
      <c r="C3519" s="988"/>
      <c r="D3519" s="1181"/>
      <c r="E3519" s="59"/>
      <c r="F3519" s="556"/>
    </row>
    <row r="3520" spans="1:6">
      <c r="A3520" s="1138"/>
      <c r="B3520" s="1007" t="s">
        <v>3119</v>
      </c>
      <c r="C3520" s="988"/>
      <c r="D3520" s="1181"/>
      <c r="E3520" s="59"/>
      <c r="F3520" s="556"/>
    </row>
    <row r="3521" spans="1:6">
      <c r="A3521" s="1138"/>
      <c r="B3521" s="1226" t="s">
        <v>1022</v>
      </c>
      <c r="C3521" s="988"/>
      <c r="D3521" s="1181"/>
      <c r="E3521" s="59"/>
      <c r="F3521" s="556"/>
    </row>
    <row r="3522" spans="1:6">
      <c r="A3522" s="1138"/>
      <c r="B3522" s="1007" t="s">
        <v>4361</v>
      </c>
      <c r="C3522" s="988"/>
      <c r="D3522" s="1181"/>
      <c r="E3522" s="59"/>
      <c r="F3522" s="556"/>
    </row>
    <row r="3523" spans="1:6">
      <c r="A3523" s="1138"/>
      <c r="B3523" s="1007" t="s">
        <v>4383</v>
      </c>
      <c r="C3523" s="988"/>
      <c r="D3523" s="1181"/>
      <c r="E3523" s="59"/>
      <c r="F3523" s="556"/>
    </row>
    <row r="3524" spans="1:6">
      <c r="A3524" s="1138"/>
      <c r="B3524" s="1007" t="s">
        <v>4384</v>
      </c>
      <c r="C3524" s="988"/>
      <c r="D3524" s="1181"/>
      <c r="E3524" s="59"/>
      <c r="F3524" s="556"/>
    </row>
    <row r="3525" spans="1:6">
      <c r="A3525" s="1138"/>
      <c r="B3525" s="1007" t="s">
        <v>4219</v>
      </c>
      <c r="C3525" s="988"/>
      <c r="D3525" s="1181"/>
      <c r="E3525" s="59"/>
      <c r="F3525" s="556"/>
    </row>
    <row r="3526" spans="1:6">
      <c r="A3526" s="1138"/>
      <c r="B3526" s="1007" t="s">
        <v>4364</v>
      </c>
      <c r="C3526" s="988"/>
      <c r="D3526" s="1181"/>
      <c r="E3526" s="59"/>
      <c r="F3526" s="556"/>
    </row>
    <row r="3527" spans="1:6">
      <c r="A3527" s="1138"/>
      <c r="B3527" s="1007" t="s">
        <v>4385</v>
      </c>
      <c r="C3527" s="988"/>
      <c r="D3527" s="1181"/>
      <c r="E3527" s="59"/>
      <c r="F3527" s="556"/>
    </row>
    <row r="3528" spans="1:6">
      <c r="A3528" s="1138"/>
      <c r="B3528" s="1006" t="s">
        <v>4366</v>
      </c>
      <c r="C3528" s="988"/>
      <c r="D3528" s="1181"/>
      <c r="E3528" s="59"/>
      <c r="F3528" s="556"/>
    </row>
    <row r="3529" spans="1:6">
      <c r="A3529" s="1138"/>
      <c r="B3529" s="1225" t="s">
        <v>4386</v>
      </c>
      <c r="C3529" s="988" t="s">
        <v>36</v>
      </c>
      <c r="D3529" s="1181">
        <v>1</v>
      </c>
      <c r="E3529" s="59">
        <v>0</v>
      </c>
      <c r="F3529" s="556">
        <f t="shared" ref="F3529" si="83">E3529*D3529</f>
        <v>0</v>
      </c>
    </row>
    <row r="3530" spans="1:6">
      <c r="A3530" s="1138"/>
      <c r="B3530" s="940"/>
      <c r="C3530" s="988"/>
      <c r="D3530" s="1181"/>
      <c r="E3530" s="59"/>
      <c r="F3530" s="556"/>
    </row>
    <row r="3531" spans="1:6" ht="38.25">
      <c r="A3531" s="955" t="s">
        <v>2469</v>
      </c>
      <c r="B3531" s="940" t="s">
        <v>4387</v>
      </c>
      <c r="C3531" s="988"/>
      <c r="D3531" s="1181"/>
      <c r="E3531" s="821"/>
      <c r="F3531" s="958"/>
    </row>
    <row r="3532" spans="1:6">
      <c r="A3532" s="1138"/>
      <c r="B3532" s="1225" t="s">
        <v>3068</v>
      </c>
      <c r="C3532" s="988"/>
      <c r="D3532" s="1181"/>
      <c r="E3532" s="59"/>
      <c r="F3532" s="556"/>
    </row>
    <row r="3533" spans="1:6">
      <c r="A3533" s="1138"/>
      <c r="B3533" s="1225" t="s">
        <v>3069</v>
      </c>
      <c r="C3533" s="988"/>
      <c r="D3533" s="1181"/>
      <c r="E3533" s="59"/>
      <c r="F3533" s="556"/>
    </row>
    <row r="3534" spans="1:6">
      <c r="A3534" s="1138"/>
      <c r="B3534" s="1007" t="s">
        <v>3070</v>
      </c>
      <c r="C3534" s="988"/>
      <c r="D3534" s="1181"/>
      <c r="E3534" s="59"/>
      <c r="F3534" s="556"/>
    </row>
    <row r="3535" spans="1:6">
      <c r="A3535" s="1138"/>
      <c r="B3535" s="1226" t="s">
        <v>3368</v>
      </c>
      <c r="C3535" s="988"/>
      <c r="D3535" s="1181"/>
      <c r="E3535" s="59"/>
      <c r="F3535" s="556"/>
    </row>
    <row r="3536" spans="1:6">
      <c r="A3536" s="1138"/>
      <c r="B3536" s="1226" t="s">
        <v>3260</v>
      </c>
      <c r="C3536" s="988"/>
      <c r="D3536" s="1181"/>
      <c r="E3536" s="59"/>
      <c r="F3536" s="556"/>
    </row>
    <row r="3537" spans="1:6">
      <c r="A3537" s="1138"/>
      <c r="B3537" s="1226" t="s">
        <v>4388</v>
      </c>
      <c r="C3537" s="988"/>
      <c r="D3537" s="1181"/>
      <c r="E3537" s="59"/>
      <c r="F3537" s="556"/>
    </row>
    <row r="3538" spans="1:6">
      <c r="A3538" s="1138"/>
      <c r="B3538" s="1226" t="s">
        <v>4389</v>
      </c>
      <c r="C3538" s="988"/>
      <c r="D3538" s="1181"/>
      <c r="E3538" s="59"/>
      <c r="F3538" s="556"/>
    </row>
    <row r="3539" spans="1:6">
      <c r="A3539" s="1138"/>
      <c r="B3539" s="1227" t="s">
        <v>3127</v>
      </c>
      <c r="C3539" s="988"/>
      <c r="D3539" s="1181"/>
      <c r="E3539" s="59"/>
      <c r="F3539" s="556"/>
    </row>
    <row r="3540" spans="1:6">
      <c r="A3540" s="1138"/>
      <c r="B3540" s="1226" t="s">
        <v>3128</v>
      </c>
      <c r="C3540" s="988"/>
      <c r="D3540" s="1181"/>
      <c r="E3540" s="59"/>
      <c r="F3540" s="556"/>
    </row>
    <row r="3541" spans="1:6">
      <c r="A3541" s="1138"/>
      <c r="B3541" s="1226" t="s">
        <v>3115</v>
      </c>
      <c r="C3541" s="988"/>
      <c r="D3541" s="1181"/>
      <c r="E3541" s="59"/>
      <c r="F3541" s="556"/>
    </row>
    <row r="3542" spans="1:6">
      <c r="A3542" s="1138"/>
      <c r="B3542" s="1007" t="s">
        <v>3116</v>
      </c>
      <c r="C3542" s="988"/>
      <c r="D3542" s="1181"/>
      <c r="E3542" s="59"/>
      <c r="F3542" s="556"/>
    </row>
    <row r="3543" spans="1:6">
      <c r="A3543" s="1138"/>
      <c r="B3543" s="1007" t="s">
        <v>3117</v>
      </c>
      <c r="C3543" s="988"/>
      <c r="D3543" s="1181"/>
      <c r="E3543" s="59"/>
      <c r="F3543" s="556"/>
    </row>
    <row r="3544" spans="1:6">
      <c r="A3544" s="1138"/>
      <c r="B3544" s="1007" t="s">
        <v>4216</v>
      </c>
      <c r="C3544" s="988"/>
      <c r="D3544" s="1181"/>
      <c r="E3544" s="59"/>
      <c r="F3544" s="556"/>
    </row>
    <row r="3545" spans="1:6">
      <c r="A3545" s="1138"/>
      <c r="B3545" s="1007" t="s">
        <v>3119</v>
      </c>
      <c r="C3545" s="988"/>
      <c r="D3545" s="1181"/>
      <c r="E3545" s="59"/>
      <c r="F3545" s="556"/>
    </row>
    <row r="3546" spans="1:6">
      <c r="A3546" s="1138"/>
      <c r="B3546" s="1226" t="s">
        <v>1022</v>
      </c>
      <c r="C3546" s="988"/>
      <c r="D3546" s="1181"/>
      <c r="E3546" s="59"/>
      <c r="F3546" s="556"/>
    </row>
    <row r="3547" spans="1:6">
      <c r="A3547" s="1138"/>
      <c r="B3547" s="1007" t="s">
        <v>4361</v>
      </c>
      <c r="C3547" s="988"/>
      <c r="D3547" s="1181"/>
      <c r="E3547" s="59"/>
      <c r="F3547" s="556"/>
    </row>
    <row r="3548" spans="1:6">
      <c r="A3548" s="1138"/>
      <c r="B3548" s="1007" t="s">
        <v>4390</v>
      </c>
      <c r="C3548" s="988"/>
      <c r="D3548" s="1181"/>
      <c r="E3548" s="59"/>
      <c r="F3548" s="556"/>
    </row>
    <row r="3549" spans="1:6">
      <c r="A3549" s="1138"/>
      <c r="B3549" s="1007" t="s">
        <v>4391</v>
      </c>
      <c r="C3549" s="988"/>
      <c r="D3549" s="1181"/>
      <c r="E3549" s="59"/>
      <c r="F3549" s="556"/>
    </row>
    <row r="3550" spans="1:6">
      <c r="A3550" s="1138"/>
      <c r="B3550" s="1007" t="s">
        <v>4219</v>
      </c>
      <c r="C3550" s="988"/>
      <c r="D3550" s="1181"/>
      <c r="E3550" s="59"/>
      <c r="F3550" s="556"/>
    </row>
    <row r="3551" spans="1:6">
      <c r="A3551" s="1138"/>
      <c r="B3551" s="1007" t="s">
        <v>4364</v>
      </c>
      <c r="C3551" s="988"/>
      <c r="D3551" s="1181"/>
      <c r="E3551" s="59"/>
      <c r="F3551" s="556"/>
    </row>
    <row r="3552" spans="1:6">
      <c r="A3552" s="1138"/>
      <c r="B3552" s="1007" t="s">
        <v>4392</v>
      </c>
      <c r="C3552" s="988"/>
      <c r="D3552" s="1181"/>
      <c r="E3552" s="59"/>
      <c r="F3552" s="556"/>
    </row>
    <row r="3553" spans="1:6">
      <c r="A3553" s="1138"/>
      <c r="B3553" s="1225" t="s">
        <v>4393</v>
      </c>
      <c r="C3553" s="988" t="s">
        <v>36</v>
      </c>
      <c r="D3553" s="1181">
        <v>1</v>
      </c>
      <c r="E3553" s="59">
        <v>0</v>
      </c>
      <c r="F3553" s="556">
        <f t="shared" ref="F3553" si="84">E3553*D3553</f>
        <v>0</v>
      </c>
    </row>
    <row r="3554" spans="1:6">
      <c r="A3554" s="1138"/>
      <c r="B3554" s="940"/>
      <c r="C3554" s="988"/>
      <c r="D3554" s="1181"/>
      <c r="E3554" s="59"/>
      <c r="F3554" s="556"/>
    </row>
    <row r="3555" spans="1:6" ht="104.25" customHeight="1">
      <c r="A3555" s="1190" t="s">
        <v>2470</v>
      </c>
      <c r="B3555" s="975" t="s">
        <v>4394</v>
      </c>
      <c r="C3555" s="988"/>
      <c r="D3555" s="1181"/>
      <c r="E3555" s="59"/>
      <c r="F3555" s="556"/>
    </row>
    <row r="3556" spans="1:6" ht="25.5">
      <c r="A3556" s="1190"/>
      <c r="B3556" s="1310" t="s">
        <v>4395</v>
      </c>
      <c r="C3556" s="988" t="s">
        <v>1030</v>
      </c>
      <c r="D3556" s="1181">
        <v>5</v>
      </c>
      <c r="E3556" s="59">
        <v>0</v>
      </c>
      <c r="F3556" s="556">
        <f t="shared" ref="F3556" si="85">E3556*D3556</f>
        <v>0</v>
      </c>
    </row>
    <row r="3557" spans="1:6" ht="25.5">
      <c r="A3557" s="1138"/>
      <c r="B3557" s="1147" t="s">
        <v>4396</v>
      </c>
      <c r="C3557" s="988"/>
      <c r="D3557" s="1181"/>
      <c r="E3557" s="59"/>
      <c r="F3557" s="556"/>
    </row>
    <row r="3558" spans="1:6" ht="25.5">
      <c r="A3558" s="1138"/>
      <c r="B3558" s="1277" t="s">
        <v>4397</v>
      </c>
      <c r="C3558" s="988" t="s">
        <v>1030</v>
      </c>
      <c r="D3558" s="1181">
        <v>5</v>
      </c>
      <c r="E3558" s="59">
        <v>0</v>
      </c>
      <c r="F3558" s="556">
        <f t="shared" ref="F3558" si="86">E3558*D3558</f>
        <v>0</v>
      </c>
    </row>
    <row r="3559" spans="1:6" ht="38.25">
      <c r="A3559" s="1138"/>
      <c r="B3559" s="1277" t="s">
        <v>4398</v>
      </c>
      <c r="C3559" s="988"/>
      <c r="D3559" s="1181"/>
      <c r="E3559" s="59"/>
      <c r="F3559" s="556"/>
    </row>
    <row r="3560" spans="1:6" ht="25.5">
      <c r="A3560" s="1196"/>
      <c r="B3560" s="1310" t="s">
        <v>4399</v>
      </c>
      <c r="C3560" s="993" t="s">
        <v>1613</v>
      </c>
      <c r="D3560" s="1021">
        <v>20</v>
      </c>
      <c r="E3560" s="59">
        <v>0</v>
      </c>
      <c r="F3560" s="556">
        <f t="shared" ref="F3560" si="87">E3560*D3560</f>
        <v>0</v>
      </c>
    </row>
    <row r="3561" spans="1:6">
      <c r="A3561" s="1196"/>
      <c r="B3561" s="561" t="s">
        <v>4400</v>
      </c>
      <c r="C3561" s="993"/>
      <c r="D3561" s="1021"/>
      <c r="E3561" s="59"/>
      <c r="F3561" s="556"/>
    </row>
    <row r="3562" spans="1:6" ht="25.5">
      <c r="A3562" s="1196"/>
      <c r="B3562" s="1035" t="s">
        <v>4401</v>
      </c>
      <c r="C3562" s="993" t="s">
        <v>1613</v>
      </c>
      <c r="D3562" s="1021">
        <v>20</v>
      </c>
      <c r="E3562" s="59">
        <v>0</v>
      </c>
      <c r="F3562" s="556">
        <f t="shared" ref="F3562" si="88">E3562*D3562</f>
        <v>0</v>
      </c>
    </row>
    <row r="3563" spans="1:6">
      <c r="A3563" s="1196"/>
      <c r="B3563" s="561" t="s">
        <v>4402</v>
      </c>
      <c r="C3563" s="993"/>
      <c r="D3563" s="1021"/>
      <c r="E3563" s="59"/>
      <c r="F3563" s="556"/>
    </row>
    <row r="3564" spans="1:6" ht="25.5">
      <c r="A3564" s="1196"/>
      <c r="B3564" s="1310" t="s">
        <v>4403</v>
      </c>
      <c r="C3564" s="993"/>
      <c r="D3564" s="1021"/>
      <c r="E3564" s="59"/>
      <c r="F3564" s="556"/>
    </row>
    <row r="3565" spans="1:6" ht="25.5">
      <c r="A3565" s="1196"/>
      <c r="B3565" s="1310" t="s">
        <v>4404</v>
      </c>
      <c r="C3565" s="993" t="s">
        <v>36</v>
      </c>
      <c r="D3565" s="1021">
        <v>5</v>
      </c>
      <c r="E3565" s="59">
        <v>0</v>
      </c>
      <c r="F3565" s="556">
        <f t="shared" ref="F3565" si="89">E3565*D3565</f>
        <v>0</v>
      </c>
    </row>
    <row r="3566" spans="1:6" ht="38.25">
      <c r="A3566" s="1196"/>
      <c r="B3566" s="1175" t="s">
        <v>4405</v>
      </c>
      <c r="C3566" s="993"/>
      <c r="D3566" s="1021"/>
      <c r="E3566" s="59"/>
      <c r="F3566" s="556"/>
    </row>
    <row r="3567" spans="1:6">
      <c r="A3567" s="1196"/>
      <c r="B3567" s="1175"/>
      <c r="C3567" s="993"/>
      <c r="D3567" s="1021"/>
      <c r="E3567" s="59"/>
      <c r="F3567" s="556"/>
    </row>
    <row r="3568" spans="1:6" ht="76.5">
      <c r="A3568" s="1190" t="s">
        <v>2473</v>
      </c>
      <c r="B3568" s="975" t="s">
        <v>4406</v>
      </c>
      <c r="C3568" s="988" t="s">
        <v>36</v>
      </c>
      <c r="D3568" s="1181">
        <v>1</v>
      </c>
      <c r="E3568" s="59">
        <v>0</v>
      </c>
      <c r="F3568" s="556">
        <f t="shared" ref="F3568" si="90">E3568*D3568</f>
        <v>0</v>
      </c>
    </row>
    <row r="3569" spans="1:6">
      <c r="A3569" s="1196"/>
      <c r="B3569" s="1175" t="s">
        <v>4407</v>
      </c>
      <c r="C3569" s="993"/>
      <c r="D3569" s="1156"/>
      <c r="E3569" s="59"/>
      <c r="F3569" s="556"/>
    </row>
    <row r="3570" spans="1:6">
      <c r="A3570" s="1196"/>
      <c r="B3570" s="1175" t="s">
        <v>4408</v>
      </c>
      <c r="C3570" s="993"/>
      <c r="D3570" s="1156"/>
      <c r="E3570" s="59"/>
      <c r="F3570" s="556"/>
    </row>
    <row r="3571" spans="1:6">
      <c r="A3571" s="1196"/>
      <c r="B3571" s="1175" t="s">
        <v>4409</v>
      </c>
      <c r="C3571" s="993"/>
      <c r="D3571" s="1156"/>
      <c r="E3571" s="59"/>
      <c r="F3571" s="556"/>
    </row>
    <row r="3572" spans="1:6">
      <c r="A3572" s="1196"/>
      <c r="B3572" s="1175" t="s">
        <v>4410</v>
      </c>
      <c r="C3572" s="993"/>
      <c r="D3572" s="1156"/>
      <c r="E3572" s="59"/>
      <c r="F3572" s="556"/>
    </row>
    <row r="3573" spans="1:6">
      <c r="A3573" s="1196"/>
      <c r="B3573" s="1175" t="s">
        <v>4411</v>
      </c>
      <c r="C3573" s="993"/>
      <c r="D3573" s="1156"/>
      <c r="E3573" s="59"/>
      <c r="F3573" s="556"/>
    </row>
    <row r="3574" spans="1:6">
      <c r="A3574" s="1196"/>
      <c r="B3574" s="1175"/>
      <c r="C3574" s="993"/>
      <c r="D3574" s="1156"/>
      <c r="E3574" s="59"/>
      <c r="F3574" s="556"/>
    </row>
    <row r="3575" spans="1:6">
      <c r="A3575" s="1190"/>
      <c r="B3575" s="1202" t="s">
        <v>3251</v>
      </c>
      <c r="C3575" s="991"/>
      <c r="D3575" s="991"/>
      <c r="E3575" s="59"/>
      <c r="F3575" s="556"/>
    </row>
    <row r="3576" spans="1:6" ht="63.75">
      <c r="A3576" s="1190" t="s">
        <v>2475</v>
      </c>
      <c r="B3576" s="975" t="s">
        <v>3340</v>
      </c>
      <c r="C3576" s="988" t="s">
        <v>36</v>
      </c>
      <c r="D3576" s="1181">
        <v>2</v>
      </c>
      <c r="E3576" s="59">
        <v>0</v>
      </c>
      <c r="F3576" s="556">
        <f t="shared" ref="F3576" si="91">E3576*D3576</f>
        <v>0</v>
      </c>
    </row>
    <row r="3577" spans="1:6">
      <c r="A3577" s="1186"/>
      <c r="B3577" s="1197"/>
      <c r="C3577" s="1248"/>
      <c r="D3577" s="1298"/>
      <c r="E3577" s="66"/>
      <c r="F3577" s="1222"/>
    </row>
    <row r="3578" spans="1:6" ht="63.75">
      <c r="A3578" s="1190" t="s">
        <v>2479</v>
      </c>
      <c r="B3578" s="1311" t="s">
        <v>3341</v>
      </c>
      <c r="C3578" s="988" t="s">
        <v>36</v>
      </c>
      <c r="D3578" s="1181">
        <v>4</v>
      </c>
      <c r="E3578" s="59">
        <v>0</v>
      </c>
      <c r="F3578" s="556">
        <f t="shared" ref="F3578" si="92">E3578*D3578</f>
        <v>0</v>
      </c>
    </row>
    <row r="3579" spans="1:6">
      <c r="A3579" s="1186"/>
      <c r="B3579" s="1197"/>
      <c r="C3579" s="1248"/>
      <c r="D3579" s="1298"/>
      <c r="E3579" s="66"/>
      <c r="F3579" s="1222"/>
    </row>
    <row r="3580" spans="1:6" ht="63.75">
      <c r="A3580" s="1190" t="s">
        <v>2485</v>
      </c>
      <c r="B3580" s="1311" t="s">
        <v>3342</v>
      </c>
      <c r="C3580" s="988" t="s">
        <v>36</v>
      </c>
      <c r="D3580" s="1181">
        <v>4</v>
      </c>
      <c r="E3580" s="59">
        <v>0</v>
      </c>
      <c r="F3580" s="556">
        <f t="shared" ref="F3580" si="93">E3580*D3580</f>
        <v>0</v>
      </c>
    </row>
    <row r="3581" spans="1:6">
      <c r="A3581" s="1186"/>
      <c r="B3581" s="1250"/>
      <c r="C3581" s="1135"/>
      <c r="D3581" s="1135"/>
      <c r="E3581" s="66"/>
      <c r="F3581" s="1222"/>
    </row>
    <row r="3582" spans="1:6" ht="51">
      <c r="A3582" s="1190" t="s">
        <v>2489</v>
      </c>
      <c r="B3582" s="1024" t="s">
        <v>3343</v>
      </c>
      <c r="C3582" s="957" t="s">
        <v>36</v>
      </c>
      <c r="D3582" s="1179">
        <v>1</v>
      </c>
      <c r="E3582" s="64">
        <v>0</v>
      </c>
      <c r="F3582" s="989">
        <f t="shared" ref="F3582" si="94">E3582*D3582</f>
        <v>0</v>
      </c>
    </row>
    <row r="3583" spans="1:6">
      <c r="A3583" s="1186"/>
      <c r="B3583" s="1187"/>
      <c r="C3583" s="1113"/>
      <c r="D3583" s="1312"/>
      <c r="E3583" s="66"/>
      <c r="F3583" s="1136"/>
    </row>
    <row r="3584" spans="1:6" ht="38.25">
      <c r="A3584" s="955" t="s">
        <v>2491</v>
      </c>
      <c r="B3584" s="1024" t="s">
        <v>3344</v>
      </c>
      <c r="C3584" s="991" t="s">
        <v>36</v>
      </c>
      <c r="D3584" s="1005">
        <v>1</v>
      </c>
      <c r="E3584" s="858">
        <v>0</v>
      </c>
      <c r="F3584" s="963">
        <f>D3584*E3584</f>
        <v>0</v>
      </c>
    </row>
    <row r="3585" spans="1:6">
      <c r="A3585" s="1263"/>
      <c r="B3585" s="1264"/>
      <c r="C3585" s="1263"/>
      <c r="E3585" s="870"/>
      <c r="F3585" s="1265"/>
    </row>
    <row r="3586" spans="1:6" ht="38.25">
      <c r="A3586" s="1126" t="s">
        <v>2493</v>
      </c>
      <c r="B3586" s="1195" t="s">
        <v>3345</v>
      </c>
      <c r="C3586" s="957" t="s">
        <v>36</v>
      </c>
      <c r="D3586" s="1179">
        <v>1</v>
      </c>
      <c r="E3586" s="64">
        <v>0</v>
      </c>
      <c r="F3586" s="989">
        <f t="shared" ref="F3586" si="95">E3586*D3586</f>
        <v>0</v>
      </c>
    </row>
    <row r="3587" spans="1:6">
      <c r="A3587" s="1180"/>
      <c r="B3587" s="1271"/>
      <c r="C3587" s="1180"/>
      <c r="D3587" s="1129"/>
      <c r="E3587" s="869"/>
      <c r="F3587" s="1262"/>
    </row>
    <row r="3588" spans="1:6">
      <c r="A3588" s="1126" t="s">
        <v>2495</v>
      </c>
      <c r="B3588" s="1193" t="s">
        <v>3346</v>
      </c>
      <c r="C3588" s="957" t="s">
        <v>36</v>
      </c>
      <c r="D3588" s="1179">
        <v>1</v>
      </c>
      <c r="E3588" s="64">
        <v>0</v>
      </c>
      <c r="F3588" s="989">
        <f t="shared" ref="F3588" si="96">E3588*D3588</f>
        <v>0</v>
      </c>
    </row>
    <row r="3589" spans="1:6">
      <c r="A3589" s="1025"/>
      <c r="B3589" s="975"/>
      <c r="C3589" s="961"/>
      <c r="D3589" s="957"/>
      <c r="E3589" s="60"/>
      <c r="F3589" s="958"/>
    </row>
    <row r="3590" spans="1:6" ht="63.75">
      <c r="A3590" s="955" t="s">
        <v>2497</v>
      </c>
      <c r="B3590" s="940" t="s">
        <v>3255</v>
      </c>
      <c r="C3590" s="988" t="s">
        <v>36</v>
      </c>
      <c r="D3590" s="1021">
        <v>1</v>
      </c>
      <c r="E3590" s="60">
        <v>0</v>
      </c>
      <c r="F3590" s="958">
        <f t="shared" ref="F3590" si="97">E3590*D3590</f>
        <v>0</v>
      </c>
    </row>
    <row r="3591" spans="1:6">
      <c r="A3591" s="955"/>
      <c r="B3591" s="940"/>
      <c r="C3591" s="988"/>
      <c r="D3591" s="1021"/>
      <c r="E3591" s="60"/>
      <c r="F3591" s="958"/>
    </row>
    <row r="3592" spans="1:6" ht="38.25">
      <c r="A3592" s="955" t="s">
        <v>2499</v>
      </c>
      <c r="B3592" s="1277" t="s">
        <v>3256</v>
      </c>
      <c r="C3592" s="988" t="s">
        <v>36</v>
      </c>
      <c r="D3592" s="1021">
        <v>1</v>
      </c>
      <c r="E3592" s="60">
        <v>0</v>
      </c>
      <c r="F3592" s="958">
        <f t="shared" ref="F3592" si="98">E3592*D3592</f>
        <v>0</v>
      </c>
    </row>
    <row r="3593" spans="1:6">
      <c r="A3593" s="1198"/>
      <c r="B3593" s="1199" t="s">
        <v>1015</v>
      </c>
      <c r="C3593" s="1200" t="s">
        <v>2513</v>
      </c>
      <c r="D3593" s="1063"/>
      <c r="E3593" s="838"/>
      <c r="F3593" s="1201">
        <f>SUM(F2932:F3592)</f>
        <v>0</v>
      </c>
    </row>
    <row r="3594" spans="1:6">
      <c r="A3594" s="1009"/>
      <c r="B3594" s="1024"/>
      <c r="C3594" s="991"/>
      <c r="D3594" s="957"/>
      <c r="E3594" s="64"/>
      <c r="F3594" s="989"/>
    </row>
    <row r="3595" spans="1:6">
      <c r="A3595" s="1009"/>
      <c r="B3595" s="1202" t="s">
        <v>1990</v>
      </c>
      <c r="C3595" s="991"/>
      <c r="D3595" s="1005"/>
      <c r="E3595" s="857"/>
      <c r="F3595" s="989"/>
    </row>
    <row r="3596" spans="1:6" ht="38.25">
      <c r="A3596" s="1009"/>
      <c r="B3596" s="1024" t="s">
        <v>2658</v>
      </c>
      <c r="C3596" s="991"/>
      <c r="D3596" s="1005"/>
      <c r="E3596" s="857"/>
      <c r="F3596" s="989"/>
    </row>
    <row r="3597" spans="1:6">
      <c r="A3597" s="1009"/>
      <c r="B3597" s="1024" t="s">
        <v>2660</v>
      </c>
      <c r="C3597" s="991"/>
      <c r="D3597" s="1005"/>
      <c r="E3597" s="857"/>
      <c r="F3597" s="989"/>
    </row>
    <row r="3598" spans="1:6" ht="25.5">
      <c r="A3598" s="1009"/>
      <c r="B3598" s="1203" t="s">
        <v>3035</v>
      </c>
      <c r="C3598" s="961"/>
      <c r="D3598" s="1004"/>
      <c r="E3598" s="858"/>
      <c r="F3598" s="1070"/>
    </row>
    <row r="3599" spans="1:6" ht="13.5" thickBot="1">
      <c r="A3599" s="1039"/>
      <c r="B3599" s="1280" t="s">
        <v>4412</v>
      </c>
      <c r="C3599" s="1041"/>
      <c r="D3599" s="1041"/>
      <c r="E3599" s="859"/>
      <c r="F3599" s="1042">
        <f>SUM(F3593:F3598)</f>
        <v>0</v>
      </c>
    </row>
    <row r="3600" spans="1:6" ht="13.5" thickTop="1">
      <c r="A3600" s="1313"/>
      <c r="B3600" s="1304"/>
      <c r="C3600" s="1220"/>
      <c r="D3600" s="1260"/>
      <c r="E3600" s="65"/>
      <c r="F3600" s="1314"/>
    </row>
    <row r="3601" spans="1:6">
      <c r="A3601" s="1313"/>
      <c r="B3601" s="1304"/>
      <c r="C3601" s="1220"/>
      <c r="D3601" s="1260"/>
      <c r="E3601" s="878"/>
      <c r="F3601" s="1314"/>
    </row>
    <row r="3602" spans="1:6">
      <c r="A3602" s="1313"/>
      <c r="B3602" s="1304"/>
      <c r="C3602" s="1220"/>
      <c r="D3602" s="1260"/>
      <c r="E3602" s="878"/>
      <c r="F3602" s="1314"/>
    </row>
    <row r="3603" spans="1:6">
      <c r="A3603" s="1313"/>
      <c r="B3603" s="1304"/>
      <c r="C3603" s="1220"/>
      <c r="D3603" s="1260"/>
      <c r="E3603" s="878"/>
      <c r="F3603" s="1314"/>
    </row>
    <row r="3604" spans="1:6">
      <c r="A3604" s="1313"/>
      <c r="B3604" s="1304"/>
      <c r="C3604" s="1220"/>
      <c r="D3604" s="1260"/>
      <c r="E3604" s="878"/>
      <c r="F3604" s="1314"/>
    </row>
    <row r="3605" spans="1:6">
      <c r="A3605" s="1313"/>
      <c r="B3605" s="1304"/>
      <c r="C3605" s="1220"/>
      <c r="D3605" s="1260"/>
      <c r="E3605" s="878"/>
      <c r="F3605" s="1314"/>
    </row>
    <row r="3606" spans="1:6">
      <c r="A3606" s="1313"/>
      <c r="B3606" s="1304"/>
      <c r="C3606" s="1220"/>
      <c r="D3606" s="1260"/>
      <c r="E3606" s="878"/>
      <c r="F3606" s="1314"/>
    </row>
    <row r="3607" spans="1:6">
      <c r="A3607" s="1313"/>
      <c r="B3607" s="1304"/>
      <c r="C3607" s="1220"/>
      <c r="D3607" s="1260"/>
      <c r="E3607" s="878"/>
      <c r="F3607" s="1314"/>
    </row>
    <row r="3608" spans="1:6">
      <c r="A3608" s="1313"/>
      <c r="B3608" s="1304"/>
      <c r="C3608" s="1220"/>
      <c r="D3608" s="1260"/>
      <c r="E3608" s="878"/>
      <c r="F3608" s="1314"/>
    </row>
    <row r="3609" spans="1:6">
      <c r="A3609" s="1313"/>
      <c r="B3609" s="1304"/>
      <c r="C3609" s="1220"/>
      <c r="D3609" s="1260"/>
      <c r="E3609" s="878"/>
      <c r="F3609" s="1314"/>
    </row>
    <row r="3610" spans="1:6">
      <c r="A3610" s="1313"/>
      <c r="B3610" s="1304"/>
      <c r="C3610" s="1220"/>
      <c r="D3610" s="1260"/>
      <c r="E3610" s="878"/>
      <c r="F3610" s="1314"/>
    </row>
    <row r="3611" spans="1:6" ht="15">
      <c r="A3611" s="1316"/>
      <c r="B3611" s="1317" t="s">
        <v>3347</v>
      </c>
      <c r="C3611" s="1318"/>
      <c r="D3611" s="1318"/>
      <c r="E3611" s="879"/>
      <c r="F3611" s="1319"/>
    </row>
    <row r="3612" spans="1:6" ht="15">
      <c r="A3612" s="1285"/>
      <c r="B3612" s="1286"/>
      <c r="C3612" s="1211"/>
      <c r="D3612" s="1212"/>
      <c r="E3612" s="862"/>
      <c r="F3612" s="1213"/>
    </row>
    <row r="3613" spans="1:6" ht="51">
      <c r="A3613" s="1290"/>
      <c r="B3613" s="1291" t="s">
        <v>3037</v>
      </c>
      <c r="C3613" s="1320"/>
      <c r="D3613" s="1321"/>
      <c r="E3613" s="880"/>
      <c r="F3613" s="1322"/>
    </row>
    <row r="3614" spans="1:6">
      <c r="A3614" s="1223"/>
      <c r="B3614" s="1024"/>
      <c r="C3614" s="1220"/>
      <c r="D3614" s="1221"/>
      <c r="E3614" s="62"/>
      <c r="F3614" s="1222"/>
    </row>
    <row r="3615" spans="1:6">
      <c r="A3615" s="1223" t="s">
        <v>2518</v>
      </c>
      <c r="B3615" s="1024" t="s">
        <v>4413</v>
      </c>
      <c r="C3615" s="1224"/>
      <c r="D3615" s="1221"/>
      <c r="E3615" s="62"/>
      <c r="F3615" s="1222"/>
    </row>
    <row r="3616" spans="1:6">
      <c r="A3616" s="1219"/>
      <c r="B3616" s="1225" t="s">
        <v>3038</v>
      </c>
      <c r="C3616" s="1224"/>
      <c r="D3616" s="1221"/>
      <c r="E3616" s="62"/>
      <c r="F3616" s="1222"/>
    </row>
    <row r="3617" spans="1:6" ht="51">
      <c r="A3617" s="1219"/>
      <c r="B3617" s="1007" t="s">
        <v>3039</v>
      </c>
      <c r="C3617" s="1224"/>
      <c r="D3617" s="1221"/>
      <c r="E3617" s="62"/>
      <c r="F3617" s="1222"/>
    </row>
    <row r="3618" spans="1:6">
      <c r="A3618" s="1219"/>
      <c r="B3618" s="1225" t="s">
        <v>3040</v>
      </c>
      <c r="C3618" s="1224"/>
      <c r="D3618" s="1221"/>
      <c r="E3618" s="62"/>
      <c r="F3618" s="1222"/>
    </row>
    <row r="3619" spans="1:6" ht="25.5">
      <c r="A3619" s="1219"/>
      <c r="B3619" s="1007" t="s">
        <v>3348</v>
      </c>
      <c r="C3619" s="1224"/>
      <c r="D3619" s="1221"/>
      <c r="E3619" s="62"/>
      <c r="F3619" s="1222"/>
    </row>
    <row r="3620" spans="1:6">
      <c r="A3620" s="1219"/>
      <c r="B3620" s="1007" t="s">
        <v>3041</v>
      </c>
      <c r="C3620" s="1224"/>
      <c r="D3620" s="1221"/>
      <c r="E3620" s="62"/>
      <c r="F3620" s="1222"/>
    </row>
    <row r="3621" spans="1:6">
      <c r="A3621" s="1219"/>
      <c r="B3621" s="1007" t="s">
        <v>3042</v>
      </c>
      <c r="C3621" s="1224"/>
      <c r="D3621" s="1221"/>
      <c r="E3621" s="62"/>
      <c r="F3621" s="1222"/>
    </row>
    <row r="3622" spans="1:6" ht="25.5">
      <c r="A3622" s="1219"/>
      <c r="B3622" s="1007" t="s">
        <v>3043</v>
      </c>
      <c r="C3622" s="1224"/>
      <c r="D3622" s="1221"/>
      <c r="E3622" s="62"/>
      <c r="F3622" s="1222"/>
    </row>
    <row r="3623" spans="1:6" ht="25.5">
      <c r="A3623" s="1219"/>
      <c r="B3623" s="1007" t="s">
        <v>3044</v>
      </c>
      <c r="C3623" s="1224"/>
      <c r="D3623" s="1221"/>
      <c r="E3623" s="62"/>
      <c r="F3623" s="1222"/>
    </row>
    <row r="3624" spans="1:6" ht="63.75">
      <c r="A3624" s="1219"/>
      <c r="B3624" s="1007" t="s">
        <v>3045</v>
      </c>
      <c r="C3624" s="1224"/>
      <c r="D3624" s="1221"/>
      <c r="E3624" s="62"/>
      <c r="F3624" s="1222"/>
    </row>
    <row r="3625" spans="1:6" ht="38.25">
      <c r="A3625" s="1219"/>
      <c r="B3625" s="1007" t="s">
        <v>3046</v>
      </c>
      <c r="C3625" s="1224"/>
      <c r="D3625" s="1221"/>
      <c r="E3625" s="62"/>
      <c r="F3625" s="1222"/>
    </row>
    <row r="3626" spans="1:6" ht="25.5">
      <c r="A3626" s="1219"/>
      <c r="B3626" s="1007" t="s">
        <v>3047</v>
      </c>
      <c r="C3626" s="1224"/>
      <c r="D3626" s="1221"/>
      <c r="E3626" s="62"/>
      <c r="F3626" s="1222"/>
    </row>
    <row r="3627" spans="1:6">
      <c r="A3627" s="1219"/>
      <c r="B3627" s="1007" t="s">
        <v>3048</v>
      </c>
      <c r="C3627" s="1224"/>
      <c r="D3627" s="1221"/>
      <c r="E3627" s="62"/>
      <c r="F3627" s="1222"/>
    </row>
    <row r="3628" spans="1:6">
      <c r="A3628" s="1219"/>
      <c r="B3628" s="1226" t="s">
        <v>3049</v>
      </c>
      <c r="C3628" s="1224"/>
      <c r="D3628" s="1221"/>
      <c r="E3628" s="62"/>
      <c r="F3628" s="1222"/>
    </row>
    <row r="3629" spans="1:6">
      <c r="A3629" s="1219"/>
      <c r="B3629" s="1007" t="s">
        <v>3050</v>
      </c>
      <c r="C3629" s="1224"/>
      <c r="D3629" s="1221"/>
      <c r="E3629" s="62"/>
      <c r="F3629" s="1222"/>
    </row>
    <row r="3630" spans="1:6">
      <c r="A3630" s="1219"/>
      <c r="B3630" s="1225" t="s">
        <v>3051</v>
      </c>
      <c r="C3630" s="1224"/>
      <c r="D3630" s="1221"/>
      <c r="E3630" s="62"/>
      <c r="F3630" s="1222"/>
    </row>
    <row r="3631" spans="1:6" ht="25.5">
      <c r="A3631" s="1219"/>
      <c r="B3631" s="1007" t="s">
        <v>3052</v>
      </c>
      <c r="C3631" s="1224"/>
      <c r="D3631" s="1221"/>
      <c r="E3631" s="62"/>
      <c r="F3631" s="1222"/>
    </row>
    <row r="3632" spans="1:6" ht="25.5">
      <c r="A3632" s="1219"/>
      <c r="B3632" s="1007" t="s">
        <v>3053</v>
      </c>
      <c r="C3632" s="1224"/>
      <c r="D3632" s="1221"/>
      <c r="E3632" s="62"/>
      <c r="F3632" s="1222"/>
    </row>
    <row r="3633" spans="1:6">
      <c r="A3633" s="1219"/>
      <c r="B3633" s="1228" t="s">
        <v>3258</v>
      </c>
      <c r="C3633" s="1224"/>
      <c r="D3633" s="1221"/>
      <c r="E3633" s="62"/>
      <c r="F3633" s="1222"/>
    </row>
    <row r="3634" spans="1:6" ht="51">
      <c r="A3634" s="1219"/>
      <c r="B3634" s="1007" t="s">
        <v>3058</v>
      </c>
      <c r="C3634" s="1224"/>
      <c r="D3634" s="1221"/>
      <c r="E3634" s="62"/>
      <c r="F3634" s="1222"/>
    </row>
    <row r="3635" spans="1:6">
      <c r="A3635" s="1219"/>
      <c r="B3635" s="1007" t="s">
        <v>3059</v>
      </c>
      <c r="C3635" s="1224"/>
      <c r="D3635" s="1221"/>
      <c r="E3635" s="62"/>
      <c r="F3635" s="1222"/>
    </row>
    <row r="3636" spans="1:6">
      <c r="A3636" s="1219"/>
      <c r="B3636" s="1007" t="s">
        <v>3060</v>
      </c>
      <c r="C3636" s="1224"/>
      <c r="D3636" s="1221"/>
      <c r="E3636" s="62"/>
      <c r="F3636" s="1222"/>
    </row>
    <row r="3637" spans="1:6">
      <c r="A3637" s="1219"/>
      <c r="B3637" s="1007" t="s">
        <v>3061</v>
      </c>
      <c r="C3637" s="1224"/>
      <c r="D3637" s="1221"/>
      <c r="E3637" s="62"/>
      <c r="F3637" s="1222"/>
    </row>
    <row r="3638" spans="1:6">
      <c r="A3638" s="1219"/>
      <c r="B3638" s="1007" t="s">
        <v>3062</v>
      </c>
      <c r="C3638" s="1224"/>
      <c r="D3638" s="1221"/>
      <c r="E3638" s="62"/>
      <c r="F3638" s="1222"/>
    </row>
    <row r="3639" spans="1:6">
      <c r="A3639" s="1219"/>
      <c r="B3639" s="1007" t="s">
        <v>3063</v>
      </c>
      <c r="C3639" s="1224"/>
      <c r="D3639" s="1221"/>
      <c r="E3639" s="62"/>
      <c r="F3639" s="1222"/>
    </row>
    <row r="3640" spans="1:6">
      <c r="A3640" s="1219"/>
      <c r="B3640" s="1007"/>
      <c r="C3640" s="1224"/>
      <c r="D3640" s="1221"/>
      <c r="E3640" s="62"/>
      <c r="F3640" s="1222"/>
    </row>
    <row r="3641" spans="1:6">
      <c r="A3641" s="1219"/>
      <c r="B3641" s="1007" t="s">
        <v>3259</v>
      </c>
      <c r="C3641" s="1224"/>
      <c r="D3641" s="1221"/>
      <c r="E3641" s="62"/>
      <c r="F3641" s="1222"/>
    </row>
    <row r="3642" spans="1:6">
      <c r="A3642" s="1219"/>
      <c r="B3642" s="1007" t="s">
        <v>3064</v>
      </c>
      <c r="C3642" s="1224"/>
      <c r="D3642" s="1221"/>
      <c r="E3642" s="62"/>
      <c r="F3642" s="1222"/>
    </row>
    <row r="3643" spans="1:6">
      <c r="A3643" s="1219"/>
      <c r="B3643" s="1007" t="s">
        <v>3065</v>
      </c>
      <c r="C3643" s="1224"/>
      <c r="D3643" s="1221"/>
      <c r="E3643" s="62"/>
      <c r="F3643" s="1222"/>
    </row>
    <row r="3644" spans="1:6">
      <c r="A3644" s="1219"/>
      <c r="B3644" s="1007" t="s">
        <v>3066</v>
      </c>
      <c r="C3644" s="1224"/>
      <c r="D3644" s="1221"/>
      <c r="E3644" s="62"/>
      <c r="F3644" s="1222"/>
    </row>
    <row r="3645" spans="1:6">
      <c r="A3645" s="1219"/>
      <c r="B3645" s="1007"/>
      <c r="C3645" s="1224"/>
      <c r="D3645" s="1221"/>
      <c r="E3645" s="62"/>
      <c r="F3645" s="1222"/>
    </row>
    <row r="3646" spans="1:6">
      <c r="A3646" s="1219"/>
      <c r="B3646" s="1007" t="s">
        <v>4190</v>
      </c>
      <c r="C3646" s="1224"/>
      <c r="D3646" s="1221"/>
      <c r="E3646" s="62"/>
      <c r="F3646" s="1222"/>
    </row>
    <row r="3647" spans="1:6" ht="25.5">
      <c r="A3647" s="1219"/>
      <c r="B3647" s="1007" t="s">
        <v>3067</v>
      </c>
      <c r="C3647" s="1224"/>
      <c r="D3647" s="1221"/>
      <c r="E3647" s="62"/>
      <c r="F3647" s="1222"/>
    </row>
    <row r="3648" spans="1:6">
      <c r="A3648" s="1219"/>
      <c r="B3648" s="1225" t="s">
        <v>3068</v>
      </c>
      <c r="C3648" s="1224"/>
      <c r="D3648" s="1221"/>
      <c r="E3648" s="62"/>
      <c r="F3648" s="1222"/>
    </row>
    <row r="3649" spans="1:6">
      <c r="A3649" s="1219"/>
      <c r="B3649" s="1225" t="s">
        <v>3069</v>
      </c>
      <c r="C3649" s="1224"/>
      <c r="D3649" s="1221"/>
      <c r="E3649" s="62"/>
      <c r="F3649" s="1222"/>
    </row>
    <row r="3650" spans="1:6">
      <c r="A3650" s="1219"/>
      <c r="B3650" s="1007" t="s">
        <v>3070</v>
      </c>
      <c r="C3650" s="1224"/>
      <c r="D3650" s="1221"/>
      <c r="E3650" s="62"/>
      <c r="F3650" s="1222"/>
    </row>
    <row r="3651" spans="1:6">
      <c r="A3651" s="1219"/>
      <c r="B3651" s="1226" t="s">
        <v>3071</v>
      </c>
      <c r="C3651" s="1224"/>
      <c r="D3651" s="1221"/>
      <c r="E3651" s="62"/>
      <c r="F3651" s="1222"/>
    </row>
    <row r="3652" spans="1:6">
      <c r="A3652" s="1219"/>
      <c r="B3652" s="1226" t="s">
        <v>3260</v>
      </c>
      <c r="C3652" s="1224"/>
      <c r="D3652" s="1221"/>
      <c r="E3652" s="62"/>
      <c r="F3652" s="1222"/>
    </row>
    <row r="3653" spans="1:6">
      <c r="A3653" s="1219"/>
      <c r="B3653" s="1226" t="s">
        <v>3073</v>
      </c>
      <c r="C3653" s="1224"/>
      <c r="D3653" s="1221"/>
      <c r="E3653" s="62"/>
      <c r="F3653" s="1222"/>
    </row>
    <row r="3654" spans="1:6">
      <c r="A3654" s="1219"/>
      <c r="B3654" s="1226" t="s">
        <v>4414</v>
      </c>
      <c r="C3654" s="1224"/>
      <c r="D3654" s="1221"/>
      <c r="E3654" s="62"/>
      <c r="F3654" s="1222"/>
    </row>
    <row r="3655" spans="1:6">
      <c r="A3655" s="1219"/>
      <c r="B3655" s="1226" t="s">
        <v>4415</v>
      </c>
      <c r="C3655" s="1224"/>
      <c r="D3655" s="1221"/>
      <c r="E3655" s="62"/>
      <c r="F3655" s="1222"/>
    </row>
    <row r="3656" spans="1:6">
      <c r="A3656" s="1219"/>
      <c r="B3656" s="1226" t="s">
        <v>3075</v>
      </c>
      <c r="C3656" s="1224"/>
      <c r="D3656" s="1221"/>
      <c r="E3656" s="62"/>
      <c r="F3656" s="1222"/>
    </row>
    <row r="3657" spans="1:6">
      <c r="A3657" s="1219"/>
      <c r="B3657" s="1226" t="s">
        <v>4416</v>
      </c>
      <c r="C3657" s="1224"/>
      <c r="D3657" s="1221"/>
      <c r="E3657" s="62"/>
      <c r="F3657" s="1222"/>
    </row>
    <row r="3658" spans="1:6">
      <c r="A3658" s="1219"/>
      <c r="B3658" s="1226" t="s">
        <v>4417</v>
      </c>
      <c r="C3658" s="1224"/>
      <c r="D3658" s="1221"/>
      <c r="E3658" s="62"/>
      <c r="F3658" s="1222"/>
    </row>
    <row r="3659" spans="1:6">
      <c r="A3659" s="1219"/>
      <c r="B3659" s="1227" t="s">
        <v>3077</v>
      </c>
      <c r="C3659" s="1224"/>
      <c r="D3659" s="1221"/>
      <c r="E3659" s="62"/>
      <c r="F3659" s="1222"/>
    </row>
    <row r="3660" spans="1:6">
      <c r="A3660" s="1219"/>
      <c r="B3660" s="1226" t="s">
        <v>3078</v>
      </c>
      <c r="C3660" s="1224"/>
      <c r="D3660" s="1221"/>
      <c r="E3660" s="62"/>
      <c r="F3660" s="1222"/>
    </row>
    <row r="3661" spans="1:6">
      <c r="A3661" s="1219"/>
      <c r="B3661" s="1007" t="s">
        <v>4252</v>
      </c>
      <c r="C3661" s="1224"/>
      <c r="D3661" s="1221"/>
      <c r="E3661" s="62"/>
      <c r="F3661" s="1222"/>
    </row>
    <row r="3662" spans="1:6">
      <c r="A3662" s="1219"/>
      <c r="B3662" s="1007" t="s">
        <v>4253</v>
      </c>
      <c r="C3662" s="1224"/>
      <c r="D3662" s="1221"/>
      <c r="E3662" s="62"/>
      <c r="F3662" s="1222"/>
    </row>
    <row r="3663" spans="1:6">
      <c r="A3663" s="1219"/>
      <c r="B3663" s="1226" t="s">
        <v>3080</v>
      </c>
      <c r="C3663" s="1224"/>
      <c r="D3663" s="1221"/>
      <c r="E3663" s="62"/>
      <c r="F3663" s="1222"/>
    </row>
    <row r="3664" spans="1:6">
      <c r="A3664" s="1219"/>
      <c r="B3664" s="1007" t="s">
        <v>4252</v>
      </c>
      <c r="C3664" s="1224"/>
      <c r="D3664" s="1221"/>
      <c r="E3664" s="62"/>
      <c r="F3664" s="1222"/>
    </row>
    <row r="3665" spans="1:6">
      <c r="A3665" s="1219"/>
      <c r="B3665" s="1007" t="s">
        <v>4195</v>
      </c>
      <c r="C3665" s="1224"/>
      <c r="D3665" s="1221"/>
      <c r="E3665" s="62"/>
      <c r="F3665" s="1222"/>
    </row>
    <row r="3666" spans="1:6">
      <c r="A3666" s="1219"/>
      <c r="B3666" s="1007" t="s">
        <v>4418</v>
      </c>
      <c r="C3666" s="1224"/>
      <c r="D3666" s="1221"/>
      <c r="E3666" s="62"/>
      <c r="F3666" s="1222"/>
    </row>
    <row r="3667" spans="1:6">
      <c r="A3667" s="1219"/>
      <c r="B3667" s="1007" t="s">
        <v>4255</v>
      </c>
      <c r="C3667" s="1224"/>
      <c r="D3667" s="1221"/>
      <c r="E3667" s="62"/>
      <c r="F3667" s="1222"/>
    </row>
    <row r="3668" spans="1:6">
      <c r="A3668" s="1219"/>
      <c r="B3668" s="1226" t="s">
        <v>3083</v>
      </c>
      <c r="C3668" s="1224"/>
      <c r="D3668" s="1221"/>
      <c r="E3668" s="62"/>
      <c r="F3668" s="1222"/>
    </row>
    <row r="3669" spans="1:6">
      <c r="A3669" s="1219"/>
      <c r="B3669" s="1007" t="s">
        <v>3079</v>
      </c>
      <c r="C3669" s="1224"/>
      <c r="D3669" s="1221"/>
      <c r="E3669" s="62"/>
      <c r="F3669" s="1222"/>
    </row>
    <row r="3670" spans="1:6">
      <c r="A3670" s="1219"/>
      <c r="B3670" s="1007" t="s">
        <v>4195</v>
      </c>
      <c r="C3670" s="1224"/>
      <c r="D3670" s="1221"/>
      <c r="E3670" s="62"/>
      <c r="F3670" s="1222"/>
    </row>
    <row r="3671" spans="1:6">
      <c r="A3671" s="1219"/>
      <c r="B3671" s="1007" t="s">
        <v>4419</v>
      </c>
      <c r="C3671" s="1224"/>
      <c r="D3671" s="1221"/>
      <c r="E3671" s="62"/>
      <c r="F3671" s="1222"/>
    </row>
    <row r="3672" spans="1:6">
      <c r="A3672" s="1219"/>
      <c r="B3672" s="1007" t="s">
        <v>3082</v>
      </c>
      <c r="C3672" s="1224"/>
      <c r="D3672" s="1221"/>
      <c r="E3672" s="62"/>
      <c r="F3672" s="1222"/>
    </row>
    <row r="3673" spans="1:6" ht="25.5">
      <c r="A3673" s="1219"/>
      <c r="B3673" s="1227" t="s">
        <v>3085</v>
      </c>
      <c r="C3673" s="1224"/>
      <c r="D3673" s="1221"/>
      <c r="E3673" s="62"/>
      <c r="F3673" s="1222"/>
    </row>
    <row r="3674" spans="1:6">
      <c r="A3674" s="1219"/>
      <c r="B3674" s="1007"/>
      <c r="C3674" s="1224"/>
      <c r="D3674" s="1221"/>
      <c r="E3674" s="62"/>
      <c r="F3674" s="1222"/>
    </row>
    <row r="3675" spans="1:6">
      <c r="A3675" s="1219"/>
      <c r="B3675" s="1227" t="s">
        <v>3090</v>
      </c>
      <c r="C3675" s="1224"/>
      <c r="D3675" s="1221"/>
      <c r="E3675" s="62"/>
      <c r="F3675" s="1222"/>
    </row>
    <row r="3676" spans="1:6">
      <c r="A3676" s="1219"/>
      <c r="B3676" s="1007"/>
      <c r="C3676" s="1224"/>
      <c r="D3676" s="1221"/>
      <c r="E3676" s="62"/>
      <c r="F3676" s="1222"/>
    </row>
    <row r="3677" spans="1:6">
      <c r="A3677" s="1219"/>
      <c r="B3677" s="1226" t="s">
        <v>3091</v>
      </c>
      <c r="C3677" s="1224"/>
      <c r="D3677" s="1221"/>
      <c r="E3677" s="62"/>
      <c r="F3677" s="1222"/>
    </row>
    <row r="3678" spans="1:6">
      <c r="A3678" s="1219"/>
      <c r="B3678" s="1226" t="s">
        <v>3092</v>
      </c>
      <c r="C3678" s="1224"/>
      <c r="D3678" s="1221"/>
      <c r="E3678" s="62"/>
      <c r="F3678" s="1222"/>
    </row>
    <row r="3679" spans="1:6">
      <c r="A3679" s="1219"/>
      <c r="B3679" s="1007" t="s">
        <v>3093</v>
      </c>
      <c r="C3679" s="1224"/>
      <c r="D3679" s="1221"/>
      <c r="E3679" s="62"/>
      <c r="F3679" s="1222"/>
    </row>
    <row r="3680" spans="1:6">
      <c r="A3680" s="1219"/>
      <c r="B3680" s="1007" t="s">
        <v>4420</v>
      </c>
      <c r="C3680" s="1224"/>
      <c r="D3680" s="1221"/>
      <c r="E3680" s="62"/>
      <c r="F3680" s="1222"/>
    </row>
    <row r="3681" spans="1:6">
      <c r="A3681" s="1219"/>
      <c r="B3681" s="1007" t="s">
        <v>4258</v>
      </c>
      <c r="C3681" s="1224"/>
      <c r="D3681" s="1221"/>
      <c r="E3681" s="62"/>
      <c r="F3681" s="1222"/>
    </row>
    <row r="3682" spans="1:6">
      <c r="A3682" s="1219"/>
      <c r="B3682" s="1007" t="s">
        <v>3088</v>
      </c>
      <c r="C3682" s="1224"/>
      <c r="D3682" s="1221"/>
      <c r="E3682" s="62"/>
      <c r="F3682" s="1222"/>
    </row>
    <row r="3683" spans="1:6">
      <c r="A3683" s="1219"/>
      <c r="B3683" s="1007" t="s">
        <v>3158</v>
      </c>
      <c r="C3683" s="1224"/>
      <c r="D3683" s="1221"/>
      <c r="E3683" s="62"/>
      <c r="F3683" s="1222"/>
    </row>
    <row r="3684" spans="1:6">
      <c r="A3684" s="1219"/>
      <c r="B3684" s="1007" t="s">
        <v>50</v>
      </c>
      <c r="C3684" s="1224"/>
      <c r="D3684" s="1221"/>
      <c r="E3684" s="62"/>
      <c r="F3684" s="1222"/>
    </row>
    <row r="3685" spans="1:6">
      <c r="A3685" s="1219"/>
      <c r="B3685" s="1227" t="s">
        <v>3098</v>
      </c>
      <c r="C3685" s="1224"/>
      <c r="D3685" s="1221"/>
      <c r="E3685" s="62"/>
      <c r="F3685" s="1222"/>
    </row>
    <row r="3686" spans="1:6" ht="25.5">
      <c r="A3686" s="1219"/>
      <c r="B3686" s="1007" t="s">
        <v>3099</v>
      </c>
      <c r="C3686" s="1224"/>
      <c r="D3686" s="1221"/>
      <c r="E3686" s="62"/>
      <c r="F3686" s="1222"/>
    </row>
    <row r="3687" spans="1:6">
      <c r="A3687" s="1219"/>
      <c r="B3687" s="1226" t="s">
        <v>3100</v>
      </c>
      <c r="C3687" s="1224"/>
      <c r="D3687" s="1221"/>
      <c r="E3687" s="62"/>
      <c r="F3687" s="1222"/>
    </row>
    <row r="3688" spans="1:6">
      <c r="A3688" s="1219"/>
      <c r="B3688" s="1007" t="s">
        <v>3264</v>
      </c>
      <c r="C3688" s="1224"/>
      <c r="D3688" s="1221"/>
      <c r="E3688" s="62"/>
      <c r="F3688" s="1222"/>
    </row>
    <row r="3689" spans="1:6">
      <c r="A3689" s="1219"/>
      <c r="B3689" s="1007" t="s">
        <v>4421</v>
      </c>
      <c r="C3689" s="1224"/>
      <c r="D3689" s="1221"/>
      <c r="E3689" s="62"/>
      <c r="F3689" s="1222"/>
    </row>
    <row r="3690" spans="1:6">
      <c r="A3690" s="1219"/>
      <c r="B3690" s="1007" t="s">
        <v>4422</v>
      </c>
      <c r="C3690" s="1224"/>
      <c r="D3690" s="1221"/>
      <c r="E3690" s="62"/>
      <c r="F3690" s="1222"/>
    </row>
    <row r="3691" spans="1:6" ht="25.5">
      <c r="A3691" s="1219"/>
      <c r="B3691" s="1007" t="s">
        <v>3102</v>
      </c>
      <c r="C3691" s="1224"/>
      <c r="D3691" s="1221"/>
      <c r="E3691" s="62"/>
      <c r="F3691" s="1222"/>
    </row>
    <row r="3692" spans="1:6" ht="25.5">
      <c r="A3692" s="1219"/>
      <c r="B3692" s="1007" t="s">
        <v>4423</v>
      </c>
      <c r="C3692" s="1224"/>
      <c r="D3692" s="1221"/>
      <c r="E3692" s="62"/>
      <c r="F3692" s="1222"/>
    </row>
    <row r="3693" spans="1:6">
      <c r="A3693" s="1219"/>
      <c r="B3693" s="1007" t="s">
        <v>4263</v>
      </c>
      <c r="C3693" s="1224"/>
      <c r="D3693" s="1221"/>
      <c r="E3693" s="62"/>
      <c r="F3693" s="1222"/>
    </row>
    <row r="3694" spans="1:6">
      <c r="A3694" s="1219"/>
      <c r="B3694" s="1007" t="s">
        <v>4424</v>
      </c>
      <c r="C3694" s="1224"/>
      <c r="D3694" s="1221"/>
      <c r="E3694" s="62"/>
      <c r="F3694" s="1222"/>
    </row>
    <row r="3695" spans="1:6">
      <c r="A3695" s="1219"/>
      <c r="B3695" s="1007" t="s">
        <v>3107</v>
      </c>
      <c r="C3695" s="1224"/>
      <c r="D3695" s="1221"/>
      <c r="E3695" s="62"/>
      <c r="F3695" s="1222"/>
    </row>
    <row r="3696" spans="1:6">
      <c r="A3696" s="1219"/>
      <c r="B3696" s="1007" t="s">
        <v>4265</v>
      </c>
      <c r="C3696" s="1224"/>
      <c r="D3696" s="1221"/>
      <c r="E3696" s="62"/>
      <c r="F3696" s="1222"/>
    </row>
    <row r="3697" spans="1:6">
      <c r="A3697" s="1219"/>
      <c r="B3697" s="1007" t="s">
        <v>3109</v>
      </c>
      <c r="C3697" s="1224"/>
      <c r="D3697" s="1221"/>
      <c r="E3697" s="62"/>
      <c r="F3697" s="1222"/>
    </row>
    <row r="3698" spans="1:6">
      <c r="A3698" s="1219"/>
      <c r="B3698" s="1007" t="s">
        <v>3087</v>
      </c>
      <c r="C3698" s="1224"/>
      <c r="D3698" s="1221"/>
      <c r="E3698" s="62"/>
      <c r="F3698" s="1222"/>
    </row>
    <row r="3699" spans="1:6">
      <c r="A3699" s="1219"/>
      <c r="B3699" s="1007" t="s">
        <v>4266</v>
      </c>
      <c r="C3699" s="1224"/>
      <c r="D3699" s="1221"/>
      <c r="E3699" s="62"/>
      <c r="F3699" s="1222"/>
    </row>
    <row r="3700" spans="1:6">
      <c r="A3700" s="1219"/>
      <c r="B3700" s="1007"/>
      <c r="C3700" s="1224"/>
      <c r="D3700" s="1221"/>
      <c r="E3700" s="62"/>
      <c r="F3700" s="1222"/>
    </row>
    <row r="3701" spans="1:6">
      <c r="A3701" s="1219"/>
      <c r="B3701" s="1227" t="s">
        <v>4204</v>
      </c>
      <c r="C3701" s="1224"/>
      <c r="D3701" s="1221"/>
      <c r="E3701" s="62"/>
      <c r="F3701" s="1222"/>
    </row>
    <row r="3702" spans="1:6">
      <c r="A3702" s="1219"/>
      <c r="B3702" s="1007"/>
      <c r="C3702" s="1224"/>
      <c r="D3702" s="1221"/>
      <c r="E3702" s="62"/>
      <c r="F3702" s="1222"/>
    </row>
    <row r="3703" spans="1:6">
      <c r="A3703" s="1219"/>
      <c r="B3703" s="1226" t="s">
        <v>3114</v>
      </c>
      <c r="C3703" s="1224"/>
      <c r="D3703" s="1221"/>
      <c r="E3703" s="62"/>
      <c r="F3703" s="1222"/>
    </row>
    <row r="3704" spans="1:6">
      <c r="A3704" s="1219"/>
      <c r="B3704" s="1226" t="s">
        <v>3115</v>
      </c>
      <c r="C3704" s="1224"/>
      <c r="D3704" s="1221"/>
      <c r="E3704" s="62"/>
      <c r="F3704" s="1222"/>
    </row>
    <row r="3705" spans="1:6">
      <c r="A3705" s="1219"/>
      <c r="B3705" s="1007" t="s">
        <v>3116</v>
      </c>
      <c r="C3705" s="1224"/>
      <c r="D3705" s="1221"/>
      <c r="E3705" s="62"/>
      <c r="F3705" s="1222"/>
    </row>
    <row r="3706" spans="1:6">
      <c r="A3706" s="1219"/>
      <c r="B3706" s="1007" t="s">
        <v>3117</v>
      </c>
      <c r="C3706" s="1224"/>
      <c r="D3706" s="1221"/>
      <c r="E3706" s="62"/>
      <c r="F3706" s="1222"/>
    </row>
    <row r="3707" spans="1:6">
      <c r="A3707" s="1219"/>
      <c r="B3707" s="1007" t="s">
        <v>4216</v>
      </c>
      <c r="C3707" s="1224"/>
      <c r="D3707" s="1221"/>
      <c r="E3707" s="62"/>
      <c r="F3707" s="1222"/>
    </row>
    <row r="3708" spans="1:6">
      <c r="A3708" s="1219"/>
      <c r="B3708" s="1007" t="s">
        <v>3119</v>
      </c>
      <c r="C3708" s="1224"/>
      <c r="D3708" s="1221"/>
      <c r="E3708" s="62"/>
      <c r="F3708" s="1222"/>
    </row>
    <row r="3709" spans="1:6">
      <c r="A3709" s="1219"/>
      <c r="B3709" s="1226" t="s">
        <v>1022</v>
      </c>
      <c r="C3709" s="1224"/>
      <c r="D3709" s="1221"/>
      <c r="E3709" s="62"/>
      <c r="F3709" s="1222"/>
    </row>
    <row r="3710" spans="1:6">
      <c r="A3710" s="1219"/>
      <c r="B3710" s="1007" t="s">
        <v>4425</v>
      </c>
      <c r="C3710" s="1224"/>
      <c r="D3710" s="1221"/>
      <c r="E3710" s="62"/>
      <c r="F3710" s="1222"/>
    </row>
    <row r="3711" spans="1:6">
      <c r="A3711" s="1219"/>
      <c r="B3711" s="1007" t="s">
        <v>4426</v>
      </c>
      <c r="C3711" s="1224"/>
      <c r="D3711" s="1221"/>
      <c r="E3711" s="62"/>
      <c r="F3711" s="1222"/>
    </row>
    <row r="3712" spans="1:6">
      <c r="A3712" s="1219"/>
      <c r="B3712" s="1007" t="s">
        <v>4427</v>
      </c>
      <c r="C3712" s="1224"/>
      <c r="D3712" s="1221"/>
      <c r="E3712" s="62"/>
      <c r="F3712" s="1222"/>
    </row>
    <row r="3713" spans="1:6">
      <c r="A3713" s="1219"/>
      <c r="B3713" s="1007" t="s">
        <v>4428</v>
      </c>
      <c r="C3713" s="1224"/>
      <c r="D3713" s="1221"/>
      <c r="E3713" s="62"/>
      <c r="F3713" s="1222"/>
    </row>
    <row r="3714" spans="1:6">
      <c r="A3714" s="1219"/>
      <c r="B3714" s="1007" t="s">
        <v>3122</v>
      </c>
      <c r="C3714" s="1224"/>
      <c r="D3714" s="1221"/>
      <c r="E3714" s="62"/>
      <c r="F3714" s="1222"/>
    </row>
    <row r="3715" spans="1:6">
      <c r="A3715" s="1219"/>
      <c r="B3715" s="1007" t="s">
        <v>3265</v>
      </c>
      <c r="C3715" s="1224"/>
      <c r="D3715" s="1221"/>
      <c r="E3715" s="62"/>
      <c r="F3715" s="1222"/>
    </row>
    <row r="3716" spans="1:6">
      <c r="A3716" s="1219"/>
      <c r="B3716" s="1007" t="s">
        <v>4429</v>
      </c>
      <c r="C3716" s="1224"/>
      <c r="D3716" s="1221"/>
      <c r="E3716" s="62"/>
      <c r="F3716" s="1222"/>
    </row>
    <row r="3717" spans="1:6">
      <c r="A3717" s="1219"/>
      <c r="B3717" s="1007" t="s">
        <v>4430</v>
      </c>
      <c r="C3717" s="1224"/>
      <c r="D3717" s="1221"/>
      <c r="E3717" s="62"/>
      <c r="F3717" s="1222"/>
    </row>
    <row r="3718" spans="1:6">
      <c r="A3718" s="1219"/>
      <c r="B3718" s="1007"/>
      <c r="C3718" s="1224"/>
      <c r="D3718" s="1221"/>
      <c r="E3718" s="62"/>
      <c r="F3718" s="1222"/>
    </row>
    <row r="3719" spans="1:6">
      <c r="A3719" s="1219"/>
      <c r="B3719" s="1227" t="s">
        <v>3086</v>
      </c>
      <c r="C3719" s="1224"/>
      <c r="D3719" s="1221"/>
      <c r="E3719" s="62"/>
      <c r="F3719" s="1222"/>
    </row>
    <row r="3720" spans="1:6">
      <c r="A3720" s="1219"/>
      <c r="B3720" s="1007"/>
      <c r="C3720" s="1224"/>
      <c r="D3720" s="1221"/>
      <c r="E3720" s="62"/>
      <c r="F3720" s="1222"/>
    </row>
    <row r="3721" spans="1:6">
      <c r="A3721" s="1219"/>
      <c r="B3721" s="1227" t="s">
        <v>3127</v>
      </c>
      <c r="C3721" s="1224"/>
      <c r="D3721" s="1221"/>
      <c r="E3721" s="62"/>
      <c r="F3721" s="1222"/>
    </row>
    <row r="3722" spans="1:6">
      <c r="A3722" s="1219"/>
      <c r="B3722" s="1007"/>
      <c r="C3722" s="1224"/>
      <c r="D3722" s="1221"/>
      <c r="E3722" s="62"/>
      <c r="F3722" s="1222"/>
    </row>
    <row r="3723" spans="1:6">
      <c r="A3723" s="1219"/>
      <c r="B3723" s="1226" t="s">
        <v>3128</v>
      </c>
      <c r="C3723" s="1224"/>
      <c r="D3723" s="1221"/>
      <c r="E3723" s="62"/>
      <c r="F3723" s="1222"/>
    </row>
    <row r="3724" spans="1:6">
      <c r="A3724" s="1219"/>
      <c r="B3724" s="1226" t="s">
        <v>3115</v>
      </c>
      <c r="C3724" s="1224"/>
      <c r="D3724" s="1221"/>
      <c r="E3724" s="62"/>
      <c r="F3724" s="1222"/>
    </row>
    <row r="3725" spans="1:6">
      <c r="A3725" s="1219"/>
      <c r="B3725" s="1007" t="s">
        <v>3116</v>
      </c>
      <c r="C3725" s="1224"/>
      <c r="D3725" s="1221"/>
      <c r="E3725" s="62"/>
      <c r="F3725" s="1222"/>
    </row>
    <row r="3726" spans="1:6">
      <c r="A3726" s="1219"/>
      <c r="B3726" s="1007" t="s">
        <v>3117</v>
      </c>
      <c r="C3726" s="1224"/>
      <c r="D3726" s="1221"/>
      <c r="E3726" s="62"/>
      <c r="F3726" s="1222"/>
    </row>
    <row r="3727" spans="1:6">
      <c r="A3727" s="1219"/>
      <c r="B3727" s="1007" t="s">
        <v>4216</v>
      </c>
      <c r="C3727" s="1224"/>
      <c r="D3727" s="1221"/>
      <c r="E3727" s="62"/>
      <c r="F3727" s="1222"/>
    </row>
    <row r="3728" spans="1:6">
      <c r="A3728" s="1219"/>
      <c r="B3728" s="1007" t="s">
        <v>3119</v>
      </c>
      <c r="C3728" s="1224"/>
      <c r="D3728" s="1221"/>
      <c r="E3728" s="62"/>
      <c r="F3728" s="1222"/>
    </row>
    <row r="3729" spans="1:6">
      <c r="A3729" s="1219"/>
      <c r="B3729" s="1226" t="s">
        <v>1022</v>
      </c>
      <c r="C3729" s="1224"/>
      <c r="D3729" s="1221"/>
      <c r="E3729" s="62"/>
      <c r="F3729" s="1222"/>
    </row>
    <row r="3730" spans="1:6">
      <c r="A3730" s="1219"/>
      <c r="B3730" s="1007" t="s">
        <v>4431</v>
      </c>
      <c r="C3730" s="1224"/>
      <c r="D3730" s="1221"/>
      <c r="E3730" s="62"/>
      <c r="F3730" s="1222"/>
    </row>
    <row r="3731" spans="1:6">
      <c r="A3731" s="1219"/>
      <c r="B3731" s="1007" t="s">
        <v>4432</v>
      </c>
      <c r="C3731" s="1224"/>
      <c r="D3731" s="1221"/>
      <c r="E3731" s="62"/>
      <c r="F3731" s="1222"/>
    </row>
    <row r="3732" spans="1:6">
      <c r="A3732" s="1219"/>
      <c r="B3732" s="1007" t="s">
        <v>4433</v>
      </c>
      <c r="C3732" s="1224"/>
      <c r="D3732" s="1221"/>
      <c r="E3732" s="62"/>
      <c r="F3732" s="1222"/>
    </row>
    <row r="3733" spans="1:6">
      <c r="A3733" s="1219"/>
      <c r="B3733" s="1007" t="s">
        <v>4219</v>
      </c>
      <c r="C3733" s="1224"/>
      <c r="D3733" s="1221"/>
      <c r="E3733" s="62"/>
      <c r="F3733" s="1222"/>
    </row>
    <row r="3734" spans="1:6">
      <c r="A3734" s="1219"/>
      <c r="B3734" s="1007" t="s">
        <v>3266</v>
      </c>
      <c r="C3734" s="1224"/>
      <c r="D3734" s="1221"/>
      <c r="E3734" s="62"/>
      <c r="F3734" s="1222"/>
    </row>
    <row r="3735" spans="1:6">
      <c r="A3735" s="1219"/>
      <c r="B3735" s="1007" t="s">
        <v>4434</v>
      </c>
      <c r="C3735" s="1224"/>
      <c r="D3735" s="1221"/>
      <c r="E3735" s="62"/>
      <c r="F3735" s="1222"/>
    </row>
    <row r="3736" spans="1:6">
      <c r="A3736" s="1219"/>
      <c r="B3736" s="1007" t="s">
        <v>50</v>
      </c>
      <c r="C3736" s="1224"/>
      <c r="D3736" s="1221"/>
      <c r="E3736" s="62"/>
      <c r="F3736" s="1222"/>
    </row>
    <row r="3737" spans="1:6">
      <c r="A3737" s="1219"/>
      <c r="B3737" s="1227" t="s">
        <v>3131</v>
      </c>
      <c r="C3737" s="1224"/>
      <c r="D3737" s="1221"/>
      <c r="E3737" s="62"/>
      <c r="F3737" s="1222"/>
    </row>
    <row r="3738" spans="1:6">
      <c r="A3738" s="1219"/>
      <c r="B3738" s="1007" t="s">
        <v>3132</v>
      </c>
      <c r="C3738" s="1224"/>
      <c r="D3738" s="1221"/>
      <c r="E3738" s="62"/>
      <c r="F3738" s="1222"/>
    </row>
    <row r="3739" spans="1:6">
      <c r="A3739" s="1219"/>
      <c r="B3739" s="1007" t="s">
        <v>4277</v>
      </c>
      <c r="C3739" s="1224"/>
      <c r="D3739" s="1221"/>
      <c r="E3739" s="62"/>
      <c r="F3739" s="1222"/>
    </row>
    <row r="3740" spans="1:6">
      <c r="A3740" s="1219"/>
      <c r="B3740" s="1007"/>
      <c r="C3740" s="1224"/>
      <c r="D3740" s="1221"/>
      <c r="E3740" s="62"/>
      <c r="F3740" s="1222"/>
    </row>
    <row r="3741" spans="1:6">
      <c r="A3741" s="1219"/>
      <c r="B3741" s="1227" t="s">
        <v>3134</v>
      </c>
      <c r="C3741" s="1224"/>
      <c r="D3741" s="1221"/>
      <c r="E3741" s="62"/>
      <c r="F3741" s="1222"/>
    </row>
    <row r="3742" spans="1:6">
      <c r="A3742" s="1219"/>
      <c r="B3742" s="1007"/>
      <c r="C3742" s="1224"/>
      <c r="D3742" s="1221"/>
      <c r="E3742" s="62"/>
      <c r="F3742" s="1222"/>
    </row>
    <row r="3743" spans="1:6">
      <c r="A3743" s="1219"/>
      <c r="B3743" s="1226" t="s">
        <v>3135</v>
      </c>
      <c r="C3743" s="1224"/>
      <c r="D3743" s="1221"/>
      <c r="E3743" s="62"/>
      <c r="F3743" s="1222"/>
    </row>
    <row r="3744" spans="1:6">
      <c r="A3744" s="1219"/>
      <c r="B3744" s="1226" t="s">
        <v>3115</v>
      </c>
      <c r="C3744" s="1224"/>
      <c r="D3744" s="1221"/>
      <c r="E3744" s="62"/>
      <c r="F3744" s="1222"/>
    </row>
    <row r="3745" spans="1:6">
      <c r="A3745" s="1219"/>
      <c r="B3745" s="1007" t="s">
        <v>3116</v>
      </c>
      <c r="C3745" s="1224"/>
      <c r="D3745" s="1221"/>
      <c r="E3745" s="62"/>
      <c r="F3745" s="1222"/>
    </row>
    <row r="3746" spans="1:6">
      <c r="A3746" s="1219"/>
      <c r="B3746" s="1007" t="s">
        <v>3117</v>
      </c>
      <c r="C3746" s="1224"/>
      <c r="D3746" s="1221"/>
      <c r="E3746" s="62"/>
      <c r="F3746" s="1222"/>
    </row>
    <row r="3747" spans="1:6">
      <c r="A3747" s="1219"/>
      <c r="B3747" s="1007" t="s">
        <v>4216</v>
      </c>
      <c r="C3747" s="1224"/>
      <c r="D3747" s="1221"/>
      <c r="E3747" s="62"/>
      <c r="F3747" s="1222"/>
    </row>
    <row r="3748" spans="1:6">
      <c r="A3748" s="1219"/>
      <c r="B3748" s="1007" t="s">
        <v>3119</v>
      </c>
      <c r="C3748" s="1224"/>
      <c r="D3748" s="1221"/>
      <c r="E3748" s="62"/>
      <c r="F3748" s="1222"/>
    </row>
    <row r="3749" spans="1:6">
      <c r="A3749" s="1219"/>
      <c r="B3749" s="1226" t="s">
        <v>1022</v>
      </c>
      <c r="C3749" s="1224"/>
      <c r="D3749" s="1221"/>
      <c r="E3749" s="62"/>
      <c r="F3749" s="1222"/>
    </row>
    <row r="3750" spans="1:6">
      <c r="A3750" s="1219"/>
      <c r="B3750" s="1007" t="s">
        <v>4278</v>
      </c>
      <c r="C3750" s="1224"/>
      <c r="D3750" s="1221"/>
      <c r="E3750" s="62"/>
      <c r="F3750" s="1222"/>
    </row>
    <row r="3751" spans="1:6">
      <c r="A3751" s="1219"/>
      <c r="B3751" s="1007" t="s">
        <v>4435</v>
      </c>
      <c r="C3751" s="1224"/>
      <c r="D3751" s="1221"/>
      <c r="E3751" s="62"/>
      <c r="F3751" s="1222"/>
    </row>
    <row r="3752" spans="1:6">
      <c r="A3752" s="1219"/>
      <c r="B3752" s="1007" t="s">
        <v>4436</v>
      </c>
      <c r="C3752" s="1224"/>
      <c r="D3752" s="1221"/>
      <c r="E3752" s="62"/>
      <c r="F3752" s="1222"/>
    </row>
    <row r="3753" spans="1:6">
      <c r="A3753" s="1219"/>
      <c r="B3753" s="1007" t="s">
        <v>4437</v>
      </c>
      <c r="C3753" s="1224"/>
      <c r="D3753" s="1221"/>
      <c r="E3753" s="62"/>
      <c r="F3753" s="1222"/>
    </row>
    <row r="3754" spans="1:6">
      <c r="A3754" s="1219"/>
      <c r="B3754" s="1007" t="s">
        <v>4219</v>
      </c>
      <c r="C3754" s="1224"/>
      <c r="D3754" s="1221"/>
      <c r="E3754" s="62"/>
      <c r="F3754" s="1222"/>
    </row>
    <row r="3755" spans="1:6">
      <c r="A3755" s="1219"/>
      <c r="B3755" s="1007" t="s">
        <v>3268</v>
      </c>
      <c r="C3755" s="1224"/>
      <c r="D3755" s="1221"/>
      <c r="E3755" s="62"/>
      <c r="F3755" s="1222"/>
    </row>
    <row r="3756" spans="1:6">
      <c r="A3756" s="1219"/>
      <c r="B3756" s="1007" t="s">
        <v>4438</v>
      </c>
      <c r="C3756" s="1224"/>
      <c r="D3756" s="1221"/>
      <c r="E3756" s="62"/>
      <c r="F3756" s="1222"/>
    </row>
    <row r="3757" spans="1:6">
      <c r="A3757" s="1219"/>
      <c r="B3757" s="1007" t="s">
        <v>4439</v>
      </c>
      <c r="C3757" s="1224"/>
      <c r="D3757" s="1221"/>
      <c r="E3757" s="62"/>
      <c r="F3757" s="1222"/>
    </row>
    <row r="3758" spans="1:6">
      <c r="A3758" s="1219"/>
      <c r="B3758" s="1226" t="s">
        <v>3139</v>
      </c>
      <c r="C3758" s="1224"/>
      <c r="D3758" s="1221"/>
      <c r="E3758" s="62"/>
      <c r="F3758" s="1222"/>
    </row>
    <row r="3759" spans="1:6">
      <c r="A3759" s="1219"/>
      <c r="B3759" s="1007" t="s">
        <v>4283</v>
      </c>
      <c r="C3759" s="1224"/>
      <c r="D3759" s="1221"/>
      <c r="E3759" s="62"/>
      <c r="F3759" s="1222"/>
    </row>
    <row r="3760" spans="1:6">
      <c r="A3760" s="1219"/>
      <c r="B3760" s="1007" t="s">
        <v>3141</v>
      </c>
      <c r="C3760" s="1224"/>
      <c r="D3760" s="1221"/>
      <c r="E3760" s="62"/>
      <c r="F3760" s="1222"/>
    </row>
    <row r="3761" spans="1:6">
      <c r="A3761" s="1219"/>
      <c r="B3761" s="1007" t="s">
        <v>50</v>
      </c>
      <c r="C3761" s="1224"/>
      <c r="D3761" s="1221"/>
      <c r="E3761" s="62"/>
      <c r="F3761" s="1222"/>
    </row>
    <row r="3762" spans="1:6">
      <c r="A3762" s="1219"/>
      <c r="B3762" s="1227" t="s">
        <v>3086</v>
      </c>
      <c r="C3762" s="1224"/>
      <c r="D3762" s="1221"/>
      <c r="E3762" s="62"/>
      <c r="F3762" s="1222"/>
    </row>
    <row r="3763" spans="1:6">
      <c r="A3763" s="1219"/>
      <c r="B3763" s="1007"/>
      <c r="C3763" s="1224"/>
      <c r="D3763" s="1221"/>
      <c r="E3763" s="62"/>
      <c r="F3763" s="1222"/>
    </row>
    <row r="3764" spans="1:6">
      <c r="A3764" s="1219"/>
      <c r="B3764" s="1227" t="s">
        <v>3090</v>
      </c>
      <c r="C3764" s="1224"/>
      <c r="D3764" s="1221"/>
      <c r="E3764" s="62"/>
      <c r="F3764" s="1222"/>
    </row>
    <row r="3765" spans="1:6">
      <c r="A3765" s="1219"/>
      <c r="B3765" s="1007"/>
      <c r="C3765" s="1224"/>
      <c r="D3765" s="1221"/>
      <c r="E3765" s="62"/>
      <c r="F3765" s="1222"/>
    </row>
    <row r="3766" spans="1:6">
      <c r="A3766" s="1219"/>
      <c r="B3766" s="1226" t="s">
        <v>3091</v>
      </c>
      <c r="C3766" s="1224"/>
      <c r="D3766" s="1221"/>
      <c r="E3766" s="62"/>
      <c r="F3766" s="1222"/>
    </row>
    <row r="3767" spans="1:6">
      <c r="A3767" s="1219"/>
      <c r="B3767" s="1226" t="s">
        <v>3092</v>
      </c>
      <c r="C3767" s="1224"/>
      <c r="D3767" s="1221"/>
      <c r="E3767" s="62"/>
      <c r="F3767" s="1222"/>
    </row>
    <row r="3768" spans="1:6">
      <c r="A3768" s="1219"/>
      <c r="B3768" s="1007" t="s">
        <v>3352</v>
      </c>
      <c r="C3768" s="1224"/>
      <c r="D3768" s="1221"/>
      <c r="E3768" s="62"/>
      <c r="F3768" s="1222"/>
    </row>
    <row r="3769" spans="1:6">
      <c r="A3769" s="1219"/>
      <c r="B3769" s="1007" t="s">
        <v>4440</v>
      </c>
      <c r="C3769" s="1224"/>
      <c r="D3769" s="1221"/>
      <c r="E3769" s="62"/>
      <c r="F3769" s="1222"/>
    </row>
    <row r="3770" spans="1:6">
      <c r="A3770" s="1219"/>
      <c r="B3770" s="1007" t="s">
        <v>4258</v>
      </c>
      <c r="C3770" s="1224"/>
      <c r="D3770" s="1221"/>
      <c r="E3770" s="62"/>
      <c r="F3770" s="1222"/>
    </row>
    <row r="3771" spans="1:6">
      <c r="A3771" s="1219"/>
      <c r="B3771" s="1007"/>
      <c r="C3771" s="1224"/>
      <c r="D3771" s="1221"/>
      <c r="E3771" s="62"/>
      <c r="F3771" s="1222"/>
    </row>
    <row r="3772" spans="1:6">
      <c r="A3772" s="1219"/>
      <c r="B3772" s="1227" t="s">
        <v>3148</v>
      </c>
      <c r="C3772" s="1224"/>
      <c r="D3772" s="1221"/>
      <c r="E3772" s="62"/>
      <c r="F3772" s="1222"/>
    </row>
    <row r="3773" spans="1:6">
      <c r="A3773" s="1219"/>
      <c r="B3773" s="1007" t="s">
        <v>3148</v>
      </c>
      <c r="C3773" s="1224"/>
      <c r="D3773" s="1221"/>
      <c r="E3773" s="62"/>
      <c r="F3773" s="1222"/>
    </row>
    <row r="3774" spans="1:6">
      <c r="A3774" s="1219"/>
      <c r="B3774" s="1007" t="s">
        <v>4441</v>
      </c>
      <c r="C3774" s="1224"/>
      <c r="D3774" s="1221"/>
      <c r="E3774" s="62"/>
      <c r="F3774" s="1222"/>
    </row>
    <row r="3775" spans="1:6">
      <c r="A3775" s="1219"/>
      <c r="B3775" s="1007" t="s">
        <v>4442</v>
      </c>
      <c r="C3775" s="1224"/>
      <c r="D3775" s="1221"/>
      <c r="E3775" s="62"/>
      <c r="F3775" s="1222"/>
    </row>
    <row r="3776" spans="1:6">
      <c r="A3776" s="1219"/>
      <c r="B3776" s="1007" t="s">
        <v>4443</v>
      </c>
      <c r="C3776" s="1224"/>
      <c r="D3776" s="1221"/>
      <c r="E3776" s="62"/>
      <c r="F3776" s="1222"/>
    </row>
    <row r="3777" spans="1:6">
      <c r="A3777" s="1219"/>
      <c r="B3777" s="1007" t="s">
        <v>4444</v>
      </c>
      <c r="C3777" s="1224"/>
      <c r="D3777" s="1221"/>
      <c r="E3777" s="62"/>
      <c r="F3777" s="1222"/>
    </row>
    <row r="3778" spans="1:6">
      <c r="A3778" s="1219"/>
      <c r="B3778" s="1007" t="s">
        <v>4445</v>
      </c>
      <c r="C3778" s="1224"/>
      <c r="D3778" s="1221"/>
      <c r="E3778" s="62"/>
      <c r="F3778" s="1222"/>
    </row>
    <row r="3779" spans="1:6">
      <c r="A3779" s="1219"/>
      <c r="B3779" s="1007" t="s">
        <v>4446</v>
      </c>
      <c r="C3779" s="1224"/>
      <c r="D3779" s="1221"/>
      <c r="E3779" s="62"/>
      <c r="F3779" s="1222"/>
    </row>
    <row r="3780" spans="1:6">
      <c r="A3780" s="1219"/>
      <c r="B3780" s="1007" t="s">
        <v>4447</v>
      </c>
      <c r="C3780" s="1224"/>
      <c r="D3780" s="1221"/>
      <c r="E3780" s="62"/>
      <c r="F3780" s="1222"/>
    </row>
    <row r="3781" spans="1:6">
      <c r="A3781" s="1219"/>
      <c r="B3781" s="1007" t="s">
        <v>4448</v>
      </c>
      <c r="C3781" s="1224"/>
      <c r="D3781" s="1221"/>
      <c r="E3781" s="62"/>
      <c r="F3781" s="1222"/>
    </row>
    <row r="3782" spans="1:6">
      <c r="A3782" s="1219"/>
      <c r="B3782" s="1007"/>
      <c r="C3782" s="1224"/>
      <c r="D3782" s="1221"/>
      <c r="E3782" s="62"/>
      <c r="F3782" s="1222"/>
    </row>
    <row r="3783" spans="1:6">
      <c r="A3783" s="1219"/>
      <c r="B3783" s="1227" t="s">
        <v>3143</v>
      </c>
      <c r="C3783" s="1224"/>
      <c r="D3783" s="1221"/>
      <c r="E3783" s="62"/>
      <c r="F3783" s="1222"/>
    </row>
    <row r="3784" spans="1:6">
      <c r="A3784" s="1219"/>
      <c r="B3784" s="1007" t="s">
        <v>3143</v>
      </c>
      <c r="C3784" s="1224"/>
      <c r="D3784" s="1221"/>
      <c r="E3784" s="62"/>
      <c r="F3784" s="1222"/>
    </row>
    <row r="3785" spans="1:6">
      <c r="A3785" s="1219"/>
      <c r="B3785" s="1226" t="s">
        <v>1022</v>
      </c>
      <c r="C3785" s="1224"/>
      <c r="D3785" s="1221"/>
      <c r="E3785" s="62"/>
      <c r="F3785" s="1222"/>
    </row>
    <row r="3786" spans="1:6">
      <c r="A3786" s="1219"/>
      <c r="B3786" s="1007" t="s">
        <v>3270</v>
      </c>
      <c r="C3786" s="1224"/>
      <c r="D3786" s="1221"/>
      <c r="E3786" s="62"/>
      <c r="F3786" s="1222"/>
    </row>
    <row r="3787" spans="1:6">
      <c r="A3787" s="1219"/>
      <c r="B3787" s="1007" t="s">
        <v>3271</v>
      </c>
      <c r="C3787" s="1224"/>
      <c r="D3787" s="1221"/>
      <c r="E3787" s="62"/>
      <c r="F3787" s="1222"/>
    </row>
    <row r="3788" spans="1:6">
      <c r="A3788" s="1219"/>
      <c r="B3788" s="1007" t="s">
        <v>4449</v>
      </c>
      <c r="C3788" s="1224"/>
      <c r="D3788" s="1221"/>
      <c r="E3788" s="62"/>
      <c r="F3788" s="1222"/>
    </row>
    <row r="3789" spans="1:6">
      <c r="A3789" s="1219"/>
      <c r="B3789" s="1007" t="s">
        <v>4450</v>
      </c>
      <c r="C3789" s="1224"/>
      <c r="D3789" s="1221"/>
      <c r="E3789" s="62"/>
      <c r="F3789" s="1222"/>
    </row>
    <row r="3790" spans="1:6">
      <c r="A3790" s="1219"/>
      <c r="B3790" s="1007" t="s">
        <v>3087</v>
      </c>
      <c r="C3790" s="1224"/>
      <c r="D3790" s="1221"/>
      <c r="E3790" s="62"/>
      <c r="F3790" s="1222"/>
    </row>
    <row r="3791" spans="1:6">
      <c r="A3791" s="1219"/>
      <c r="B3791" s="1007" t="s">
        <v>3158</v>
      </c>
      <c r="C3791" s="1224"/>
      <c r="D3791" s="1221"/>
      <c r="E3791" s="62"/>
      <c r="F3791" s="1222"/>
    </row>
    <row r="3792" spans="1:6">
      <c r="A3792" s="1219"/>
      <c r="B3792" s="1007" t="s">
        <v>4451</v>
      </c>
      <c r="C3792" s="1224"/>
      <c r="D3792" s="1221"/>
      <c r="E3792" s="62"/>
      <c r="F3792" s="1222"/>
    </row>
    <row r="3793" spans="1:6">
      <c r="A3793" s="1219"/>
      <c r="B3793" s="1007" t="s">
        <v>3140</v>
      </c>
      <c r="C3793" s="1224"/>
      <c r="D3793" s="1221"/>
      <c r="E3793" s="62"/>
      <c r="F3793" s="1222"/>
    </row>
    <row r="3794" spans="1:6">
      <c r="A3794" s="1219"/>
      <c r="B3794" s="1007" t="s">
        <v>3141</v>
      </c>
      <c r="C3794" s="1224"/>
      <c r="D3794" s="1221"/>
      <c r="E3794" s="62"/>
      <c r="F3794" s="1222"/>
    </row>
    <row r="3795" spans="1:6">
      <c r="A3795" s="1219"/>
      <c r="B3795" s="1229" t="s">
        <v>3159</v>
      </c>
      <c r="C3795" s="1224"/>
      <c r="D3795" s="1221"/>
      <c r="E3795" s="62"/>
      <c r="F3795" s="1222"/>
    </row>
    <row r="3796" spans="1:6">
      <c r="A3796" s="1219"/>
      <c r="B3796" s="1227" t="s">
        <v>3160</v>
      </c>
      <c r="C3796" s="1224"/>
      <c r="D3796" s="1221"/>
      <c r="E3796" s="62"/>
      <c r="F3796" s="1222"/>
    </row>
    <row r="3797" spans="1:6">
      <c r="A3797" s="1219"/>
      <c r="B3797" s="1226" t="s">
        <v>4452</v>
      </c>
      <c r="C3797" s="1224"/>
      <c r="D3797" s="1221"/>
      <c r="E3797" s="62"/>
      <c r="F3797" s="1222"/>
    </row>
    <row r="3798" spans="1:6">
      <c r="A3798" s="1219"/>
      <c r="B3798" s="1226" t="s">
        <v>4453</v>
      </c>
      <c r="C3798" s="1224"/>
      <c r="D3798" s="1221"/>
      <c r="E3798" s="62"/>
      <c r="F3798" s="1222"/>
    </row>
    <row r="3799" spans="1:6">
      <c r="A3799" s="1219"/>
      <c r="B3799" s="1226" t="s">
        <v>4454</v>
      </c>
      <c r="C3799" s="1224"/>
      <c r="D3799" s="1221"/>
      <c r="E3799" s="62"/>
      <c r="F3799" s="1222"/>
    </row>
    <row r="3800" spans="1:6">
      <c r="A3800" s="1219"/>
      <c r="B3800" s="1226" t="s">
        <v>4455</v>
      </c>
      <c r="C3800" s="1224"/>
      <c r="D3800" s="1221"/>
      <c r="E3800" s="62"/>
      <c r="F3800" s="1222"/>
    </row>
    <row r="3801" spans="1:6">
      <c r="A3801" s="1219"/>
      <c r="B3801" s="1226" t="s">
        <v>4456</v>
      </c>
      <c r="C3801" s="1224"/>
      <c r="D3801" s="1221"/>
      <c r="E3801" s="62"/>
      <c r="F3801" s="1222"/>
    </row>
    <row r="3802" spans="1:6">
      <c r="A3802" s="1219"/>
      <c r="B3802" s="1226" t="s">
        <v>4457</v>
      </c>
      <c r="C3802" s="1224"/>
      <c r="D3802" s="1221"/>
      <c r="E3802" s="62"/>
      <c r="F3802" s="1222"/>
    </row>
    <row r="3803" spans="1:6">
      <c r="A3803" s="1219"/>
      <c r="B3803" s="1007"/>
      <c r="C3803" s="1224"/>
      <c r="D3803" s="1221"/>
      <c r="E3803" s="62"/>
      <c r="F3803" s="1222"/>
    </row>
    <row r="3804" spans="1:6">
      <c r="A3804" s="1219"/>
      <c r="B3804" s="1227" t="s">
        <v>3090</v>
      </c>
      <c r="C3804" s="1224"/>
      <c r="D3804" s="1221"/>
      <c r="E3804" s="62"/>
      <c r="F3804" s="1222"/>
    </row>
    <row r="3805" spans="1:6">
      <c r="A3805" s="1219"/>
      <c r="B3805" s="1007"/>
      <c r="C3805" s="1224"/>
      <c r="D3805" s="1221"/>
      <c r="E3805" s="62"/>
      <c r="F3805" s="1222"/>
    </row>
    <row r="3806" spans="1:6">
      <c r="A3806" s="1219"/>
      <c r="B3806" s="1226" t="s">
        <v>3091</v>
      </c>
      <c r="C3806" s="1224"/>
      <c r="D3806" s="1221"/>
      <c r="E3806" s="62"/>
      <c r="F3806" s="1222"/>
    </row>
    <row r="3807" spans="1:6">
      <c r="A3807" s="1219"/>
      <c r="B3807" s="1226" t="s">
        <v>3092</v>
      </c>
      <c r="C3807" s="1224"/>
      <c r="D3807" s="1221"/>
      <c r="E3807" s="62"/>
      <c r="F3807" s="1222"/>
    </row>
    <row r="3808" spans="1:6">
      <c r="A3808" s="1219"/>
      <c r="B3808" s="1007" t="s">
        <v>3162</v>
      </c>
      <c r="C3808" s="1224"/>
      <c r="D3808" s="1221"/>
      <c r="E3808" s="62"/>
      <c r="F3808" s="1222"/>
    </row>
    <row r="3809" spans="1:6">
      <c r="A3809" s="1219"/>
      <c r="B3809" s="1007" t="s">
        <v>4257</v>
      </c>
      <c r="C3809" s="1224"/>
      <c r="D3809" s="1221"/>
      <c r="E3809" s="62"/>
      <c r="F3809" s="1222"/>
    </row>
    <row r="3810" spans="1:6">
      <c r="A3810" s="1219"/>
      <c r="B3810" s="1007" t="s">
        <v>4258</v>
      </c>
      <c r="C3810" s="1224"/>
      <c r="D3810" s="1221"/>
      <c r="E3810" s="62"/>
      <c r="F3810" s="1222"/>
    </row>
    <row r="3811" spans="1:6">
      <c r="A3811" s="1219"/>
      <c r="B3811" s="1007" t="s">
        <v>3158</v>
      </c>
      <c r="C3811" s="1224"/>
      <c r="D3811" s="1221"/>
      <c r="E3811" s="62"/>
      <c r="F3811" s="1222"/>
    </row>
    <row r="3812" spans="1:6">
      <c r="A3812" s="1219"/>
      <c r="B3812" s="1007" t="s">
        <v>50</v>
      </c>
      <c r="C3812" s="1224"/>
      <c r="D3812" s="1221"/>
      <c r="E3812" s="62"/>
      <c r="F3812" s="1222"/>
    </row>
    <row r="3813" spans="1:6">
      <c r="A3813" s="1219"/>
      <c r="B3813" s="1227" t="s">
        <v>3148</v>
      </c>
      <c r="C3813" s="1224"/>
      <c r="D3813" s="1221"/>
      <c r="E3813" s="62"/>
      <c r="F3813" s="1222"/>
    </row>
    <row r="3814" spans="1:6">
      <c r="A3814" s="1219"/>
      <c r="B3814" s="1007" t="s">
        <v>3148</v>
      </c>
      <c r="C3814" s="1224"/>
      <c r="D3814" s="1221"/>
      <c r="E3814" s="62"/>
      <c r="F3814" s="1222"/>
    </row>
    <row r="3815" spans="1:6">
      <c r="A3815" s="1219"/>
      <c r="B3815" s="1007" t="s">
        <v>4441</v>
      </c>
      <c r="C3815" s="1224"/>
      <c r="D3815" s="1221"/>
      <c r="E3815" s="62"/>
      <c r="F3815" s="1222"/>
    </row>
    <row r="3816" spans="1:6">
      <c r="A3816" s="1219"/>
      <c r="B3816" s="1007" t="s">
        <v>4442</v>
      </c>
      <c r="C3816" s="1224"/>
      <c r="D3816" s="1221"/>
      <c r="E3816" s="62"/>
      <c r="F3816" s="1222"/>
    </row>
    <row r="3817" spans="1:6">
      <c r="A3817" s="1219"/>
      <c r="B3817" s="1007" t="s">
        <v>4443</v>
      </c>
      <c r="C3817" s="1224"/>
      <c r="D3817" s="1221"/>
      <c r="E3817" s="62"/>
      <c r="F3817" s="1222"/>
    </row>
    <row r="3818" spans="1:6">
      <c r="A3818" s="1219"/>
      <c r="B3818" s="1007" t="s">
        <v>4444</v>
      </c>
      <c r="C3818" s="1224"/>
      <c r="D3818" s="1221"/>
      <c r="E3818" s="62"/>
      <c r="F3818" s="1222"/>
    </row>
    <row r="3819" spans="1:6">
      <c r="A3819" s="1219"/>
      <c r="B3819" s="1007" t="s">
        <v>4445</v>
      </c>
      <c r="C3819" s="1224"/>
      <c r="D3819" s="1221"/>
      <c r="E3819" s="62"/>
      <c r="F3819" s="1222"/>
    </row>
    <row r="3820" spans="1:6">
      <c r="A3820" s="1219"/>
      <c r="B3820" s="1007" t="s">
        <v>4446</v>
      </c>
      <c r="C3820" s="1224"/>
      <c r="D3820" s="1221"/>
      <c r="E3820" s="62"/>
      <c r="F3820" s="1222"/>
    </row>
    <row r="3821" spans="1:6">
      <c r="A3821" s="1219"/>
      <c r="B3821" s="1007" t="s">
        <v>4447</v>
      </c>
      <c r="C3821" s="1224"/>
      <c r="D3821" s="1221"/>
      <c r="E3821" s="62"/>
      <c r="F3821" s="1222"/>
    </row>
    <row r="3822" spans="1:6">
      <c r="A3822" s="1219"/>
      <c r="B3822" s="1007" t="s">
        <v>4448</v>
      </c>
      <c r="C3822" s="1224"/>
      <c r="D3822" s="1221"/>
      <c r="E3822" s="62"/>
      <c r="F3822" s="1222"/>
    </row>
    <row r="3823" spans="1:6">
      <c r="A3823" s="1219"/>
      <c r="B3823" s="1007"/>
      <c r="C3823" s="1224"/>
      <c r="D3823" s="1221"/>
      <c r="E3823" s="62"/>
      <c r="F3823" s="1222"/>
    </row>
    <row r="3824" spans="1:6">
      <c r="A3824" s="1219"/>
      <c r="B3824" s="1227" t="s">
        <v>3098</v>
      </c>
      <c r="C3824" s="1224"/>
      <c r="D3824" s="1221"/>
      <c r="E3824" s="62"/>
      <c r="F3824" s="1222"/>
    </row>
    <row r="3825" spans="1:6" ht="25.5">
      <c r="A3825" s="1219"/>
      <c r="B3825" s="1007" t="s">
        <v>3099</v>
      </c>
      <c r="C3825" s="1224"/>
      <c r="D3825" s="1221"/>
      <c r="E3825" s="62"/>
      <c r="F3825" s="1222"/>
    </row>
    <row r="3826" spans="1:6">
      <c r="A3826" s="1219"/>
      <c r="B3826" s="1226" t="s">
        <v>3100</v>
      </c>
      <c r="C3826" s="1224"/>
      <c r="D3826" s="1221"/>
      <c r="E3826" s="62"/>
      <c r="F3826" s="1222"/>
    </row>
    <row r="3827" spans="1:6">
      <c r="A3827" s="1219"/>
      <c r="B3827" s="1007" t="s">
        <v>3264</v>
      </c>
      <c r="C3827" s="1224"/>
      <c r="D3827" s="1221"/>
      <c r="E3827" s="62"/>
      <c r="F3827" s="1222"/>
    </row>
    <row r="3828" spans="1:6">
      <c r="A3828" s="1219"/>
      <c r="B3828" s="1007" t="s">
        <v>4458</v>
      </c>
      <c r="C3828" s="1224"/>
      <c r="D3828" s="1221"/>
      <c r="E3828" s="62"/>
      <c r="F3828" s="1222"/>
    </row>
    <row r="3829" spans="1:6">
      <c r="A3829" s="1219"/>
      <c r="B3829" s="1007" t="s">
        <v>4459</v>
      </c>
      <c r="C3829" s="1224"/>
      <c r="D3829" s="1221"/>
      <c r="E3829" s="62"/>
      <c r="F3829" s="1222"/>
    </row>
    <row r="3830" spans="1:6" ht="25.5">
      <c r="A3830" s="1219"/>
      <c r="B3830" s="1007" t="s">
        <v>3102</v>
      </c>
      <c r="C3830" s="1224"/>
      <c r="D3830" s="1221"/>
      <c r="E3830" s="62"/>
      <c r="F3830" s="1222"/>
    </row>
    <row r="3831" spans="1:6" ht="25.5">
      <c r="A3831" s="1219"/>
      <c r="B3831" s="1007" t="s">
        <v>4460</v>
      </c>
      <c r="C3831" s="1224"/>
      <c r="D3831" s="1221"/>
      <c r="E3831" s="62"/>
      <c r="F3831" s="1222"/>
    </row>
    <row r="3832" spans="1:6">
      <c r="A3832" s="1219"/>
      <c r="B3832" s="1007" t="s">
        <v>4263</v>
      </c>
      <c r="C3832" s="1224"/>
      <c r="D3832" s="1221"/>
      <c r="E3832" s="62"/>
      <c r="F3832" s="1222"/>
    </row>
    <row r="3833" spans="1:6">
      <c r="A3833" s="1219"/>
      <c r="B3833" s="1007" t="s">
        <v>4461</v>
      </c>
      <c r="C3833" s="1224"/>
      <c r="D3833" s="1221"/>
      <c r="E3833" s="62"/>
      <c r="F3833" s="1222"/>
    </row>
    <row r="3834" spans="1:6">
      <c r="A3834" s="1219"/>
      <c r="B3834" s="1007" t="s">
        <v>3107</v>
      </c>
      <c r="C3834" s="1224"/>
      <c r="D3834" s="1221"/>
      <c r="E3834" s="62"/>
      <c r="F3834" s="1222"/>
    </row>
    <row r="3835" spans="1:6">
      <c r="A3835" s="1219"/>
      <c r="B3835" s="1007" t="s">
        <v>4265</v>
      </c>
      <c r="C3835" s="1224"/>
      <c r="D3835" s="1221"/>
      <c r="E3835" s="62"/>
      <c r="F3835" s="1222"/>
    </row>
    <row r="3836" spans="1:6">
      <c r="A3836" s="1219"/>
      <c r="B3836" s="1007" t="s">
        <v>3109</v>
      </c>
      <c r="C3836" s="1224"/>
      <c r="D3836" s="1221"/>
      <c r="E3836" s="62"/>
      <c r="F3836" s="1222"/>
    </row>
    <row r="3837" spans="1:6">
      <c r="A3837" s="1219"/>
      <c r="B3837" s="1007" t="s">
        <v>3087</v>
      </c>
      <c r="C3837" s="1224"/>
      <c r="D3837" s="1221"/>
      <c r="E3837" s="62"/>
      <c r="F3837" s="1222"/>
    </row>
    <row r="3838" spans="1:6">
      <c r="A3838" s="1219"/>
      <c r="B3838" s="1007" t="s">
        <v>4266</v>
      </c>
      <c r="C3838" s="1224"/>
      <c r="D3838" s="1221"/>
      <c r="E3838" s="62"/>
      <c r="F3838" s="1222"/>
    </row>
    <row r="3839" spans="1:6">
      <c r="A3839" s="1219"/>
      <c r="B3839" s="1007"/>
      <c r="C3839" s="1224"/>
      <c r="D3839" s="1221"/>
      <c r="E3839" s="62"/>
      <c r="F3839" s="1222"/>
    </row>
    <row r="3840" spans="1:6">
      <c r="A3840" s="1219"/>
      <c r="B3840" s="1227" t="s">
        <v>3165</v>
      </c>
      <c r="C3840" s="1224"/>
      <c r="D3840" s="1221"/>
      <c r="E3840" s="62"/>
      <c r="F3840" s="1222"/>
    </row>
    <row r="3841" spans="1:6">
      <c r="A3841" s="1219"/>
      <c r="B3841" s="1007"/>
      <c r="C3841" s="1224"/>
      <c r="D3841" s="1221"/>
      <c r="E3841" s="62"/>
      <c r="F3841" s="1222"/>
    </row>
    <row r="3842" spans="1:6">
      <c r="A3842" s="1219"/>
      <c r="B3842" s="1226" t="s">
        <v>3114</v>
      </c>
      <c r="C3842" s="1224"/>
      <c r="D3842" s="1221"/>
      <c r="E3842" s="62"/>
      <c r="F3842" s="1222"/>
    </row>
    <row r="3843" spans="1:6">
      <c r="A3843" s="1219"/>
      <c r="B3843" s="1226" t="s">
        <v>3115</v>
      </c>
      <c r="C3843" s="1224"/>
      <c r="D3843" s="1221"/>
      <c r="E3843" s="62"/>
      <c r="F3843" s="1222"/>
    </row>
    <row r="3844" spans="1:6">
      <c r="A3844" s="1219"/>
      <c r="B3844" s="1007" t="s">
        <v>3116</v>
      </c>
      <c r="C3844" s="1224"/>
      <c r="D3844" s="1221"/>
      <c r="E3844" s="62"/>
      <c r="F3844" s="1222"/>
    </row>
    <row r="3845" spans="1:6">
      <c r="A3845" s="1219"/>
      <c r="B3845" s="1007" t="s">
        <v>3117</v>
      </c>
      <c r="C3845" s="1224"/>
      <c r="D3845" s="1221"/>
      <c r="E3845" s="62"/>
      <c r="F3845" s="1222"/>
    </row>
    <row r="3846" spans="1:6">
      <c r="A3846" s="1219"/>
      <c r="B3846" s="1007" t="s">
        <v>4216</v>
      </c>
      <c r="C3846" s="1224"/>
      <c r="D3846" s="1221"/>
      <c r="E3846" s="62"/>
      <c r="F3846" s="1222"/>
    </row>
    <row r="3847" spans="1:6">
      <c r="A3847" s="1219"/>
      <c r="B3847" s="1007" t="s">
        <v>3119</v>
      </c>
      <c r="C3847" s="1224"/>
      <c r="D3847" s="1221"/>
      <c r="E3847" s="62"/>
      <c r="F3847" s="1222"/>
    </row>
    <row r="3848" spans="1:6">
      <c r="A3848" s="1219"/>
      <c r="B3848" s="1226" t="s">
        <v>1022</v>
      </c>
      <c r="C3848" s="1224"/>
      <c r="D3848" s="1221"/>
      <c r="E3848" s="62"/>
      <c r="F3848" s="1222"/>
    </row>
    <row r="3849" spans="1:6">
      <c r="A3849" s="1219"/>
      <c r="B3849" s="1007" t="s">
        <v>4462</v>
      </c>
      <c r="C3849" s="1224"/>
      <c r="D3849" s="1221"/>
      <c r="E3849" s="62"/>
      <c r="F3849" s="1222"/>
    </row>
    <row r="3850" spans="1:6">
      <c r="A3850" s="1219"/>
      <c r="B3850" s="1007" t="s">
        <v>4426</v>
      </c>
      <c r="C3850" s="1224"/>
      <c r="D3850" s="1221"/>
      <c r="E3850" s="62"/>
      <c r="F3850" s="1222"/>
    </row>
    <row r="3851" spans="1:6">
      <c r="A3851" s="1219"/>
      <c r="B3851" s="1007" t="s">
        <v>4427</v>
      </c>
      <c r="C3851" s="1224"/>
      <c r="D3851" s="1221"/>
      <c r="E3851" s="62"/>
      <c r="F3851" s="1222"/>
    </row>
    <row r="3852" spans="1:6">
      <c r="A3852" s="1219"/>
      <c r="B3852" s="1007" t="s">
        <v>4428</v>
      </c>
      <c r="C3852" s="1224"/>
      <c r="D3852" s="1221"/>
      <c r="E3852" s="62"/>
      <c r="F3852" s="1222"/>
    </row>
    <row r="3853" spans="1:6">
      <c r="A3853" s="1219"/>
      <c r="B3853" s="1007" t="s">
        <v>3122</v>
      </c>
      <c r="C3853" s="1224"/>
      <c r="D3853" s="1221"/>
      <c r="E3853" s="62"/>
      <c r="F3853" s="1222"/>
    </row>
    <row r="3854" spans="1:6">
      <c r="A3854" s="1219"/>
      <c r="B3854" s="1007" t="s">
        <v>3265</v>
      </c>
      <c r="C3854" s="1224"/>
      <c r="D3854" s="1221"/>
      <c r="E3854" s="62"/>
      <c r="F3854" s="1222"/>
    </row>
    <row r="3855" spans="1:6">
      <c r="A3855" s="1219"/>
      <c r="B3855" s="1007" t="s">
        <v>4463</v>
      </c>
      <c r="C3855" s="1224"/>
      <c r="D3855" s="1221"/>
      <c r="E3855" s="62"/>
      <c r="F3855" s="1222"/>
    </row>
    <row r="3856" spans="1:6">
      <c r="A3856" s="1219"/>
      <c r="B3856" s="1007" t="s">
        <v>4464</v>
      </c>
      <c r="C3856" s="1224"/>
      <c r="D3856" s="1221"/>
      <c r="E3856" s="62"/>
      <c r="F3856" s="1222"/>
    </row>
    <row r="3857" spans="1:6">
      <c r="A3857" s="1219"/>
      <c r="B3857" s="1007"/>
      <c r="C3857" s="1224"/>
      <c r="D3857" s="1221"/>
      <c r="E3857" s="62"/>
      <c r="F3857" s="1222"/>
    </row>
    <row r="3858" spans="1:6">
      <c r="A3858" s="1219"/>
      <c r="B3858" s="1226" t="s">
        <v>3139</v>
      </c>
      <c r="C3858" s="1224"/>
      <c r="D3858" s="1221"/>
      <c r="E3858" s="62"/>
      <c r="F3858" s="1222"/>
    </row>
    <row r="3859" spans="1:6">
      <c r="A3859" s="1219"/>
      <c r="B3859" s="1007" t="s">
        <v>4283</v>
      </c>
      <c r="C3859" s="1224"/>
      <c r="D3859" s="1221"/>
      <c r="E3859" s="62"/>
      <c r="F3859" s="1222"/>
    </row>
    <row r="3860" spans="1:6">
      <c r="A3860" s="1219"/>
      <c r="B3860" s="1007" t="s">
        <v>50</v>
      </c>
      <c r="C3860" s="1224"/>
      <c r="D3860" s="1221"/>
      <c r="E3860" s="62"/>
      <c r="F3860" s="1222"/>
    </row>
    <row r="3861" spans="1:6">
      <c r="A3861" s="1219"/>
      <c r="B3861" s="1227" t="s">
        <v>3086</v>
      </c>
      <c r="C3861" s="1224"/>
      <c r="D3861" s="1221"/>
      <c r="E3861" s="62"/>
      <c r="F3861" s="1222"/>
    </row>
    <row r="3862" spans="1:6">
      <c r="A3862" s="1219"/>
      <c r="B3862" s="1007" t="s">
        <v>3088</v>
      </c>
      <c r="C3862" s="1224"/>
      <c r="D3862" s="1221"/>
      <c r="E3862" s="62"/>
      <c r="F3862" s="1222"/>
    </row>
    <row r="3863" spans="1:6">
      <c r="A3863" s="1219"/>
      <c r="B3863" s="1007" t="s">
        <v>3158</v>
      </c>
      <c r="C3863" s="1224"/>
      <c r="D3863" s="1221"/>
      <c r="E3863" s="62"/>
      <c r="F3863" s="1222"/>
    </row>
    <row r="3864" spans="1:6">
      <c r="A3864" s="1219"/>
      <c r="B3864" s="1229" t="s">
        <v>4300</v>
      </c>
      <c r="C3864" s="1224"/>
      <c r="D3864" s="1221"/>
      <c r="E3864" s="62"/>
      <c r="F3864" s="1222"/>
    </row>
    <row r="3865" spans="1:6">
      <c r="A3865" s="1219"/>
      <c r="B3865" s="1227" t="s">
        <v>3170</v>
      </c>
      <c r="C3865" s="1224"/>
      <c r="D3865" s="1221"/>
      <c r="E3865" s="62"/>
      <c r="F3865" s="1222"/>
    </row>
    <row r="3866" spans="1:6">
      <c r="A3866" s="1219"/>
      <c r="B3866" s="1226" t="s">
        <v>4465</v>
      </c>
      <c r="C3866" s="1224"/>
      <c r="D3866" s="1221"/>
      <c r="E3866" s="62"/>
      <c r="F3866" s="1222"/>
    </row>
    <row r="3867" spans="1:6">
      <c r="A3867" s="1219"/>
      <c r="B3867" s="1226" t="s">
        <v>4466</v>
      </c>
      <c r="C3867" s="1224"/>
      <c r="D3867" s="1221"/>
      <c r="E3867" s="62"/>
      <c r="F3867" s="1222"/>
    </row>
    <row r="3868" spans="1:6">
      <c r="A3868" s="1219"/>
      <c r="B3868" s="1226" t="s">
        <v>4467</v>
      </c>
      <c r="C3868" s="1224"/>
      <c r="D3868" s="1221"/>
      <c r="E3868" s="62"/>
      <c r="F3868" s="1222"/>
    </row>
    <row r="3869" spans="1:6">
      <c r="A3869" s="1219"/>
      <c r="B3869" s="1226" t="s">
        <v>4468</v>
      </c>
      <c r="C3869" s="1224"/>
      <c r="D3869" s="1221"/>
      <c r="E3869" s="62"/>
      <c r="F3869" s="1222"/>
    </row>
    <row r="3870" spans="1:6">
      <c r="A3870" s="1219"/>
      <c r="B3870" s="1226" t="s">
        <v>4469</v>
      </c>
      <c r="C3870" s="1224"/>
      <c r="D3870" s="1221"/>
      <c r="E3870" s="62"/>
      <c r="F3870" s="1222"/>
    </row>
    <row r="3871" spans="1:6">
      <c r="A3871" s="1219"/>
      <c r="B3871" s="1226" t="s">
        <v>4470</v>
      </c>
      <c r="C3871" s="1224"/>
      <c r="D3871" s="1221"/>
      <c r="E3871" s="62"/>
      <c r="F3871" s="1222"/>
    </row>
    <row r="3872" spans="1:6" ht="25.5">
      <c r="A3872" s="1219"/>
      <c r="B3872" s="1006" t="s">
        <v>3174</v>
      </c>
      <c r="C3872" s="1224"/>
      <c r="D3872" s="1221"/>
      <c r="E3872" s="62"/>
      <c r="F3872" s="1222"/>
    </row>
    <row r="3873" spans="1:6">
      <c r="A3873" s="1219"/>
      <c r="B3873" s="1006" t="s">
        <v>3175</v>
      </c>
      <c r="C3873" s="1224"/>
      <c r="D3873" s="1221"/>
      <c r="E3873" s="62"/>
      <c r="F3873" s="1222"/>
    </row>
    <row r="3874" spans="1:6">
      <c r="A3874" s="1219"/>
      <c r="B3874" s="1226" t="s">
        <v>3353</v>
      </c>
      <c r="C3874" s="1224"/>
      <c r="D3874" s="1221"/>
      <c r="E3874" s="62"/>
      <c r="F3874" s="1222"/>
    </row>
    <row r="3875" spans="1:6" ht="242.25">
      <c r="A3875" s="1219"/>
      <c r="B3875" s="1007" t="s">
        <v>4471</v>
      </c>
      <c r="C3875" s="1224"/>
      <c r="D3875" s="1221"/>
      <c r="E3875" s="62"/>
      <c r="F3875" s="1222"/>
    </row>
    <row r="3876" spans="1:6">
      <c r="A3876" s="1219"/>
      <c r="B3876" s="1007" t="s">
        <v>4472</v>
      </c>
      <c r="C3876" s="1224"/>
      <c r="D3876" s="1221"/>
      <c r="E3876" s="62"/>
      <c r="F3876" s="1222"/>
    </row>
    <row r="3877" spans="1:6" ht="25.5">
      <c r="A3877" s="1219"/>
      <c r="B3877" s="1225" t="s">
        <v>4473</v>
      </c>
      <c r="C3877" s="1224"/>
      <c r="D3877" s="1221"/>
      <c r="E3877" s="62"/>
      <c r="F3877" s="1222"/>
    </row>
    <row r="3878" spans="1:6">
      <c r="A3878" s="1219"/>
      <c r="B3878" s="1006" t="s">
        <v>4474</v>
      </c>
      <c r="C3878" s="1224"/>
      <c r="D3878" s="1221"/>
      <c r="E3878" s="62"/>
      <c r="F3878" s="1222"/>
    </row>
    <row r="3879" spans="1:6">
      <c r="A3879" s="1219"/>
      <c r="B3879" s="1006" t="s">
        <v>4475</v>
      </c>
      <c r="C3879" s="1224"/>
      <c r="D3879" s="1221"/>
      <c r="E3879" s="62"/>
      <c r="F3879" s="1222"/>
    </row>
    <row r="3880" spans="1:6" ht="25.5">
      <c r="A3880" s="1219"/>
      <c r="B3880" s="1006" t="s">
        <v>4476</v>
      </c>
      <c r="C3880" s="1224"/>
      <c r="D3880" s="1221"/>
      <c r="E3880" s="62"/>
      <c r="F3880" s="1222"/>
    </row>
    <row r="3881" spans="1:6">
      <c r="A3881" s="1219"/>
      <c r="B3881" s="1006" t="s">
        <v>4477</v>
      </c>
      <c r="C3881" s="1224"/>
      <c r="D3881" s="1221"/>
      <c r="E3881" s="62"/>
      <c r="F3881" s="1222"/>
    </row>
    <row r="3882" spans="1:6">
      <c r="A3882" s="1219"/>
      <c r="B3882" s="1006" t="s">
        <v>4478</v>
      </c>
      <c r="C3882" s="1224"/>
      <c r="D3882" s="1221"/>
      <c r="E3882" s="62"/>
      <c r="F3882" s="1222"/>
    </row>
    <row r="3883" spans="1:6">
      <c r="A3883" s="1219"/>
      <c r="B3883" s="1006" t="s">
        <v>4479</v>
      </c>
      <c r="C3883" s="1224"/>
      <c r="D3883" s="1221"/>
      <c r="E3883" s="62"/>
      <c r="F3883" s="1222"/>
    </row>
    <row r="3884" spans="1:6">
      <c r="A3884" s="1219"/>
      <c r="B3884" s="1006" t="s">
        <v>4480</v>
      </c>
      <c r="C3884" s="1224"/>
      <c r="D3884" s="1221"/>
      <c r="E3884" s="62"/>
      <c r="F3884" s="1222"/>
    </row>
    <row r="3885" spans="1:6">
      <c r="A3885" s="1219"/>
      <c r="B3885" s="1006" t="s">
        <v>4481</v>
      </c>
      <c r="C3885" s="1224"/>
      <c r="D3885" s="1221"/>
      <c r="E3885" s="62"/>
      <c r="F3885" s="1222"/>
    </row>
    <row r="3886" spans="1:6">
      <c r="A3886" s="1219"/>
      <c r="B3886" s="1006" t="s">
        <v>4482</v>
      </c>
      <c r="C3886" s="1224"/>
      <c r="D3886" s="1221"/>
      <c r="E3886" s="62"/>
      <c r="F3886" s="1222"/>
    </row>
    <row r="3887" spans="1:6">
      <c r="A3887" s="1219"/>
      <c r="B3887" s="1006" t="s">
        <v>4483</v>
      </c>
      <c r="C3887" s="1224"/>
      <c r="D3887" s="1221"/>
      <c r="E3887" s="62"/>
      <c r="F3887" s="1222"/>
    </row>
    <row r="3888" spans="1:6" ht="153">
      <c r="A3888" s="1219"/>
      <c r="B3888" s="1006" t="s">
        <v>4484</v>
      </c>
      <c r="C3888" s="1224"/>
      <c r="D3888" s="1221"/>
      <c r="E3888" s="62"/>
      <c r="F3888" s="1222"/>
    </row>
    <row r="3889" spans="1:6" ht="229.5">
      <c r="A3889" s="1219"/>
      <c r="B3889" s="1006" t="s">
        <v>4485</v>
      </c>
      <c r="C3889" s="1224"/>
      <c r="D3889" s="1221"/>
      <c r="E3889" s="62"/>
      <c r="F3889" s="1222"/>
    </row>
    <row r="3890" spans="1:6" ht="25.5">
      <c r="A3890" s="1219"/>
      <c r="B3890" s="1225" t="s">
        <v>4486</v>
      </c>
      <c r="C3890" s="988" t="s">
        <v>36</v>
      </c>
      <c r="D3890" s="1156">
        <v>1</v>
      </c>
      <c r="E3890" s="59">
        <v>0</v>
      </c>
      <c r="F3890" s="958">
        <f>E3890*D3890</f>
        <v>0</v>
      </c>
    </row>
    <row r="3891" spans="1:6" ht="51">
      <c r="A3891" s="1219"/>
      <c r="B3891" s="1225" t="s">
        <v>3178</v>
      </c>
      <c r="C3891" s="988"/>
      <c r="D3891" s="1156"/>
      <c r="E3891" s="63"/>
      <c r="F3891" s="958"/>
    </row>
    <row r="3892" spans="1:6">
      <c r="A3892" s="1219"/>
      <c r="B3892" s="1323"/>
      <c r="C3892" s="1224"/>
      <c r="D3892" s="1221"/>
      <c r="E3892" s="62"/>
      <c r="F3892" s="1222"/>
    </row>
    <row r="3893" spans="1:6" s="1230" customFormat="1">
      <c r="A3893" s="1236" t="s">
        <v>2397</v>
      </c>
      <c r="B3893" s="1237" t="s">
        <v>3183</v>
      </c>
      <c r="C3893" s="957"/>
      <c r="D3893" s="1179"/>
      <c r="E3893" s="63"/>
      <c r="F3893" s="1192"/>
    </row>
    <row r="3894" spans="1:6" s="1230" customFormat="1" ht="38.25">
      <c r="A3894" s="1236"/>
      <c r="B3894" s="1238" t="s">
        <v>3354</v>
      </c>
      <c r="C3894" s="991"/>
      <c r="D3894" s="957"/>
      <c r="E3894" s="63"/>
      <c r="F3894" s="1192"/>
    </row>
    <row r="3895" spans="1:6" s="1230" customFormat="1" ht="76.5">
      <c r="A3895" s="1236"/>
      <c r="B3895" s="1239" t="s">
        <v>4312</v>
      </c>
      <c r="C3895" s="991" t="s">
        <v>1613</v>
      </c>
      <c r="D3895" s="957">
        <v>5</v>
      </c>
      <c r="E3895" s="63"/>
      <c r="F3895" s="1192"/>
    </row>
    <row r="3896" spans="1:6" s="1230" customFormat="1">
      <c r="A3896" s="1236"/>
      <c r="B3896" s="1239" t="s">
        <v>4313</v>
      </c>
      <c r="C3896" s="991" t="s">
        <v>3187</v>
      </c>
      <c r="D3896" s="957">
        <v>3</v>
      </c>
      <c r="E3896" s="63"/>
      <c r="F3896" s="1192"/>
    </row>
    <row r="3897" spans="1:6" s="1230" customFormat="1">
      <c r="A3897" s="1236"/>
      <c r="B3897" s="1239" t="s">
        <v>3188</v>
      </c>
      <c r="C3897" s="991" t="s">
        <v>3187</v>
      </c>
      <c r="D3897" s="957">
        <v>1</v>
      </c>
      <c r="E3897" s="63"/>
      <c r="F3897" s="1192"/>
    </row>
    <row r="3898" spans="1:6" s="1230" customFormat="1">
      <c r="A3898" s="1236"/>
      <c r="B3898" s="1239" t="s">
        <v>3189</v>
      </c>
      <c r="C3898" s="991" t="s">
        <v>3187</v>
      </c>
      <c r="D3898" s="957">
        <v>1</v>
      </c>
      <c r="E3898" s="63"/>
      <c r="F3898" s="1192"/>
    </row>
    <row r="3899" spans="1:6" s="1230" customFormat="1">
      <c r="A3899" s="1236"/>
      <c r="B3899" s="1239" t="s">
        <v>3190</v>
      </c>
      <c r="C3899" s="991" t="s">
        <v>3187</v>
      </c>
      <c r="D3899" s="957">
        <v>1</v>
      </c>
      <c r="E3899" s="63"/>
      <c r="F3899" s="1192"/>
    </row>
    <row r="3900" spans="1:6" s="1230" customFormat="1">
      <c r="A3900" s="1236"/>
      <c r="B3900" s="1239" t="s">
        <v>3191</v>
      </c>
      <c r="C3900" s="991" t="s">
        <v>3187</v>
      </c>
      <c r="D3900" s="957">
        <v>2</v>
      </c>
      <c r="E3900" s="63"/>
      <c r="F3900" s="1192"/>
    </row>
    <row r="3901" spans="1:6" s="1230" customFormat="1">
      <c r="A3901" s="1236"/>
      <c r="B3901" s="1239" t="s">
        <v>3192</v>
      </c>
      <c r="C3901" s="991" t="s">
        <v>3187</v>
      </c>
      <c r="D3901" s="957">
        <v>1</v>
      </c>
      <c r="E3901" s="63"/>
      <c r="F3901" s="1192"/>
    </row>
    <row r="3902" spans="1:6" s="1230" customFormat="1">
      <c r="A3902" s="1236"/>
      <c r="B3902" s="1239" t="s">
        <v>3193</v>
      </c>
      <c r="C3902" s="991" t="s">
        <v>3187</v>
      </c>
      <c r="D3902" s="957">
        <v>1</v>
      </c>
      <c r="E3902" s="63"/>
      <c r="F3902" s="1192"/>
    </row>
    <row r="3903" spans="1:6" s="1230" customFormat="1">
      <c r="A3903" s="1236"/>
      <c r="B3903" s="1239" t="s">
        <v>3194</v>
      </c>
      <c r="C3903" s="991" t="s">
        <v>3187</v>
      </c>
      <c r="D3903" s="957">
        <v>1</v>
      </c>
      <c r="E3903" s="63"/>
      <c r="F3903" s="1192"/>
    </row>
    <row r="3904" spans="1:6" s="1230" customFormat="1">
      <c r="A3904" s="1236"/>
      <c r="B3904" s="1239" t="s">
        <v>3196</v>
      </c>
      <c r="C3904" s="991" t="s">
        <v>41</v>
      </c>
      <c r="D3904" s="957">
        <v>25</v>
      </c>
      <c r="E3904" s="63"/>
      <c r="F3904" s="1192"/>
    </row>
    <row r="3905" spans="1:6" s="1230" customFormat="1">
      <c r="A3905" s="1236"/>
      <c r="B3905" s="1239" t="s">
        <v>3195</v>
      </c>
      <c r="C3905" s="991" t="s">
        <v>3187</v>
      </c>
      <c r="D3905" s="957">
        <v>1</v>
      </c>
      <c r="E3905" s="63"/>
      <c r="F3905" s="1192"/>
    </row>
    <row r="3906" spans="1:6" s="1230" customFormat="1" ht="51">
      <c r="A3906" s="1236"/>
      <c r="B3906" s="1239" t="s">
        <v>4487</v>
      </c>
      <c r="C3906" s="991" t="s">
        <v>3187</v>
      </c>
      <c r="D3906" s="957">
        <v>1</v>
      </c>
      <c r="E3906" s="63"/>
      <c r="F3906" s="1192"/>
    </row>
    <row r="3907" spans="1:6" s="1230" customFormat="1">
      <c r="A3907" s="1236"/>
      <c r="B3907" s="1024" t="s">
        <v>4488</v>
      </c>
      <c r="C3907" s="991"/>
      <c r="D3907" s="957"/>
      <c r="E3907" s="63"/>
      <c r="F3907" s="1192"/>
    </row>
    <row r="3908" spans="1:6" s="1230" customFormat="1">
      <c r="A3908" s="1236"/>
      <c r="B3908" s="1240" t="s">
        <v>3355</v>
      </c>
      <c r="C3908" s="991"/>
      <c r="D3908" s="957"/>
      <c r="E3908" s="63"/>
      <c r="F3908" s="1192"/>
    </row>
    <row r="3909" spans="1:6" s="1230" customFormat="1">
      <c r="A3909" s="1236"/>
      <c r="B3909" s="1238" t="s">
        <v>3198</v>
      </c>
      <c r="C3909" s="991"/>
      <c r="D3909" s="957"/>
      <c r="E3909" s="60"/>
      <c r="F3909" s="556"/>
    </row>
    <row r="3910" spans="1:6" s="1230" customFormat="1">
      <c r="A3910" s="1223"/>
      <c r="B3910" s="1024" t="s">
        <v>3200</v>
      </c>
      <c r="C3910" s="957"/>
      <c r="D3910" s="1160"/>
      <c r="E3910" s="63"/>
      <c r="F3910" s="958"/>
    </row>
    <row r="3911" spans="1:6" s="1230" customFormat="1">
      <c r="A3911" s="1223"/>
      <c r="B3911" s="1024"/>
      <c r="C3911" s="991"/>
      <c r="D3911" s="1179"/>
      <c r="E3911" s="64"/>
      <c r="F3911" s="958"/>
    </row>
    <row r="3912" spans="1:6" s="1230" customFormat="1">
      <c r="A3912" s="1223"/>
      <c r="B3912" s="1235" t="s">
        <v>3201</v>
      </c>
      <c r="C3912" s="991" t="s">
        <v>36</v>
      </c>
      <c r="D3912" s="957">
        <v>1</v>
      </c>
      <c r="E3912" s="60">
        <v>0</v>
      </c>
      <c r="F3912" s="556">
        <f t="shared" ref="F3912" si="99">E3912*D3912</f>
        <v>0</v>
      </c>
    </row>
    <row r="3913" spans="1:6" s="1230" customFormat="1" ht="25.5">
      <c r="A3913" s="1223"/>
      <c r="B3913" s="1241" t="s">
        <v>3202</v>
      </c>
      <c r="C3913" s="957"/>
      <c r="D3913" s="1160"/>
      <c r="E3913" s="63"/>
      <c r="F3913" s="958"/>
    </row>
    <row r="3914" spans="1:6">
      <c r="A3914" s="1219"/>
      <c r="B3914" s="1245"/>
      <c r="C3914" s="1113"/>
      <c r="D3914" s="1243"/>
      <c r="E3914" s="62"/>
      <c r="F3914" s="1189"/>
    </row>
    <row r="3915" spans="1:6" ht="76.5">
      <c r="A3915" s="1148" t="s">
        <v>2399</v>
      </c>
      <c r="B3915" s="1024" t="s">
        <v>4489</v>
      </c>
      <c r="C3915" s="987"/>
      <c r="D3915" s="1244"/>
      <c r="E3915" s="864"/>
      <c r="F3915" s="556"/>
    </row>
    <row r="3916" spans="1:6">
      <c r="A3916" s="1148"/>
      <c r="B3916" s="1024" t="s">
        <v>2804</v>
      </c>
      <c r="C3916" s="961" t="s">
        <v>1613</v>
      </c>
      <c r="D3916" s="991">
        <v>6</v>
      </c>
      <c r="E3916" s="865">
        <v>0</v>
      </c>
      <c r="F3916" s="958">
        <f>E3916*D3916</f>
        <v>0</v>
      </c>
    </row>
    <row r="3917" spans="1:6">
      <c r="A3917" s="1148"/>
      <c r="B3917" s="940"/>
      <c r="C3917" s="957"/>
      <c r="D3917" s="957"/>
      <c r="E3917" s="865"/>
      <c r="F3917" s="958"/>
    </row>
    <row r="3918" spans="1:6" ht="89.25">
      <c r="A3918" s="955" t="s">
        <v>2401</v>
      </c>
      <c r="B3918" s="1246" t="s">
        <v>3278</v>
      </c>
      <c r="C3918" s="988" t="s">
        <v>41</v>
      </c>
      <c r="D3918" s="1181">
        <v>3850</v>
      </c>
      <c r="E3918" s="63">
        <v>0</v>
      </c>
      <c r="F3918" s="958">
        <f>E3918*D3918</f>
        <v>0</v>
      </c>
    </row>
    <row r="3919" spans="1:6">
      <c r="A3919" s="1219"/>
      <c r="B3919" s="1247"/>
      <c r="C3919" s="1248"/>
      <c r="D3919" s="1221"/>
      <c r="E3919" s="62"/>
      <c r="F3919" s="1222"/>
    </row>
    <row r="3920" spans="1:6" ht="38.25">
      <c r="A3920" s="955" t="s">
        <v>2403</v>
      </c>
      <c r="B3920" s="1246" t="s">
        <v>3205</v>
      </c>
      <c r="C3920" s="988" t="s">
        <v>41</v>
      </c>
      <c r="D3920" s="1181">
        <v>1315</v>
      </c>
      <c r="E3920" s="59">
        <v>0</v>
      </c>
      <c r="F3920" s="958">
        <f>E3920*D3920</f>
        <v>0</v>
      </c>
    </row>
    <row r="3921" spans="1:6">
      <c r="A3921" s="1219"/>
      <c r="B3921" s="1247"/>
      <c r="C3921" s="1224"/>
      <c r="D3921" s="1221"/>
      <c r="E3921" s="62"/>
      <c r="F3921" s="1222"/>
    </row>
    <row r="3922" spans="1:6" ht="102">
      <c r="A3922" s="955" t="s">
        <v>2405</v>
      </c>
      <c r="B3922" s="940" t="s">
        <v>3356</v>
      </c>
      <c r="C3922" s="957"/>
      <c r="D3922" s="1181"/>
      <c r="E3922" s="821"/>
      <c r="F3922" s="958"/>
    </row>
    <row r="3923" spans="1:6">
      <c r="A3923" s="955"/>
      <c r="B3923" s="1256" t="s">
        <v>3217</v>
      </c>
      <c r="C3923" s="988"/>
      <c r="D3923" s="1181"/>
      <c r="E3923" s="59"/>
      <c r="F3923" s="958"/>
    </row>
    <row r="3924" spans="1:6">
      <c r="A3924" s="955"/>
      <c r="B3924" s="1257" t="s">
        <v>3218</v>
      </c>
      <c r="C3924" s="988"/>
      <c r="D3924" s="1181"/>
      <c r="E3924" s="59"/>
      <c r="F3924" s="958"/>
    </row>
    <row r="3925" spans="1:6" ht="25.5">
      <c r="A3925" s="955"/>
      <c r="B3925" s="1257" t="s">
        <v>3219</v>
      </c>
      <c r="C3925" s="988"/>
      <c r="D3925" s="1181"/>
      <c r="E3925" s="59"/>
      <c r="F3925" s="958"/>
    </row>
    <row r="3926" spans="1:6">
      <c r="A3926" s="955"/>
      <c r="B3926" s="1258" t="s">
        <v>3220</v>
      </c>
      <c r="C3926" s="957"/>
      <c r="D3926" s="1181"/>
      <c r="E3926" s="821"/>
      <c r="F3926" s="958"/>
    </row>
    <row r="3927" spans="1:6" ht="14.25">
      <c r="A3927" s="955"/>
      <c r="B3927" s="1225" t="s">
        <v>3228</v>
      </c>
      <c r="C3927" s="957" t="s">
        <v>90</v>
      </c>
      <c r="D3927" s="1181">
        <v>365</v>
      </c>
      <c r="E3927" s="821">
        <v>0</v>
      </c>
      <c r="F3927" s="958">
        <f>E3927*D3927</f>
        <v>0</v>
      </c>
    </row>
    <row r="3928" spans="1:6">
      <c r="A3928" s="1138"/>
      <c r="B3928" s="1247"/>
      <c r="C3928" s="1113"/>
      <c r="D3928" s="1260"/>
      <c r="E3928" s="867"/>
      <c r="F3928" s="1189"/>
    </row>
    <row r="3929" spans="1:6" ht="51">
      <c r="A3929" s="955" t="s">
        <v>2407</v>
      </c>
      <c r="B3929" s="1246" t="s">
        <v>3229</v>
      </c>
      <c r="C3929" s="957"/>
      <c r="D3929" s="1181"/>
      <c r="E3929" s="63"/>
      <c r="F3929" s="556"/>
    </row>
    <row r="3930" spans="1:6">
      <c r="A3930" s="1180"/>
      <c r="B3930" s="1256" t="s">
        <v>3217</v>
      </c>
      <c r="C3930" s="1180"/>
      <c r="D3930" s="1180"/>
      <c r="E3930" s="868"/>
      <c r="F3930" s="1262"/>
    </row>
    <row r="3931" spans="1:6">
      <c r="A3931" s="1180"/>
      <c r="B3931" s="1257" t="s">
        <v>3218</v>
      </c>
      <c r="C3931" s="1180"/>
      <c r="D3931" s="1129"/>
      <c r="E3931" s="869"/>
      <c r="F3931" s="1262"/>
    </row>
    <row r="3932" spans="1:6" ht="25.5">
      <c r="A3932" s="1180"/>
      <c r="B3932" s="1257" t="s">
        <v>3219</v>
      </c>
      <c r="C3932" s="1180"/>
      <c r="D3932" s="1129"/>
      <c r="E3932" s="869"/>
      <c r="F3932" s="1262"/>
    </row>
    <row r="3933" spans="1:6">
      <c r="A3933" s="1180"/>
      <c r="B3933" s="1258" t="s">
        <v>3220</v>
      </c>
      <c r="C3933" s="1180"/>
      <c r="D3933" s="1129"/>
      <c r="E3933" s="869"/>
      <c r="F3933" s="1262"/>
    </row>
    <row r="3934" spans="1:6" ht="14.25">
      <c r="A3934" s="1180"/>
      <c r="B3934" s="1225" t="s">
        <v>3230</v>
      </c>
      <c r="C3934" s="957" t="s">
        <v>90</v>
      </c>
      <c r="D3934" s="1181">
        <v>10</v>
      </c>
      <c r="E3934" s="63">
        <v>0</v>
      </c>
      <c r="F3934" s="556">
        <f>E3934*D3934</f>
        <v>0</v>
      </c>
    </row>
    <row r="3935" spans="1:6">
      <c r="A3935" s="1263"/>
      <c r="B3935" s="1264"/>
      <c r="C3935" s="1263"/>
      <c r="E3935" s="870"/>
      <c r="F3935" s="1265"/>
    </row>
    <row r="3936" spans="1:6" ht="89.25">
      <c r="A3936" s="955" t="s">
        <v>2409</v>
      </c>
      <c r="B3936" s="940" t="s">
        <v>4316</v>
      </c>
      <c r="C3936" s="957"/>
      <c r="D3936" s="1021"/>
      <c r="E3936" s="876"/>
      <c r="F3936" s="958"/>
    </row>
    <row r="3937" spans="1:6">
      <c r="A3937" s="1180"/>
      <c r="B3937" s="1256" t="s">
        <v>3279</v>
      </c>
      <c r="C3937" s="1180"/>
      <c r="D3937" s="1180"/>
      <c r="E3937" s="868"/>
      <c r="F3937" s="1262"/>
    </row>
    <row r="3938" spans="1:6">
      <c r="A3938" s="1180"/>
      <c r="B3938" s="1257" t="s">
        <v>3218</v>
      </c>
      <c r="C3938" s="1180"/>
      <c r="D3938" s="1129"/>
      <c r="E3938" s="869"/>
      <c r="F3938" s="1262"/>
    </row>
    <row r="3939" spans="1:6">
      <c r="A3939" s="1180"/>
      <c r="B3939" s="1257" t="s">
        <v>3280</v>
      </c>
      <c r="C3939" s="1180"/>
      <c r="D3939" s="1129"/>
      <c r="E3939" s="869"/>
      <c r="F3939" s="1262"/>
    </row>
    <row r="3940" spans="1:6">
      <c r="A3940" s="1180"/>
      <c r="B3940" s="1258" t="s">
        <v>3224</v>
      </c>
      <c r="C3940" s="1180"/>
      <c r="D3940" s="1129"/>
      <c r="E3940" s="869"/>
      <c r="F3940" s="1262"/>
    </row>
    <row r="3941" spans="1:6" ht="25.5">
      <c r="A3941" s="955"/>
      <c r="B3941" s="940" t="s">
        <v>3281</v>
      </c>
      <c r="C3941" s="957" t="s">
        <v>90</v>
      </c>
      <c r="D3941" s="1021">
        <v>45</v>
      </c>
      <c r="E3941" s="876">
        <v>0</v>
      </c>
      <c r="F3941" s="958">
        <f>E3941*D3941</f>
        <v>0</v>
      </c>
    </row>
    <row r="3942" spans="1:6">
      <c r="A3942" s="1219"/>
      <c r="B3942" s="1247"/>
      <c r="C3942" s="1224"/>
      <c r="D3942" s="1221"/>
      <c r="E3942" s="62"/>
      <c r="F3942" s="1222"/>
    </row>
    <row r="3943" spans="1:6" ht="76.5">
      <c r="A3943" s="955" t="s">
        <v>2410</v>
      </c>
      <c r="B3943" s="940" t="s">
        <v>4317</v>
      </c>
      <c r="C3943" s="957"/>
      <c r="D3943" s="1181"/>
      <c r="E3943" s="821"/>
      <c r="F3943" s="958"/>
    </row>
    <row r="3944" spans="1:6">
      <c r="A3944" s="1180"/>
      <c r="B3944" s="1256" t="s">
        <v>3279</v>
      </c>
      <c r="C3944" s="1180"/>
      <c r="D3944" s="1180"/>
      <c r="E3944" s="868"/>
      <c r="F3944" s="1262"/>
    </row>
    <row r="3945" spans="1:6">
      <c r="A3945" s="1180"/>
      <c r="B3945" s="1257" t="s">
        <v>3218</v>
      </c>
      <c r="C3945" s="1180"/>
      <c r="D3945" s="1129"/>
      <c r="E3945" s="869"/>
      <c r="F3945" s="1262"/>
    </row>
    <row r="3946" spans="1:6">
      <c r="A3946" s="1180"/>
      <c r="B3946" s="1257" t="s">
        <v>3282</v>
      </c>
      <c r="C3946" s="1180"/>
      <c r="D3946" s="1129"/>
      <c r="E3946" s="869"/>
      <c r="F3946" s="1262"/>
    </row>
    <row r="3947" spans="1:6">
      <c r="A3947" s="1180"/>
      <c r="B3947" s="1258" t="s">
        <v>3224</v>
      </c>
      <c r="C3947" s="1180"/>
      <c r="D3947" s="1129"/>
      <c r="E3947" s="869"/>
      <c r="F3947" s="1262"/>
    </row>
    <row r="3948" spans="1:6" ht="25.5">
      <c r="A3948" s="955"/>
      <c r="B3948" s="940" t="s">
        <v>3283</v>
      </c>
      <c r="C3948" s="957" t="s">
        <v>90</v>
      </c>
      <c r="D3948" s="1021">
        <v>52</v>
      </c>
      <c r="E3948" s="876">
        <v>0</v>
      </c>
      <c r="F3948" s="958">
        <f>E3948*D3948</f>
        <v>0</v>
      </c>
    </row>
    <row r="3949" spans="1:6">
      <c r="A3949" s="1138"/>
      <c r="B3949" s="1247"/>
      <c r="C3949" s="1113"/>
      <c r="D3949" s="1260"/>
      <c r="E3949" s="867"/>
      <c r="F3949" s="1189"/>
    </row>
    <row r="3950" spans="1:6" s="1129" customFormat="1" ht="102">
      <c r="A3950" s="1295" t="s">
        <v>2383</v>
      </c>
      <c r="B3950" s="1024" t="s">
        <v>3284</v>
      </c>
      <c r="C3950" s="988"/>
      <c r="D3950" s="1021"/>
      <c r="E3950" s="821"/>
      <c r="F3950" s="958"/>
    </row>
    <row r="3951" spans="1:6" s="1129" customFormat="1">
      <c r="A3951" s="1295" t="s">
        <v>79</v>
      </c>
      <c r="B3951" s="1296" t="s">
        <v>3285</v>
      </c>
      <c r="C3951" s="988" t="s">
        <v>1613</v>
      </c>
      <c r="D3951" s="1021">
        <v>45</v>
      </c>
      <c r="E3951" s="60">
        <v>0</v>
      </c>
      <c r="F3951" s="556">
        <f t="shared" ref="F3951:F3957" si="100">E3951*D3951</f>
        <v>0</v>
      </c>
    </row>
    <row r="3952" spans="1:6" s="1129" customFormat="1">
      <c r="A3952" s="1295" t="s">
        <v>79</v>
      </c>
      <c r="B3952" s="1296" t="s">
        <v>3286</v>
      </c>
      <c r="C3952" s="988" t="s">
        <v>1613</v>
      </c>
      <c r="D3952" s="1021">
        <v>51</v>
      </c>
      <c r="E3952" s="60">
        <v>0</v>
      </c>
      <c r="F3952" s="556">
        <f t="shared" si="100"/>
        <v>0</v>
      </c>
    </row>
    <row r="3953" spans="1:8" s="1129" customFormat="1">
      <c r="A3953" s="1295" t="s">
        <v>79</v>
      </c>
      <c r="B3953" s="1296" t="s">
        <v>3287</v>
      </c>
      <c r="C3953" s="988" t="s">
        <v>1613</v>
      </c>
      <c r="D3953" s="1021">
        <v>50</v>
      </c>
      <c r="E3953" s="60">
        <v>0</v>
      </c>
      <c r="F3953" s="556">
        <f t="shared" si="100"/>
        <v>0</v>
      </c>
    </row>
    <row r="3954" spans="1:8" s="1129" customFormat="1">
      <c r="A3954" s="1295" t="s">
        <v>79</v>
      </c>
      <c r="B3954" s="1296" t="s">
        <v>3288</v>
      </c>
      <c r="C3954" s="988" t="s">
        <v>1613</v>
      </c>
      <c r="D3954" s="1021">
        <v>67</v>
      </c>
      <c r="E3954" s="60">
        <v>0</v>
      </c>
      <c r="F3954" s="556">
        <f t="shared" si="100"/>
        <v>0</v>
      </c>
    </row>
    <row r="3955" spans="1:8" s="1129" customFormat="1">
      <c r="A3955" s="1295" t="s">
        <v>79</v>
      </c>
      <c r="B3955" s="1296" t="s">
        <v>3289</v>
      </c>
      <c r="C3955" s="988" t="s">
        <v>1613</v>
      </c>
      <c r="D3955" s="1021">
        <v>15</v>
      </c>
      <c r="E3955" s="60">
        <v>0</v>
      </c>
      <c r="F3955" s="556">
        <f t="shared" si="100"/>
        <v>0</v>
      </c>
      <c r="H3955" s="1297"/>
    </row>
    <row r="3956" spans="1:8" s="1129" customFormat="1">
      <c r="A3956" s="1295"/>
      <c r="B3956" s="1296" t="s">
        <v>3375</v>
      </c>
      <c r="C3956" s="988" t="s">
        <v>1613</v>
      </c>
      <c r="D3956" s="1021">
        <v>8</v>
      </c>
      <c r="E3956" s="60">
        <v>0</v>
      </c>
      <c r="F3956" s="556">
        <f t="shared" si="100"/>
        <v>0</v>
      </c>
      <c r="H3956" s="1297"/>
    </row>
    <row r="3957" spans="1:8" s="1129" customFormat="1">
      <c r="A3957" s="1295" t="s">
        <v>79</v>
      </c>
      <c r="B3957" s="1296" t="s">
        <v>3374</v>
      </c>
      <c r="C3957" s="988" t="s">
        <v>1613</v>
      </c>
      <c r="D3957" s="1021">
        <v>10</v>
      </c>
      <c r="E3957" s="60">
        <v>0</v>
      </c>
      <c r="F3957" s="556">
        <f t="shared" si="100"/>
        <v>0</v>
      </c>
      <c r="H3957" s="1297"/>
    </row>
    <row r="3958" spans="1:8" s="1129" customFormat="1">
      <c r="A3958" s="1295" t="s">
        <v>79</v>
      </c>
      <c r="B3958" s="940" t="s">
        <v>4318</v>
      </c>
      <c r="C3958" s="988"/>
      <c r="D3958" s="1021"/>
      <c r="E3958" s="51"/>
      <c r="F3958" s="556"/>
    </row>
    <row r="3959" spans="1:8" s="1129" customFormat="1">
      <c r="A3959" s="1295" t="s">
        <v>79</v>
      </c>
      <c r="B3959" s="1296" t="s">
        <v>4319</v>
      </c>
      <c r="C3959" s="988" t="s">
        <v>1030</v>
      </c>
      <c r="D3959" s="1181">
        <v>27</v>
      </c>
      <c r="E3959" s="56">
        <v>0</v>
      </c>
      <c r="F3959" s="556">
        <f t="shared" ref="F3959:F3970" si="101">E3959*D3959</f>
        <v>0</v>
      </c>
    </row>
    <row r="3960" spans="1:8" s="1129" customFormat="1">
      <c r="A3960" s="1295"/>
      <c r="B3960" s="1296" t="s">
        <v>4490</v>
      </c>
      <c r="C3960" s="988" t="s">
        <v>1030</v>
      </c>
      <c r="D3960" s="1181">
        <v>13</v>
      </c>
      <c r="E3960" s="56">
        <v>0</v>
      </c>
      <c r="F3960" s="556">
        <f t="shared" si="101"/>
        <v>0</v>
      </c>
    </row>
    <row r="3961" spans="1:8" s="1129" customFormat="1">
      <c r="A3961" s="1295" t="s">
        <v>79</v>
      </c>
      <c r="B3961" s="1296" t="s">
        <v>4320</v>
      </c>
      <c r="C3961" s="988" t="s">
        <v>1030</v>
      </c>
      <c r="D3961" s="1181">
        <v>7</v>
      </c>
      <c r="E3961" s="56">
        <v>0</v>
      </c>
      <c r="F3961" s="556">
        <f t="shared" si="101"/>
        <v>0</v>
      </c>
    </row>
    <row r="3962" spans="1:8" s="1129" customFormat="1">
      <c r="A3962" s="1295" t="s">
        <v>79</v>
      </c>
      <c r="B3962" s="1296" t="s">
        <v>4321</v>
      </c>
      <c r="C3962" s="988" t="s">
        <v>1030</v>
      </c>
      <c r="D3962" s="1181">
        <v>30</v>
      </c>
      <c r="E3962" s="56">
        <v>0</v>
      </c>
      <c r="F3962" s="556">
        <f t="shared" si="101"/>
        <v>0</v>
      </c>
    </row>
    <row r="3963" spans="1:8" s="1129" customFormat="1">
      <c r="A3963" s="1295" t="s">
        <v>79</v>
      </c>
      <c r="B3963" s="1296" t="s">
        <v>4322</v>
      </c>
      <c r="C3963" s="988" t="s">
        <v>1030</v>
      </c>
      <c r="D3963" s="1181">
        <v>2</v>
      </c>
      <c r="E3963" s="56">
        <v>0</v>
      </c>
      <c r="F3963" s="556">
        <f t="shared" si="101"/>
        <v>0</v>
      </c>
    </row>
    <row r="3964" spans="1:8" s="1129" customFormat="1">
      <c r="A3964" s="1295" t="s">
        <v>79</v>
      </c>
      <c r="B3964" s="1296" t="s">
        <v>4323</v>
      </c>
      <c r="C3964" s="988" t="s">
        <v>1030</v>
      </c>
      <c r="D3964" s="1181">
        <v>19</v>
      </c>
      <c r="E3964" s="56">
        <v>0</v>
      </c>
      <c r="F3964" s="556">
        <f t="shared" si="101"/>
        <v>0</v>
      </c>
    </row>
    <row r="3965" spans="1:8" s="1129" customFormat="1">
      <c r="A3965" s="1295" t="s">
        <v>79</v>
      </c>
      <c r="B3965" s="1296" t="s">
        <v>4324</v>
      </c>
      <c r="C3965" s="988" t="s">
        <v>1030</v>
      </c>
      <c r="D3965" s="1181">
        <v>11</v>
      </c>
      <c r="E3965" s="56">
        <v>0</v>
      </c>
      <c r="F3965" s="556">
        <f t="shared" si="101"/>
        <v>0</v>
      </c>
    </row>
    <row r="3966" spans="1:8" s="1129" customFormat="1">
      <c r="A3966" s="1295" t="s">
        <v>79</v>
      </c>
      <c r="B3966" s="1296" t="s">
        <v>4326</v>
      </c>
      <c r="C3966" s="988" t="s">
        <v>1030</v>
      </c>
      <c r="D3966" s="1181">
        <v>6</v>
      </c>
      <c r="E3966" s="56">
        <v>0</v>
      </c>
      <c r="F3966" s="556">
        <f t="shared" si="101"/>
        <v>0</v>
      </c>
    </row>
    <row r="3967" spans="1:8" s="1129" customFormat="1">
      <c r="A3967" s="1295"/>
      <c r="B3967" s="1296" t="s">
        <v>4327</v>
      </c>
      <c r="C3967" s="988" t="s">
        <v>1030</v>
      </c>
      <c r="D3967" s="1181">
        <v>1</v>
      </c>
      <c r="E3967" s="56">
        <v>0</v>
      </c>
      <c r="F3967" s="556">
        <f t="shared" si="101"/>
        <v>0</v>
      </c>
    </row>
    <row r="3968" spans="1:8" s="1129" customFormat="1">
      <c r="A3968" s="1295" t="s">
        <v>79</v>
      </c>
      <c r="B3968" s="1296" t="s">
        <v>4328</v>
      </c>
      <c r="C3968" s="988" t="s">
        <v>1030</v>
      </c>
      <c r="D3968" s="1181">
        <v>5</v>
      </c>
      <c r="E3968" s="56">
        <v>0</v>
      </c>
      <c r="F3968" s="556">
        <f t="shared" si="101"/>
        <v>0</v>
      </c>
    </row>
    <row r="3969" spans="1:6" s="1129" customFormat="1">
      <c r="A3969" s="1295" t="s">
        <v>79</v>
      </c>
      <c r="B3969" s="1296" t="s">
        <v>4491</v>
      </c>
      <c r="C3969" s="988" t="s">
        <v>1030</v>
      </c>
      <c r="D3969" s="1181">
        <v>2</v>
      </c>
      <c r="E3969" s="56">
        <v>0</v>
      </c>
      <c r="F3969" s="556">
        <f t="shared" si="101"/>
        <v>0</v>
      </c>
    </row>
    <row r="3970" spans="1:6" s="1129" customFormat="1">
      <c r="A3970" s="1295" t="s">
        <v>79</v>
      </c>
      <c r="B3970" s="1238" t="s">
        <v>4492</v>
      </c>
      <c r="C3970" s="957" t="s">
        <v>1030</v>
      </c>
      <c r="D3970" s="1160">
        <v>1</v>
      </c>
      <c r="E3970" s="56">
        <v>0</v>
      </c>
      <c r="F3970" s="989">
        <f t="shared" si="101"/>
        <v>0</v>
      </c>
    </row>
    <row r="3971" spans="1:6">
      <c r="A3971" s="1138"/>
      <c r="B3971" s="1187"/>
      <c r="C3971" s="1224"/>
      <c r="D3971" s="1298"/>
      <c r="E3971" s="867"/>
      <c r="F3971" s="1189"/>
    </row>
    <row r="3972" spans="1:6" ht="63.75">
      <c r="A3972" s="955" t="s">
        <v>2385</v>
      </c>
      <c r="B3972" s="1246" t="s">
        <v>3290</v>
      </c>
      <c r="C3972" s="988"/>
      <c r="D3972" s="1181"/>
      <c r="E3972" s="59"/>
      <c r="F3972" s="958"/>
    </row>
    <row r="3973" spans="1:6">
      <c r="A3973" s="1223"/>
      <c r="B3973" s="940" t="s">
        <v>3291</v>
      </c>
      <c r="C3973" s="988" t="s">
        <v>41</v>
      </c>
      <c r="D3973" s="1181">
        <v>634</v>
      </c>
      <c r="E3973" s="59">
        <v>0</v>
      </c>
      <c r="F3973" s="958">
        <f>E3973*D3973</f>
        <v>0</v>
      </c>
    </row>
    <row r="3974" spans="1:6">
      <c r="A3974" s="1219"/>
      <c r="B3974" s="1247"/>
      <c r="C3974" s="1224"/>
      <c r="D3974" s="1221"/>
      <c r="E3974" s="62"/>
      <c r="F3974" s="1222"/>
    </row>
    <row r="3975" spans="1:6" ht="89.25">
      <c r="A3975" s="1223" t="s">
        <v>2387</v>
      </c>
      <c r="B3975" s="940" t="s">
        <v>3292</v>
      </c>
      <c r="C3975" s="988"/>
      <c r="D3975" s="1156"/>
      <c r="E3975" s="63"/>
      <c r="F3975" s="556"/>
    </row>
    <row r="3976" spans="1:6">
      <c r="A3976" s="1223"/>
      <c r="B3976" s="940" t="s">
        <v>3293</v>
      </c>
      <c r="C3976" s="988" t="s">
        <v>36</v>
      </c>
      <c r="D3976" s="1021">
        <v>1</v>
      </c>
      <c r="E3976" s="60">
        <v>0</v>
      </c>
      <c r="F3976" s="556">
        <f t="shared" ref="F3976" si="102">E3976*D3976</f>
        <v>0</v>
      </c>
    </row>
    <row r="3977" spans="1:6">
      <c r="A3977" s="1223"/>
      <c r="B3977" s="940" t="s">
        <v>3294</v>
      </c>
      <c r="C3977" s="988"/>
      <c r="D3977" s="1156"/>
      <c r="E3977" s="63"/>
      <c r="F3977" s="556"/>
    </row>
    <row r="3978" spans="1:6" ht="76.5">
      <c r="A3978" s="1223"/>
      <c r="B3978" s="940" t="s">
        <v>3295</v>
      </c>
      <c r="C3978" s="988"/>
      <c r="D3978" s="1156"/>
      <c r="E3978" s="63"/>
      <c r="F3978" s="556"/>
    </row>
    <row r="3979" spans="1:6" ht="25.5">
      <c r="A3979" s="1223"/>
      <c r="B3979" s="940" t="s">
        <v>3296</v>
      </c>
      <c r="C3979" s="988" t="s">
        <v>36</v>
      </c>
      <c r="D3979" s="1021">
        <v>1</v>
      </c>
      <c r="E3979" s="60">
        <v>0</v>
      </c>
      <c r="F3979" s="556">
        <f t="shared" ref="F3979" si="103">E3979*D3979</f>
        <v>0</v>
      </c>
    </row>
    <row r="3980" spans="1:6">
      <c r="A3980" s="1219"/>
      <c r="B3980" s="1247"/>
      <c r="C3980" s="1224"/>
      <c r="D3980" s="1221"/>
      <c r="E3980" s="62"/>
      <c r="F3980" s="1222"/>
    </row>
    <row r="3981" spans="1:6" ht="102">
      <c r="A3981" s="1223" t="s">
        <v>2389</v>
      </c>
      <c r="B3981" s="940" t="s">
        <v>4330</v>
      </c>
      <c r="C3981" s="988"/>
      <c r="D3981" s="1156"/>
      <c r="E3981" s="63"/>
      <c r="F3981" s="556"/>
    </row>
    <row r="3982" spans="1:6">
      <c r="A3982" s="1223"/>
      <c r="B3982" s="940" t="s">
        <v>4331</v>
      </c>
      <c r="C3982" s="988" t="s">
        <v>36</v>
      </c>
      <c r="D3982" s="1021">
        <v>2</v>
      </c>
      <c r="E3982" s="60">
        <v>0</v>
      </c>
      <c r="F3982" s="556">
        <f t="shared" ref="F3982" si="104">E3982*D3982</f>
        <v>0</v>
      </c>
    </row>
    <row r="3983" spans="1:6">
      <c r="A3983" s="1219"/>
      <c r="B3983" s="1247"/>
      <c r="C3983" s="1224"/>
      <c r="D3983" s="1298"/>
      <c r="E3983" s="65"/>
      <c r="F3983" s="1222"/>
    </row>
    <row r="3984" spans="1:6" ht="89.25">
      <c r="A3984" s="1223" t="s">
        <v>2391</v>
      </c>
      <c r="B3984" s="940" t="s">
        <v>4332</v>
      </c>
      <c r="C3984" s="988"/>
      <c r="D3984" s="1156"/>
      <c r="E3984" s="63"/>
      <c r="F3984" s="556"/>
    </row>
    <row r="3985" spans="1:6">
      <c r="A3985" s="1223"/>
      <c r="B3985" s="940" t="s">
        <v>4493</v>
      </c>
      <c r="C3985" s="988" t="s">
        <v>36</v>
      </c>
      <c r="D3985" s="1021">
        <v>3</v>
      </c>
      <c r="E3985" s="60">
        <v>0</v>
      </c>
      <c r="F3985" s="556">
        <f t="shared" ref="F3985:F3986" si="105">E3985*D3985</f>
        <v>0</v>
      </c>
    </row>
    <row r="3986" spans="1:6">
      <c r="A3986" s="1223"/>
      <c r="B3986" s="940" t="s">
        <v>4333</v>
      </c>
      <c r="C3986" s="988" t="s">
        <v>36</v>
      </c>
      <c r="D3986" s="1021">
        <v>7</v>
      </c>
      <c r="E3986" s="60">
        <v>0</v>
      </c>
      <c r="F3986" s="556">
        <f t="shared" si="105"/>
        <v>0</v>
      </c>
    </row>
    <row r="3987" spans="1:6">
      <c r="A3987" s="1223"/>
      <c r="B3987" s="940" t="s">
        <v>4334</v>
      </c>
      <c r="C3987" s="988" t="s">
        <v>36</v>
      </c>
      <c r="D3987" s="1021">
        <v>2</v>
      </c>
      <c r="E3987" s="60">
        <v>0</v>
      </c>
      <c r="F3987" s="556">
        <f>E3987*D3987</f>
        <v>0</v>
      </c>
    </row>
    <row r="3988" spans="1:6">
      <c r="A3988" s="1219"/>
      <c r="B3988" s="1247"/>
      <c r="C3988" s="1224"/>
      <c r="D3988" s="1221"/>
      <c r="E3988" s="62"/>
      <c r="F3988" s="1222"/>
    </row>
    <row r="3989" spans="1:6" s="1230" customFormat="1" ht="127.5">
      <c r="A3989" s="1295" t="s">
        <v>2393</v>
      </c>
      <c r="B3989" s="940" t="s">
        <v>3298</v>
      </c>
      <c r="C3989" s="988"/>
      <c r="D3989" s="1156"/>
      <c r="E3989" s="63"/>
      <c r="F3989" s="556"/>
    </row>
    <row r="3990" spans="1:6" s="1230" customFormat="1">
      <c r="A3990" s="1295" t="s">
        <v>79</v>
      </c>
      <c r="B3990" s="940" t="s">
        <v>3299</v>
      </c>
      <c r="C3990" s="988" t="s">
        <v>36</v>
      </c>
      <c r="D3990" s="1021">
        <v>7</v>
      </c>
      <c r="E3990" s="60">
        <v>0</v>
      </c>
      <c r="F3990" s="556">
        <f t="shared" ref="F3990:F3991" si="106">E3990*D3990</f>
        <v>0</v>
      </c>
    </row>
    <row r="3991" spans="1:6" s="1230" customFormat="1">
      <c r="A3991" s="1295"/>
      <c r="B3991" s="940" t="s">
        <v>3301</v>
      </c>
      <c r="C3991" s="988" t="s">
        <v>36</v>
      </c>
      <c r="D3991" s="1021">
        <v>3</v>
      </c>
      <c r="E3991" s="60">
        <v>0</v>
      </c>
      <c r="F3991" s="556">
        <f t="shared" si="106"/>
        <v>0</v>
      </c>
    </row>
    <row r="3992" spans="1:6" s="1230" customFormat="1">
      <c r="A3992" s="1295"/>
      <c r="B3992" s="940"/>
      <c r="C3992" s="988"/>
      <c r="D3992" s="1021"/>
      <c r="E3992" s="60"/>
      <c r="F3992" s="556"/>
    </row>
    <row r="3993" spans="1:6" ht="76.5">
      <c r="A3993" s="1223" t="s">
        <v>2429</v>
      </c>
      <c r="B3993" s="940" t="s">
        <v>3302</v>
      </c>
      <c r="C3993" s="988"/>
      <c r="D3993" s="1156"/>
      <c r="E3993" s="63"/>
      <c r="F3993" s="556"/>
    </row>
    <row r="3994" spans="1:6">
      <c r="A3994" s="1219"/>
      <c r="B3994" s="1258" t="s">
        <v>3303</v>
      </c>
      <c r="C3994" s="988"/>
      <c r="D3994" s="1156"/>
      <c r="E3994" s="63"/>
      <c r="F3994" s="556"/>
    </row>
    <row r="3995" spans="1:6">
      <c r="A3995" s="1219"/>
      <c r="B3995" s="940" t="s">
        <v>3304</v>
      </c>
      <c r="C3995" s="988" t="s">
        <v>36</v>
      </c>
      <c r="D3995" s="1021">
        <v>9</v>
      </c>
      <c r="E3995" s="60">
        <v>0</v>
      </c>
      <c r="F3995" s="556">
        <f t="shared" ref="F3995:F3996" si="107">E3995*D3995</f>
        <v>0</v>
      </c>
    </row>
    <row r="3996" spans="1:6">
      <c r="A3996" s="1219"/>
      <c r="B3996" s="940" t="s">
        <v>3305</v>
      </c>
      <c r="C3996" s="988" t="s">
        <v>36</v>
      </c>
      <c r="D3996" s="1021">
        <v>3</v>
      </c>
      <c r="E3996" s="60">
        <v>0</v>
      </c>
      <c r="F3996" s="556">
        <f t="shared" si="107"/>
        <v>0</v>
      </c>
    </row>
    <row r="3997" spans="1:6">
      <c r="A3997" s="1219"/>
      <c r="B3997" s="1258" t="s">
        <v>3306</v>
      </c>
      <c r="C3997" s="988"/>
      <c r="D3997" s="1156"/>
      <c r="E3997" s="63"/>
      <c r="F3997" s="556"/>
    </row>
    <row r="3998" spans="1:6">
      <c r="A3998" s="1219"/>
      <c r="B3998" s="940" t="s">
        <v>3307</v>
      </c>
      <c r="C3998" s="988" t="s">
        <v>36</v>
      </c>
      <c r="D3998" s="1021">
        <v>10</v>
      </c>
      <c r="E3998" s="60">
        <v>0</v>
      </c>
      <c r="F3998" s="556">
        <f t="shared" ref="F3998:F3999" si="108">E3998*D3998</f>
        <v>0</v>
      </c>
    </row>
    <row r="3999" spans="1:6">
      <c r="A3999" s="1219"/>
      <c r="B3999" s="940" t="s">
        <v>3308</v>
      </c>
      <c r="C3999" s="988" t="s">
        <v>36</v>
      </c>
      <c r="D3999" s="1021">
        <v>12</v>
      </c>
      <c r="E3999" s="60">
        <v>0</v>
      </c>
      <c r="F3999" s="556">
        <f t="shared" si="108"/>
        <v>0</v>
      </c>
    </row>
    <row r="4000" spans="1:6">
      <c r="A4000" s="1219"/>
      <c r="B4000" s="1247"/>
      <c r="C4000" s="1224"/>
      <c r="D4000" s="1221"/>
      <c r="E4000" s="62"/>
      <c r="F4000" s="1222"/>
    </row>
    <row r="4001" spans="1:6" ht="140.25">
      <c r="A4001" s="966" t="s">
        <v>2434</v>
      </c>
      <c r="B4001" s="940" t="s">
        <v>4494</v>
      </c>
      <c r="C4001" s="1180"/>
      <c r="D4001" s="1129"/>
      <c r="E4001" s="869"/>
      <c r="F4001" s="1262"/>
    </row>
    <row r="4002" spans="1:6" ht="25.5">
      <c r="A4002" s="966"/>
      <c r="B4002" s="940" t="s">
        <v>3357</v>
      </c>
      <c r="C4002" s="1180"/>
      <c r="D4002" s="1129"/>
      <c r="E4002" s="869"/>
      <c r="F4002" s="1262"/>
    </row>
    <row r="4003" spans="1:6">
      <c r="A4003" s="966"/>
      <c r="B4003" s="1271" t="s">
        <v>3311</v>
      </c>
      <c r="C4003" s="1261" t="s">
        <v>36</v>
      </c>
      <c r="D4003" s="1181">
        <v>5</v>
      </c>
      <c r="E4003" s="63">
        <v>0</v>
      </c>
      <c r="F4003" s="556">
        <f>E4003*D4003</f>
        <v>0</v>
      </c>
    </row>
    <row r="4004" spans="1:6">
      <c r="A4004" s="1180"/>
      <c r="B4004" s="1271" t="s">
        <v>4495</v>
      </c>
      <c r="C4004" s="1261" t="s">
        <v>36</v>
      </c>
      <c r="D4004" s="1181">
        <v>2</v>
      </c>
      <c r="E4004" s="63">
        <v>0</v>
      </c>
      <c r="F4004" s="556">
        <f>E4004*D4004</f>
        <v>0</v>
      </c>
    </row>
    <row r="4005" spans="1:6">
      <c r="A4005" s="1180"/>
      <c r="B4005" s="1271" t="s">
        <v>4338</v>
      </c>
      <c r="C4005" s="1261" t="s">
        <v>36</v>
      </c>
      <c r="D4005" s="1181">
        <v>4</v>
      </c>
      <c r="E4005" s="63">
        <v>0</v>
      </c>
      <c r="F4005" s="556">
        <f>E4005*D4005</f>
        <v>0</v>
      </c>
    </row>
    <row r="4006" spans="1:6">
      <c r="A4006" s="1219"/>
      <c r="B4006" s="1271" t="s">
        <v>4496</v>
      </c>
      <c r="C4006" s="1261" t="s">
        <v>36</v>
      </c>
      <c r="D4006" s="1181">
        <v>1</v>
      </c>
      <c r="E4006" s="63">
        <v>0</v>
      </c>
      <c r="F4006" s="556">
        <f>E4006*D4006</f>
        <v>0</v>
      </c>
    </row>
    <row r="4007" spans="1:6">
      <c r="A4007" s="1219"/>
      <c r="B4007" s="1271"/>
      <c r="C4007" s="1261"/>
      <c r="D4007" s="1181"/>
      <c r="E4007" s="63"/>
      <c r="F4007" s="556"/>
    </row>
    <row r="4008" spans="1:6" ht="89.25">
      <c r="A4008" s="1223" t="s">
        <v>2440</v>
      </c>
      <c r="B4008" s="940" t="s">
        <v>3313</v>
      </c>
      <c r="C4008" s="988"/>
      <c r="D4008" s="1156"/>
      <c r="E4008" s="63"/>
      <c r="F4008" s="556"/>
    </row>
    <row r="4009" spans="1:6">
      <c r="A4009" s="1219"/>
      <c r="B4009" s="940" t="s">
        <v>3358</v>
      </c>
      <c r="C4009" s="988" t="s">
        <v>36</v>
      </c>
      <c r="D4009" s="1021">
        <v>1</v>
      </c>
      <c r="E4009" s="819">
        <v>0</v>
      </c>
      <c r="F4009" s="556">
        <f t="shared" ref="F4009:F4013" si="109">E4009*D4009</f>
        <v>0</v>
      </c>
    </row>
    <row r="4010" spans="1:6">
      <c r="A4010" s="1219"/>
      <c r="B4010" s="940" t="s">
        <v>3314</v>
      </c>
      <c r="C4010" s="988" t="s">
        <v>36</v>
      </c>
      <c r="D4010" s="1021">
        <v>2</v>
      </c>
      <c r="E4010" s="819">
        <v>0</v>
      </c>
      <c r="F4010" s="556">
        <f t="shared" si="109"/>
        <v>0</v>
      </c>
    </row>
    <row r="4011" spans="1:6">
      <c r="A4011" s="1219"/>
      <c r="B4011" s="940" t="s">
        <v>3315</v>
      </c>
      <c r="C4011" s="988" t="s">
        <v>36</v>
      </c>
      <c r="D4011" s="1179">
        <v>2</v>
      </c>
      <c r="E4011" s="819">
        <v>0</v>
      </c>
      <c r="F4011" s="556">
        <f t="shared" si="109"/>
        <v>0</v>
      </c>
    </row>
    <row r="4012" spans="1:6">
      <c r="A4012" s="1219"/>
      <c r="B4012" s="940" t="s">
        <v>4340</v>
      </c>
      <c r="C4012" s="988" t="s">
        <v>36</v>
      </c>
      <c r="D4012" s="1179">
        <v>1</v>
      </c>
      <c r="E4012" s="819">
        <v>0</v>
      </c>
      <c r="F4012" s="556">
        <f t="shared" si="109"/>
        <v>0</v>
      </c>
    </row>
    <row r="4013" spans="1:6">
      <c r="A4013" s="1219"/>
      <c r="B4013" s="940" t="s">
        <v>4342</v>
      </c>
      <c r="C4013" s="988" t="s">
        <v>36</v>
      </c>
      <c r="D4013" s="1179">
        <v>1</v>
      </c>
      <c r="E4013" s="819">
        <v>0</v>
      </c>
      <c r="F4013" s="556">
        <f t="shared" si="109"/>
        <v>0</v>
      </c>
    </row>
    <row r="4014" spans="1:6">
      <c r="A4014" s="1219"/>
      <c r="B4014" s="1242"/>
      <c r="C4014" s="1113"/>
      <c r="D4014" s="1243"/>
      <c r="E4014" s="62"/>
      <c r="F4014" s="1189"/>
    </row>
    <row r="4015" spans="1:6" ht="89.25">
      <c r="A4015" s="1223" t="s">
        <v>2443</v>
      </c>
      <c r="B4015" s="940" t="s">
        <v>3318</v>
      </c>
      <c r="C4015" s="957"/>
      <c r="D4015" s="1160"/>
      <c r="E4015" s="63"/>
      <c r="F4015" s="958"/>
    </row>
    <row r="4016" spans="1:6">
      <c r="A4016" s="1219"/>
      <c r="B4016" s="1159" t="s">
        <v>3319</v>
      </c>
      <c r="C4016" s="957" t="s">
        <v>36</v>
      </c>
      <c r="D4016" s="1160">
        <v>9</v>
      </c>
      <c r="E4016" s="821">
        <v>0</v>
      </c>
      <c r="F4016" s="556">
        <f t="shared" ref="F4016:F4020" si="110">E4016*D4016</f>
        <v>0</v>
      </c>
    </row>
    <row r="4017" spans="1:6">
      <c r="A4017" s="1219"/>
      <c r="B4017" s="1159" t="s">
        <v>3320</v>
      </c>
      <c r="C4017" s="957" t="s">
        <v>36</v>
      </c>
      <c r="D4017" s="1160">
        <v>10</v>
      </c>
      <c r="E4017" s="821">
        <v>0</v>
      </c>
      <c r="F4017" s="556">
        <f t="shared" si="110"/>
        <v>0</v>
      </c>
    </row>
    <row r="4018" spans="1:6">
      <c r="A4018" s="1219"/>
      <c r="B4018" s="1159" t="s">
        <v>3321</v>
      </c>
      <c r="C4018" s="957" t="s">
        <v>36</v>
      </c>
      <c r="D4018" s="1156">
        <v>4</v>
      </c>
      <c r="E4018" s="821">
        <v>0</v>
      </c>
      <c r="F4018" s="556">
        <f t="shared" si="110"/>
        <v>0</v>
      </c>
    </row>
    <row r="4019" spans="1:6">
      <c r="A4019" s="1219"/>
      <c r="B4019" s="1159" t="s">
        <v>3322</v>
      </c>
      <c r="C4019" s="957" t="s">
        <v>36</v>
      </c>
      <c r="D4019" s="1300">
        <v>3</v>
      </c>
      <c r="E4019" s="821">
        <v>0</v>
      </c>
      <c r="F4019" s="556">
        <f t="shared" si="110"/>
        <v>0</v>
      </c>
    </row>
    <row r="4020" spans="1:6">
      <c r="A4020" s="1253"/>
      <c r="B4020" s="1159" t="s">
        <v>3323</v>
      </c>
      <c r="C4020" s="957" t="s">
        <v>36</v>
      </c>
      <c r="D4020" s="993">
        <v>1</v>
      </c>
      <c r="E4020" s="821">
        <v>0</v>
      </c>
      <c r="F4020" s="556">
        <f t="shared" si="110"/>
        <v>0</v>
      </c>
    </row>
    <row r="4021" spans="1:6">
      <c r="A4021" s="1253"/>
      <c r="B4021" s="1245"/>
      <c r="C4021" s="1113"/>
      <c r="D4021" s="1135"/>
      <c r="E4021" s="877"/>
      <c r="F4021" s="1189"/>
    </row>
    <row r="4022" spans="1:6" s="1129" customFormat="1" ht="63.75">
      <c r="A4022" s="1295" t="s">
        <v>2445</v>
      </c>
      <c r="B4022" s="1301" t="s">
        <v>4347</v>
      </c>
      <c r="C4022" s="988"/>
      <c r="D4022" s="1156"/>
      <c r="E4022" s="56"/>
      <c r="F4022" s="556"/>
    </row>
    <row r="4023" spans="1:6" s="1129" customFormat="1">
      <c r="A4023" s="1295" t="s">
        <v>79</v>
      </c>
      <c r="B4023" s="940" t="s">
        <v>4348</v>
      </c>
      <c r="C4023" s="988"/>
      <c r="D4023" s="1021"/>
      <c r="E4023" s="819"/>
      <c r="F4023" s="556"/>
    </row>
    <row r="4024" spans="1:6" s="1129" customFormat="1">
      <c r="A4024" s="1295" t="s">
        <v>79</v>
      </c>
      <c r="B4024" s="1302" t="s">
        <v>4349</v>
      </c>
      <c r="C4024" s="988"/>
      <c r="D4024" s="1021"/>
      <c r="E4024" s="819"/>
      <c r="F4024" s="556"/>
    </row>
    <row r="4025" spans="1:6" s="1129" customFormat="1">
      <c r="A4025" s="1295" t="s">
        <v>79</v>
      </c>
      <c r="B4025" s="1303" t="s">
        <v>4350</v>
      </c>
      <c r="C4025" s="988" t="s">
        <v>36</v>
      </c>
      <c r="D4025" s="1021">
        <v>3</v>
      </c>
      <c r="E4025" s="819">
        <v>0</v>
      </c>
      <c r="F4025" s="556">
        <f t="shared" ref="F4025" si="111">E4025*D4025</f>
        <v>0</v>
      </c>
    </row>
    <row r="4026" spans="1:6" s="1129" customFormat="1">
      <c r="A4026" s="1295"/>
      <c r="B4026" s="940"/>
      <c r="C4026" s="988"/>
      <c r="D4026" s="1021"/>
      <c r="E4026" s="819"/>
      <c r="F4026" s="556"/>
    </row>
    <row r="4027" spans="1:6" s="1129" customFormat="1">
      <c r="A4027" s="1295"/>
      <c r="B4027" s="1324" t="s">
        <v>4497</v>
      </c>
      <c r="C4027" s="988"/>
      <c r="D4027" s="1021"/>
      <c r="E4027" s="819"/>
      <c r="F4027" s="556"/>
    </row>
    <row r="4028" spans="1:6" s="1129" customFormat="1">
      <c r="A4028" s="1295"/>
      <c r="B4028" s="1324" t="s">
        <v>4498</v>
      </c>
      <c r="C4028" s="988" t="s">
        <v>36</v>
      </c>
      <c r="D4028" s="1021">
        <v>4</v>
      </c>
      <c r="E4028" s="819">
        <v>0</v>
      </c>
      <c r="F4028" s="556">
        <f t="shared" ref="F4028" si="112">E4028*D4028</f>
        <v>0</v>
      </c>
    </row>
    <row r="4029" spans="1:6" s="1129" customFormat="1">
      <c r="A4029" s="1295"/>
      <c r="B4029" s="940"/>
      <c r="C4029" s="988"/>
      <c r="D4029" s="1021"/>
      <c r="E4029" s="819"/>
      <c r="F4029" s="556"/>
    </row>
    <row r="4030" spans="1:6" ht="51">
      <c r="A4030" s="1223" t="s">
        <v>2447</v>
      </c>
      <c r="B4030" s="1161" t="s">
        <v>3324</v>
      </c>
      <c r="C4030" s="988"/>
      <c r="D4030" s="1021"/>
      <c r="E4030" s="821"/>
      <c r="F4030" s="958"/>
    </row>
    <row r="4031" spans="1:6">
      <c r="A4031" s="1138"/>
      <c r="B4031" s="1246" t="s">
        <v>3325</v>
      </c>
      <c r="C4031" s="988" t="s">
        <v>36</v>
      </c>
      <c r="D4031" s="1181">
        <v>9</v>
      </c>
      <c r="E4031" s="63">
        <v>0</v>
      </c>
      <c r="F4031" s="556">
        <f t="shared" ref="F4031:F4032" si="113">E4031*D4031</f>
        <v>0</v>
      </c>
    </row>
    <row r="4032" spans="1:6">
      <c r="A4032" s="1138"/>
      <c r="B4032" s="1246" t="s">
        <v>3326</v>
      </c>
      <c r="C4032" s="988" t="s">
        <v>36</v>
      </c>
      <c r="D4032" s="1181">
        <v>7</v>
      </c>
      <c r="E4032" s="59">
        <v>0</v>
      </c>
      <c r="F4032" s="556">
        <f t="shared" si="113"/>
        <v>0</v>
      </c>
    </row>
    <row r="4033" spans="1:6">
      <c r="A4033" s="1138"/>
      <c r="B4033" s="1304"/>
      <c r="C4033" s="1224"/>
      <c r="D4033" s="1260"/>
      <c r="E4033" s="66"/>
      <c r="F4033" s="1189"/>
    </row>
    <row r="4034" spans="1:6" s="1129" customFormat="1" ht="51">
      <c r="A4034" s="1295" t="s">
        <v>2453</v>
      </c>
      <c r="B4034" s="1161" t="s">
        <v>4353</v>
      </c>
      <c r="C4034" s="988"/>
      <c r="D4034" s="1021"/>
      <c r="E4034" s="47"/>
      <c r="F4034" s="958"/>
    </row>
    <row r="4035" spans="1:6" s="1129" customFormat="1">
      <c r="A4035" s="1295" t="s">
        <v>79</v>
      </c>
      <c r="B4035" s="1246" t="s">
        <v>4354</v>
      </c>
      <c r="C4035" s="988" t="s">
        <v>36</v>
      </c>
      <c r="D4035" s="1181">
        <v>2</v>
      </c>
      <c r="E4035" s="51">
        <v>0</v>
      </c>
      <c r="F4035" s="556">
        <f t="shared" ref="F4035:F4036" si="114">E4035*D4035</f>
        <v>0</v>
      </c>
    </row>
    <row r="4036" spans="1:6" s="1129" customFormat="1">
      <c r="A4036" s="1295"/>
      <c r="B4036" s="1246" t="s">
        <v>4499</v>
      </c>
      <c r="C4036" s="988" t="s">
        <v>36</v>
      </c>
      <c r="D4036" s="1181">
        <v>4</v>
      </c>
      <c r="E4036" s="51">
        <v>0</v>
      </c>
      <c r="F4036" s="556">
        <f t="shared" si="114"/>
        <v>0</v>
      </c>
    </row>
    <row r="4037" spans="1:6" s="1129" customFormat="1">
      <c r="A4037" s="1295" t="s">
        <v>79</v>
      </c>
      <c r="B4037" s="1246"/>
      <c r="C4037" s="988"/>
      <c r="D4037" s="1181"/>
      <c r="E4037" s="59"/>
      <c r="F4037" s="958"/>
    </row>
    <row r="4038" spans="1:6" ht="76.5">
      <c r="A4038" s="955" t="s">
        <v>2456</v>
      </c>
      <c r="B4038" s="1024" t="s">
        <v>3327</v>
      </c>
      <c r="C4038" s="988"/>
      <c r="D4038" s="1181"/>
      <c r="E4038" s="59"/>
      <c r="F4038" s="958"/>
    </row>
    <row r="4039" spans="1:6">
      <c r="A4039" s="1138"/>
      <c r="B4039" s="1258" t="s">
        <v>3328</v>
      </c>
      <c r="C4039" s="957"/>
      <c r="D4039" s="1181"/>
      <c r="E4039" s="821"/>
      <c r="F4039" s="958"/>
    </row>
    <row r="4040" spans="1:6">
      <c r="A4040" s="1138"/>
      <c r="B4040" s="1258" t="s">
        <v>3329</v>
      </c>
      <c r="C4040" s="957"/>
      <c r="D4040" s="1181"/>
      <c r="E4040" s="821"/>
      <c r="F4040" s="958"/>
    </row>
    <row r="4041" spans="1:6">
      <c r="A4041" s="1138"/>
      <c r="B4041" s="1258" t="s">
        <v>3330</v>
      </c>
      <c r="C4041" s="957"/>
      <c r="D4041" s="1181"/>
      <c r="E4041" s="821"/>
      <c r="F4041" s="958"/>
    </row>
    <row r="4042" spans="1:6">
      <c r="A4042" s="1138"/>
      <c r="B4042" s="1258" t="s">
        <v>3331</v>
      </c>
      <c r="C4042" s="957"/>
      <c r="D4042" s="1181"/>
      <c r="E4042" s="821"/>
      <c r="F4042" s="958"/>
    </row>
    <row r="4043" spans="1:6" ht="25.5">
      <c r="A4043" s="1138"/>
      <c r="B4043" s="1257" t="s">
        <v>3332</v>
      </c>
      <c r="C4043" s="957"/>
      <c r="D4043" s="1181"/>
      <c r="E4043" s="63"/>
      <c r="F4043" s="556"/>
    </row>
    <row r="4044" spans="1:6" ht="51">
      <c r="A4044" s="1263"/>
      <c r="B4044" s="1305" t="s">
        <v>3333</v>
      </c>
      <c r="C4044" s="1180"/>
      <c r="D4044" s="1180"/>
      <c r="E4044" s="868"/>
      <c r="F4044" s="1183"/>
    </row>
    <row r="4045" spans="1:6">
      <c r="A4045" s="1138"/>
      <c r="B4045" s="1246" t="s">
        <v>4500</v>
      </c>
      <c r="C4045" s="988" t="s">
        <v>36</v>
      </c>
      <c r="D4045" s="1181">
        <v>6</v>
      </c>
      <c r="E4045" s="63">
        <v>0</v>
      </c>
      <c r="F4045" s="556">
        <f t="shared" ref="F4045:F4049" si="115">E4045*D4045</f>
        <v>0</v>
      </c>
    </row>
    <row r="4046" spans="1:6">
      <c r="A4046" s="1138"/>
      <c r="B4046" s="1246" t="s">
        <v>4501</v>
      </c>
      <c r="C4046" s="988" t="s">
        <v>36</v>
      </c>
      <c r="D4046" s="1181">
        <v>2</v>
      </c>
      <c r="E4046" s="63">
        <v>0</v>
      </c>
      <c r="F4046" s="556">
        <f t="shared" si="115"/>
        <v>0</v>
      </c>
    </row>
    <row r="4047" spans="1:6">
      <c r="A4047" s="1138"/>
      <c r="B4047" s="1246" t="s">
        <v>3334</v>
      </c>
      <c r="C4047" s="988" t="s">
        <v>36</v>
      </c>
      <c r="D4047" s="1181">
        <v>2</v>
      </c>
      <c r="E4047" s="63">
        <v>0</v>
      </c>
      <c r="F4047" s="556">
        <f t="shared" si="115"/>
        <v>0</v>
      </c>
    </row>
    <row r="4048" spans="1:6">
      <c r="A4048" s="1138"/>
      <c r="B4048" s="1246" t="s">
        <v>4502</v>
      </c>
      <c r="C4048" s="988" t="s">
        <v>36</v>
      </c>
      <c r="D4048" s="1181">
        <v>2</v>
      </c>
      <c r="E4048" s="63">
        <v>0</v>
      </c>
      <c r="F4048" s="556">
        <f t="shared" si="115"/>
        <v>0</v>
      </c>
    </row>
    <row r="4049" spans="1:6">
      <c r="A4049" s="1138"/>
      <c r="B4049" s="1246" t="s">
        <v>3335</v>
      </c>
      <c r="C4049" s="988" t="s">
        <v>36</v>
      </c>
      <c r="D4049" s="1181">
        <v>1</v>
      </c>
      <c r="E4049" s="63">
        <v>0</v>
      </c>
      <c r="F4049" s="556">
        <f t="shared" si="115"/>
        <v>0</v>
      </c>
    </row>
    <row r="4050" spans="1:6" ht="38.25">
      <c r="A4050" s="1138"/>
      <c r="B4050" s="940" t="s">
        <v>3336</v>
      </c>
      <c r="C4050" s="1113"/>
      <c r="D4050" s="1260"/>
      <c r="E4050" s="66"/>
      <c r="F4050" s="1222"/>
    </row>
    <row r="4051" spans="1:6">
      <c r="A4051" s="1219"/>
      <c r="B4051" s="1306"/>
      <c r="C4051" s="1224"/>
      <c r="D4051" s="1298"/>
      <c r="E4051" s="66"/>
      <c r="F4051" s="1222"/>
    </row>
    <row r="4052" spans="1:6" ht="63.75">
      <c r="A4052" s="955" t="s">
        <v>2460</v>
      </c>
      <c r="B4052" s="940" t="s">
        <v>3337</v>
      </c>
      <c r="C4052" s="988"/>
      <c r="D4052" s="1181"/>
      <c r="E4052" s="821"/>
      <c r="F4052" s="958"/>
    </row>
    <row r="4053" spans="1:6">
      <c r="A4053" s="1138"/>
      <c r="B4053" s="940" t="s">
        <v>3338</v>
      </c>
      <c r="C4053" s="988" t="s">
        <v>36</v>
      </c>
      <c r="D4053" s="1181">
        <v>5</v>
      </c>
      <c r="E4053" s="59">
        <v>0</v>
      </c>
      <c r="F4053" s="556">
        <f t="shared" ref="F4053" si="116">E4053*D4053</f>
        <v>0</v>
      </c>
    </row>
    <row r="4054" spans="1:6" ht="38.25">
      <c r="A4054" s="955"/>
      <c r="B4054" s="940" t="s">
        <v>3339</v>
      </c>
      <c r="C4054" s="1224"/>
      <c r="D4054" s="1260"/>
      <c r="E4054" s="867"/>
      <c r="F4054" s="1189"/>
    </row>
    <row r="4055" spans="1:6">
      <c r="A4055" s="1138"/>
      <c r="B4055" s="940"/>
      <c r="C4055" s="988"/>
      <c r="D4055" s="1181"/>
      <c r="E4055" s="59"/>
      <c r="F4055" s="556"/>
    </row>
    <row r="4056" spans="1:6">
      <c r="A4056" s="1138"/>
      <c r="B4056" s="940" t="s">
        <v>4503</v>
      </c>
      <c r="C4056" s="988"/>
      <c r="D4056" s="1181"/>
      <c r="E4056" s="59"/>
      <c r="F4056" s="556"/>
    </row>
    <row r="4057" spans="1:6" ht="38.25">
      <c r="A4057" s="955" t="s">
        <v>2463</v>
      </c>
      <c r="B4057" s="940" t="s">
        <v>4504</v>
      </c>
      <c r="C4057" s="988"/>
      <c r="D4057" s="1181"/>
      <c r="E4057" s="821"/>
      <c r="F4057" s="958"/>
    </row>
    <row r="4058" spans="1:6">
      <c r="A4058" s="1138"/>
      <c r="B4058" s="1307" t="s">
        <v>3038</v>
      </c>
      <c r="C4058" s="988"/>
      <c r="D4058" s="1181"/>
      <c r="E4058" s="59"/>
      <c r="F4058" s="556"/>
    </row>
    <row r="4059" spans="1:6" ht="51">
      <c r="A4059" s="1138"/>
      <c r="B4059" s="1308" t="s">
        <v>3039</v>
      </c>
      <c r="C4059" s="988"/>
      <c r="D4059" s="1181"/>
      <c r="E4059" s="59"/>
      <c r="F4059" s="556"/>
    </row>
    <row r="4060" spans="1:6">
      <c r="A4060" s="1138"/>
      <c r="B4060" s="1309" t="s">
        <v>3258</v>
      </c>
      <c r="C4060" s="988"/>
      <c r="D4060" s="1181"/>
      <c r="E4060" s="59"/>
      <c r="F4060" s="556"/>
    </row>
    <row r="4061" spans="1:6" ht="51">
      <c r="A4061" s="1138"/>
      <c r="B4061" s="1308" t="s">
        <v>3058</v>
      </c>
      <c r="C4061" s="988"/>
      <c r="D4061" s="1181"/>
      <c r="E4061" s="59"/>
      <c r="F4061" s="556"/>
    </row>
    <row r="4062" spans="1:6">
      <c r="A4062" s="1138"/>
      <c r="B4062" s="1308" t="s">
        <v>3059</v>
      </c>
      <c r="C4062" s="988"/>
      <c r="D4062" s="1181"/>
      <c r="E4062" s="59"/>
      <c r="F4062" s="556"/>
    </row>
    <row r="4063" spans="1:6">
      <c r="A4063" s="1138"/>
      <c r="B4063" s="1308" t="s">
        <v>3060</v>
      </c>
      <c r="C4063" s="988"/>
      <c r="D4063" s="1181"/>
      <c r="E4063" s="59"/>
      <c r="F4063" s="556"/>
    </row>
    <row r="4064" spans="1:6">
      <c r="A4064" s="1138"/>
      <c r="B4064" s="1308" t="s">
        <v>3061</v>
      </c>
      <c r="C4064" s="988"/>
      <c r="D4064" s="1181"/>
      <c r="E4064" s="59"/>
      <c r="F4064" s="556"/>
    </row>
    <row r="4065" spans="1:6">
      <c r="A4065" s="1138"/>
      <c r="B4065" s="1308" t="s">
        <v>3062</v>
      </c>
      <c r="C4065" s="988"/>
      <c r="D4065" s="1181"/>
      <c r="E4065" s="59"/>
      <c r="F4065" s="556"/>
    </row>
    <row r="4066" spans="1:6">
      <c r="A4066" s="1138"/>
      <c r="B4066" s="1308" t="s">
        <v>3063</v>
      </c>
      <c r="C4066" s="988"/>
      <c r="D4066" s="1181"/>
      <c r="E4066" s="59"/>
      <c r="F4066" s="556"/>
    </row>
    <row r="4067" spans="1:6">
      <c r="A4067" s="1138"/>
      <c r="B4067" s="1308"/>
      <c r="C4067" s="988"/>
      <c r="D4067" s="1181"/>
      <c r="E4067" s="59"/>
      <c r="F4067" s="556"/>
    </row>
    <row r="4068" spans="1:6">
      <c r="A4068" s="1138"/>
      <c r="B4068" s="1308" t="s">
        <v>3259</v>
      </c>
      <c r="C4068" s="988"/>
      <c r="D4068" s="1181"/>
      <c r="E4068" s="59"/>
      <c r="F4068" s="556"/>
    </row>
    <row r="4069" spans="1:6">
      <c r="A4069" s="1138"/>
      <c r="B4069" s="1308" t="s">
        <v>3064</v>
      </c>
      <c r="C4069" s="988"/>
      <c r="D4069" s="1181"/>
      <c r="E4069" s="59"/>
      <c r="F4069" s="556"/>
    </row>
    <row r="4070" spans="1:6">
      <c r="A4070" s="1138"/>
      <c r="B4070" s="1308" t="s">
        <v>3065</v>
      </c>
      <c r="C4070" s="988"/>
      <c r="D4070" s="1181"/>
      <c r="E4070" s="59"/>
      <c r="F4070" s="556"/>
    </row>
    <row r="4071" spans="1:6">
      <c r="A4071" s="1138"/>
      <c r="B4071" s="1308" t="s">
        <v>3066</v>
      </c>
      <c r="C4071" s="988"/>
      <c r="D4071" s="1181"/>
      <c r="E4071" s="59"/>
      <c r="F4071" s="556"/>
    </row>
    <row r="4072" spans="1:6">
      <c r="A4072" s="1138"/>
      <c r="B4072" s="1225" t="s">
        <v>3068</v>
      </c>
      <c r="C4072" s="988"/>
      <c r="D4072" s="1181"/>
      <c r="E4072" s="59"/>
      <c r="F4072" s="556"/>
    </row>
    <row r="4073" spans="1:6">
      <c r="A4073" s="1138"/>
      <c r="B4073" s="1225" t="s">
        <v>3069</v>
      </c>
      <c r="C4073" s="988"/>
      <c r="D4073" s="1181"/>
      <c r="E4073" s="59"/>
      <c r="F4073" s="556"/>
    </row>
    <row r="4074" spans="1:6">
      <c r="A4074" s="1138"/>
      <c r="B4074" s="1007" t="s">
        <v>3070</v>
      </c>
      <c r="C4074" s="988"/>
      <c r="D4074" s="1181"/>
      <c r="E4074" s="59"/>
      <c r="F4074" s="556"/>
    </row>
    <row r="4075" spans="1:6">
      <c r="A4075" s="1138"/>
      <c r="B4075" s="1226" t="s">
        <v>3368</v>
      </c>
      <c r="C4075" s="988"/>
      <c r="D4075" s="1181"/>
      <c r="E4075" s="59"/>
      <c r="F4075" s="556"/>
    </row>
    <row r="4076" spans="1:6">
      <c r="A4076" s="1138"/>
      <c r="B4076" s="1226" t="s">
        <v>3260</v>
      </c>
      <c r="C4076" s="988"/>
      <c r="D4076" s="1181"/>
      <c r="E4076" s="59"/>
      <c r="F4076" s="556"/>
    </row>
    <row r="4077" spans="1:6">
      <c r="A4077" s="1138"/>
      <c r="B4077" s="1226" t="s">
        <v>4369</v>
      </c>
      <c r="C4077" s="988"/>
      <c r="D4077" s="1181"/>
      <c r="E4077" s="59"/>
      <c r="F4077" s="556"/>
    </row>
    <row r="4078" spans="1:6">
      <c r="A4078" s="1138"/>
      <c r="B4078" s="1226" t="s">
        <v>4505</v>
      </c>
      <c r="C4078" s="988"/>
      <c r="D4078" s="1181"/>
      <c r="E4078" s="59"/>
      <c r="F4078" s="556"/>
    </row>
    <row r="4079" spans="1:6">
      <c r="A4079" s="1138"/>
      <c r="B4079" s="1226"/>
      <c r="C4079" s="988"/>
      <c r="D4079" s="1181"/>
      <c r="E4079" s="59"/>
      <c r="F4079" s="556"/>
    </row>
    <row r="4080" spans="1:6">
      <c r="A4080" s="1138"/>
      <c r="B4080" s="1227" t="s">
        <v>3077</v>
      </c>
      <c r="C4080" s="988"/>
      <c r="D4080" s="1181"/>
      <c r="E4080" s="59"/>
      <c r="F4080" s="556"/>
    </row>
    <row r="4081" spans="1:6">
      <c r="A4081" s="1138"/>
      <c r="B4081" s="1226" t="s">
        <v>3078</v>
      </c>
      <c r="C4081" s="988"/>
      <c r="D4081" s="1181"/>
      <c r="E4081" s="59"/>
      <c r="F4081" s="556"/>
    </row>
    <row r="4082" spans="1:6">
      <c r="A4082" s="1138"/>
      <c r="B4082" s="1007" t="s">
        <v>4360</v>
      </c>
      <c r="C4082" s="988"/>
      <c r="D4082" s="1181"/>
      <c r="E4082" s="59"/>
      <c r="F4082" s="556"/>
    </row>
    <row r="4083" spans="1:6">
      <c r="A4083" s="1138"/>
      <c r="B4083" s="1007" t="s">
        <v>4192</v>
      </c>
      <c r="C4083" s="988"/>
      <c r="D4083" s="1181"/>
      <c r="E4083" s="59"/>
      <c r="F4083" s="556"/>
    </row>
    <row r="4084" spans="1:6" ht="25.5">
      <c r="A4084" s="1138"/>
      <c r="B4084" s="1227" t="s">
        <v>3085</v>
      </c>
      <c r="C4084" s="988"/>
      <c r="D4084" s="1181"/>
      <c r="E4084" s="59"/>
      <c r="F4084" s="556"/>
    </row>
    <row r="4085" spans="1:6">
      <c r="A4085" s="1138"/>
      <c r="B4085" s="1007"/>
      <c r="C4085" s="988"/>
      <c r="D4085" s="1181"/>
      <c r="E4085" s="59"/>
      <c r="F4085" s="556"/>
    </row>
    <row r="4086" spans="1:6">
      <c r="A4086" s="1138"/>
      <c r="B4086" s="1227" t="s">
        <v>3127</v>
      </c>
      <c r="C4086" s="988"/>
      <c r="D4086" s="1181"/>
      <c r="E4086" s="59"/>
      <c r="F4086" s="556"/>
    </row>
    <row r="4087" spans="1:6">
      <c r="A4087" s="1138"/>
      <c r="B4087" s="1007"/>
      <c r="C4087" s="988"/>
      <c r="D4087" s="1181"/>
      <c r="E4087" s="59"/>
      <c r="F4087" s="556"/>
    </row>
    <row r="4088" spans="1:6">
      <c r="A4088" s="1138"/>
      <c r="B4088" s="1226" t="s">
        <v>3128</v>
      </c>
      <c r="C4088" s="988"/>
      <c r="D4088" s="1181"/>
      <c r="E4088" s="59"/>
      <c r="F4088" s="556"/>
    </row>
    <row r="4089" spans="1:6">
      <c r="A4089" s="1138"/>
      <c r="B4089" s="1226" t="s">
        <v>3115</v>
      </c>
      <c r="C4089" s="988"/>
      <c r="D4089" s="1181"/>
      <c r="E4089" s="59"/>
      <c r="F4089" s="556"/>
    </row>
    <row r="4090" spans="1:6">
      <c r="A4090" s="1138"/>
      <c r="B4090" s="1007" t="s">
        <v>3116</v>
      </c>
      <c r="C4090" s="988"/>
      <c r="D4090" s="1181"/>
      <c r="E4090" s="59"/>
      <c r="F4090" s="556"/>
    </row>
    <row r="4091" spans="1:6">
      <c r="A4091" s="1138"/>
      <c r="B4091" s="1007" t="s">
        <v>3117</v>
      </c>
      <c r="C4091" s="988"/>
      <c r="D4091" s="1181"/>
      <c r="E4091" s="59"/>
      <c r="F4091" s="556"/>
    </row>
    <row r="4092" spans="1:6">
      <c r="A4092" s="1138"/>
      <c r="B4092" s="1007" t="s">
        <v>4216</v>
      </c>
      <c r="C4092" s="988"/>
      <c r="D4092" s="1181"/>
      <c r="E4092" s="59"/>
      <c r="F4092" s="556"/>
    </row>
    <row r="4093" spans="1:6">
      <c r="A4093" s="1138"/>
      <c r="B4093" s="1007" t="s">
        <v>3119</v>
      </c>
      <c r="C4093" s="988"/>
      <c r="D4093" s="1181"/>
      <c r="E4093" s="59"/>
      <c r="F4093" s="556"/>
    </row>
    <row r="4094" spans="1:6">
      <c r="A4094" s="1138"/>
      <c r="B4094" s="1226" t="s">
        <v>1022</v>
      </c>
      <c r="C4094" s="988"/>
      <c r="D4094" s="1181"/>
      <c r="E4094" s="59"/>
      <c r="F4094" s="556"/>
    </row>
    <row r="4095" spans="1:6">
      <c r="A4095" s="1138"/>
      <c r="B4095" s="1007" t="s">
        <v>4361</v>
      </c>
      <c r="C4095" s="988"/>
      <c r="D4095" s="1181"/>
      <c r="E4095" s="59"/>
      <c r="F4095" s="556"/>
    </row>
    <row r="4096" spans="1:6">
      <c r="A4096" s="1138"/>
      <c r="B4096" s="1007" t="s">
        <v>4506</v>
      </c>
      <c r="C4096" s="988"/>
      <c r="D4096" s="1181"/>
      <c r="E4096" s="59"/>
      <c r="F4096" s="556"/>
    </row>
    <row r="4097" spans="1:6">
      <c r="A4097" s="1138"/>
      <c r="B4097" s="1007" t="s">
        <v>4507</v>
      </c>
      <c r="C4097" s="988"/>
      <c r="D4097" s="1181"/>
      <c r="E4097" s="59"/>
      <c r="F4097" s="556"/>
    </row>
    <row r="4098" spans="1:6">
      <c r="A4098" s="1138"/>
      <c r="B4098" s="1007" t="s">
        <v>4219</v>
      </c>
      <c r="C4098" s="988"/>
      <c r="D4098" s="1181"/>
      <c r="E4098" s="59"/>
      <c r="F4098" s="556"/>
    </row>
    <row r="4099" spans="1:6">
      <c r="A4099" s="1138"/>
      <c r="B4099" s="1007" t="s">
        <v>4364</v>
      </c>
      <c r="C4099" s="988"/>
      <c r="D4099" s="1181"/>
      <c r="E4099" s="59"/>
      <c r="F4099" s="556"/>
    </row>
    <row r="4100" spans="1:6">
      <c r="A4100" s="1138"/>
      <c r="B4100" s="1007" t="s">
        <v>4508</v>
      </c>
      <c r="C4100" s="988"/>
      <c r="D4100" s="1181"/>
      <c r="E4100" s="59"/>
      <c r="F4100" s="556"/>
    </row>
    <row r="4101" spans="1:6">
      <c r="A4101" s="1138"/>
      <c r="B4101" s="1006" t="s">
        <v>4366</v>
      </c>
      <c r="C4101" s="988"/>
      <c r="D4101" s="1181"/>
      <c r="E4101" s="59"/>
      <c r="F4101" s="556"/>
    </row>
    <row r="4102" spans="1:6" ht="25.5">
      <c r="A4102" s="1138"/>
      <c r="B4102" s="1006" t="s">
        <v>4509</v>
      </c>
      <c r="C4102" s="988"/>
      <c r="D4102" s="1181"/>
      <c r="E4102" s="59"/>
      <c r="F4102" s="556"/>
    </row>
    <row r="4103" spans="1:6">
      <c r="A4103" s="1138"/>
      <c r="B4103" s="1225" t="s">
        <v>4510</v>
      </c>
      <c r="C4103" s="988" t="s">
        <v>36</v>
      </c>
      <c r="D4103" s="1181">
        <v>1</v>
      </c>
      <c r="E4103" s="59">
        <v>0</v>
      </c>
      <c r="F4103" s="556">
        <f t="shared" ref="F4103" si="117">E4103*D4103</f>
        <v>0</v>
      </c>
    </row>
    <row r="4104" spans="1:6">
      <c r="A4104" s="1138"/>
      <c r="B4104" s="1225"/>
      <c r="C4104" s="988"/>
      <c r="D4104" s="1181"/>
      <c r="E4104" s="59"/>
      <c r="F4104" s="556"/>
    </row>
    <row r="4105" spans="1:6" ht="38.25">
      <c r="A4105" s="955" t="s">
        <v>2465</v>
      </c>
      <c r="B4105" s="940" t="s">
        <v>4511</v>
      </c>
      <c r="C4105" s="988"/>
      <c r="D4105" s="1181"/>
      <c r="E4105" s="821"/>
      <c r="F4105" s="958"/>
    </row>
    <row r="4106" spans="1:6">
      <c r="A4106" s="1138"/>
      <c r="B4106" s="1307" t="s">
        <v>3038</v>
      </c>
      <c r="C4106" s="988"/>
      <c r="D4106" s="1181"/>
      <c r="E4106" s="59"/>
      <c r="F4106" s="556"/>
    </row>
    <row r="4107" spans="1:6" ht="51">
      <c r="A4107" s="1138"/>
      <c r="B4107" s="1308" t="s">
        <v>3039</v>
      </c>
      <c r="C4107" s="988"/>
      <c r="D4107" s="1181"/>
      <c r="E4107" s="59"/>
      <c r="F4107" s="556"/>
    </row>
    <row r="4108" spans="1:6">
      <c r="A4108" s="1138"/>
      <c r="B4108" s="1309" t="s">
        <v>3258</v>
      </c>
      <c r="C4108" s="988"/>
      <c r="D4108" s="1181"/>
      <c r="E4108" s="59"/>
      <c r="F4108" s="556"/>
    </row>
    <row r="4109" spans="1:6" ht="51">
      <c r="A4109" s="1138"/>
      <c r="B4109" s="1308" t="s">
        <v>3058</v>
      </c>
      <c r="C4109" s="988"/>
      <c r="D4109" s="1181"/>
      <c r="E4109" s="59"/>
      <c r="F4109" s="556"/>
    </row>
    <row r="4110" spans="1:6">
      <c r="A4110" s="1138"/>
      <c r="B4110" s="1308" t="s">
        <v>3059</v>
      </c>
      <c r="C4110" s="988"/>
      <c r="D4110" s="1181"/>
      <c r="E4110" s="59"/>
      <c r="F4110" s="556"/>
    </row>
    <row r="4111" spans="1:6">
      <c r="A4111" s="1138"/>
      <c r="B4111" s="1308" t="s">
        <v>3060</v>
      </c>
      <c r="C4111" s="988"/>
      <c r="D4111" s="1181"/>
      <c r="E4111" s="59"/>
      <c r="F4111" s="556"/>
    </row>
    <row r="4112" spans="1:6">
      <c r="A4112" s="1138"/>
      <c r="B4112" s="1308" t="s">
        <v>3061</v>
      </c>
      <c r="C4112" s="988"/>
      <c r="D4112" s="1181"/>
      <c r="E4112" s="59"/>
      <c r="F4112" s="556"/>
    </row>
    <row r="4113" spans="1:6">
      <c r="A4113" s="1138"/>
      <c r="B4113" s="1308" t="s">
        <v>3062</v>
      </c>
      <c r="C4113" s="988"/>
      <c r="D4113" s="1181"/>
      <c r="E4113" s="59"/>
      <c r="F4113" s="556"/>
    </row>
    <row r="4114" spans="1:6">
      <c r="A4114" s="1138"/>
      <c r="B4114" s="1308" t="s">
        <v>3063</v>
      </c>
      <c r="C4114" s="988"/>
      <c r="D4114" s="1181"/>
      <c r="E4114" s="59"/>
      <c r="F4114" s="556"/>
    </row>
    <row r="4115" spans="1:6">
      <c r="A4115" s="1138"/>
      <c r="B4115" s="1308"/>
      <c r="C4115" s="988"/>
      <c r="D4115" s="1181"/>
      <c r="E4115" s="59"/>
      <c r="F4115" s="556"/>
    </row>
    <row r="4116" spans="1:6">
      <c r="A4116" s="1138"/>
      <c r="B4116" s="1308" t="s">
        <v>3259</v>
      </c>
      <c r="C4116" s="988"/>
      <c r="D4116" s="1181"/>
      <c r="E4116" s="59"/>
      <c r="F4116" s="556"/>
    </row>
    <row r="4117" spans="1:6">
      <c r="A4117" s="1138"/>
      <c r="B4117" s="1308" t="s">
        <v>3064</v>
      </c>
      <c r="C4117" s="988"/>
      <c r="D4117" s="1181"/>
      <c r="E4117" s="59"/>
      <c r="F4117" s="556"/>
    </row>
    <row r="4118" spans="1:6">
      <c r="A4118" s="1138"/>
      <c r="B4118" s="1308" t="s">
        <v>3065</v>
      </c>
      <c r="C4118" s="988"/>
      <c r="D4118" s="1181"/>
      <c r="E4118" s="59"/>
      <c r="F4118" s="556"/>
    </row>
    <row r="4119" spans="1:6">
      <c r="A4119" s="1138"/>
      <c r="B4119" s="1308" t="s">
        <v>3066</v>
      </c>
      <c r="C4119" s="988"/>
      <c r="D4119" s="1181"/>
      <c r="E4119" s="59"/>
      <c r="F4119" s="556"/>
    </row>
    <row r="4120" spans="1:6">
      <c r="A4120" s="1138"/>
      <c r="B4120" s="1225" t="s">
        <v>3068</v>
      </c>
      <c r="C4120" s="988"/>
      <c r="D4120" s="1181"/>
      <c r="E4120" s="59"/>
      <c r="F4120" s="556"/>
    </row>
    <row r="4121" spans="1:6">
      <c r="A4121" s="1138"/>
      <c r="B4121" s="1225" t="s">
        <v>3069</v>
      </c>
      <c r="C4121" s="988"/>
      <c r="D4121" s="1181"/>
      <c r="E4121" s="59"/>
      <c r="F4121" s="556"/>
    </row>
    <row r="4122" spans="1:6">
      <c r="A4122" s="1138"/>
      <c r="B4122" s="1007" t="s">
        <v>3070</v>
      </c>
      <c r="C4122" s="988"/>
      <c r="D4122" s="1181"/>
      <c r="E4122" s="59"/>
      <c r="F4122" s="556"/>
    </row>
    <row r="4123" spans="1:6">
      <c r="A4123" s="1138"/>
      <c r="B4123" s="1226" t="s">
        <v>3368</v>
      </c>
      <c r="C4123" s="988"/>
      <c r="D4123" s="1181"/>
      <c r="E4123" s="59"/>
      <c r="F4123" s="556"/>
    </row>
    <row r="4124" spans="1:6">
      <c r="A4124" s="1138"/>
      <c r="B4124" s="1226" t="s">
        <v>3260</v>
      </c>
      <c r="C4124" s="988"/>
      <c r="D4124" s="1181"/>
      <c r="E4124" s="59"/>
      <c r="F4124" s="556"/>
    </row>
    <row r="4125" spans="1:6">
      <c r="A4125" s="1138"/>
      <c r="B4125" s="1226" t="s">
        <v>4358</v>
      </c>
      <c r="C4125" s="988"/>
      <c r="D4125" s="1181"/>
      <c r="E4125" s="59"/>
      <c r="F4125" s="556"/>
    </row>
    <row r="4126" spans="1:6">
      <c r="A4126" s="1138"/>
      <c r="B4126" s="1226" t="s">
        <v>4512</v>
      </c>
      <c r="C4126" s="988"/>
      <c r="D4126" s="1181"/>
      <c r="E4126" s="59"/>
      <c r="F4126" s="556"/>
    </row>
    <row r="4127" spans="1:6">
      <c r="A4127" s="1138"/>
      <c r="B4127" s="1226"/>
      <c r="C4127" s="988"/>
      <c r="D4127" s="1181"/>
      <c r="E4127" s="59"/>
      <c r="F4127" s="556"/>
    </row>
    <row r="4128" spans="1:6">
      <c r="A4128" s="1138"/>
      <c r="B4128" s="1227" t="s">
        <v>3077</v>
      </c>
      <c r="C4128" s="988"/>
      <c r="D4128" s="1181"/>
      <c r="E4128" s="59"/>
      <c r="F4128" s="556"/>
    </row>
    <row r="4129" spans="1:6">
      <c r="A4129" s="1138"/>
      <c r="B4129" s="1226" t="s">
        <v>3078</v>
      </c>
      <c r="C4129" s="988"/>
      <c r="D4129" s="1181"/>
      <c r="E4129" s="59"/>
      <c r="F4129" s="556"/>
    </row>
    <row r="4130" spans="1:6">
      <c r="A4130" s="1138"/>
      <c r="B4130" s="1007" t="s">
        <v>4360</v>
      </c>
      <c r="C4130" s="988"/>
      <c r="D4130" s="1181"/>
      <c r="E4130" s="59"/>
      <c r="F4130" s="556"/>
    </row>
    <row r="4131" spans="1:6">
      <c r="A4131" s="1138"/>
      <c r="B4131" s="1007" t="s">
        <v>4192</v>
      </c>
      <c r="C4131" s="988"/>
      <c r="D4131" s="1181"/>
      <c r="E4131" s="59"/>
      <c r="F4131" s="556"/>
    </row>
    <row r="4132" spans="1:6" ht="25.5">
      <c r="A4132" s="1138"/>
      <c r="B4132" s="1227" t="s">
        <v>3085</v>
      </c>
      <c r="C4132" s="988"/>
      <c r="D4132" s="1181"/>
      <c r="E4132" s="59"/>
      <c r="F4132" s="556"/>
    </row>
    <row r="4133" spans="1:6">
      <c r="A4133" s="1138"/>
      <c r="B4133" s="1007"/>
      <c r="C4133" s="988"/>
      <c r="D4133" s="1181"/>
      <c r="E4133" s="59"/>
      <c r="F4133" s="556"/>
    </row>
    <row r="4134" spans="1:6">
      <c r="A4134" s="1138"/>
      <c r="B4134" s="1227" t="s">
        <v>3127</v>
      </c>
      <c r="C4134" s="988"/>
      <c r="D4134" s="1181"/>
      <c r="E4134" s="59"/>
      <c r="F4134" s="556"/>
    </row>
    <row r="4135" spans="1:6">
      <c r="A4135" s="1138"/>
      <c r="B4135" s="1007"/>
      <c r="C4135" s="988"/>
      <c r="D4135" s="1181"/>
      <c r="E4135" s="59"/>
      <c r="F4135" s="556"/>
    </row>
    <row r="4136" spans="1:6">
      <c r="A4136" s="1138"/>
      <c r="B4136" s="1226" t="s">
        <v>3128</v>
      </c>
      <c r="C4136" s="988"/>
      <c r="D4136" s="1181"/>
      <c r="E4136" s="59"/>
      <c r="F4136" s="556"/>
    </row>
    <row r="4137" spans="1:6">
      <c r="A4137" s="1138"/>
      <c r="B4137" s="1226" t="s">
        <v>3115</v>
      </c>
      <c r="C4137" s="988"/>
      <c r="D4137" s="1181"/>
      <c r="E4137" s="59"/>
      <c r="F4137" s="556"/>
    </row>
    <row r="4138" spans="1:6">
      <c r="A4138" s="1138"/>
      <c r="B4138" s="1007" t="s">
        <v>3116</v>
      </c>
      <c r="C4138" s="988"/>
      <c r="D4138" s="1181"/>
      <c r="E4138" s="59"/>
      <c r="F4138" s="556"/>
    </row>
    <row r="4139" spans="1:6">
      <c r="A4139" s="1138"/>
      <c r="B4139" s="1007" t="s">
        <v>3117</v>
      </c>
      <c r="C4139" s="988"/>
      <c r="D4139" s="1181"/>
      <c r="E4139" s="59"/>
      <c r="F4139" s="556"/>
    </row>
    <row r="4140" spans="1:6">
      <c r="A4140" s="1138"/>
      <c r="B4140" s="1007" t="s">
        <v>4216</v>
      </c>
      <c r="C4140" s="988"/>
      <c r="D4140" s="1181"/>
      <c r="E4140" s="59"/>
      <c r="F4140" s="556"/>
    </row>
    <row r="4141" spans="1:6">
      <c r="A4141" s="1138"/>
      <c r="B4141" s="1007" t="s">
        <v>3119</v>
      </c>
      <c r="C4141" s="988"/>
      <c r="D4141" s="1181"/>
      <c r="E4141" s="59"/>
      <c r="F4141" s="556"/>
    </row>
    <row r="4142" spans="1:6">
      <c r="A4142" s="1138"/>
      <c r="B4142" s="1226" t="s">
        <v>1022</v>
      </c>
      <c r="C4142" s="988"/>
      <c r="D4142" s="1181"/>
      <c r="E4142" s="59"/>
      <c r="F4142" s="556"/>
    </row>
    <row r="4143" spans="1:6">
      <c r="A4143" s="1138"/>
      <c r="B4143" s="1007" t="s">
        <v>4361</v>
      </c>
      <c r="C4143" s="988"/>
      <c r="D4143" s="1181"/>
      <c r="E4143" s="59"/>
      <c r="F4143" s="556"/>
    </row>
    <row r="4144" spans="1:6">
      <c r="A4144" s="1138"/>
      <c r="B4144" s="1007" t="s">
        <v>4513</v>
      </c>
      <c r="C4144" s="988"/>
      <c r="D4144" s="1181"/>
      <c r="E4144" s="59"/>
      <c r="F4144" s="556"/>
    </row>
    <row r="4145" spans="1:6">
      <c r="A4145" s="1138"/>
      <c r="B4145" s="1007" t="s">
        <v>4514</v>
      </c>
      <c r="C4145" s="988"/>
      <c r="D4145" s="1181"/>
      <c r="E4145" s="59"/>
      <c r="F4145" s="556"/>
    </row>
    <row r="4146" spans="1:6">
      <c r="A4146" s="1138"/>
      <c r="B4146" s="1007" t="s">
        <v>4219</v>
      </c>
      <c r="C4146" s="988"/>
      <c r="D4146" s="1181"/>
      <c r="E4146" s="59"/>
      <c r="F4146" s="556"/>
    </row>
    <row r="4147" spans="1:6">
      <c r="A4147" s="1138"/>
      <c r="B4147" s="1007" t="s">
        <v>4364</v>
      </c>
      <c r="C4147" s="988"/>
      <c r="D4147" s="1181"/>
      <c r="E4147" s="59"/>
      <c r="F4147" s="556"/>
    </row>
    <row r="4148" spans="1:6">
      <c r="A4148" s="1138"/>
      <c r="B4148" s="1007" t="s">
        <v>4515</v>
      </c>
      <c r="C4148" s="988"/>
      <c r="D4148" s="1181"/>
      <c r="E4148" s="59"/>
      <c r="F4148" s="556"/>
    </row>
    <row r="4149" spans="1:6">
      <c r="A4149" s="1138"/>
      <c r="B4149" s="1006" t="s">
        <v>4366</v>
      </c>
      <c r="C4149" s="988"/>
      <c r="D4149" s="1181"/>
      <c r="E4149" s="59"/>
      <c r="F4149" s="556"/>
    </row>
    <row r="4150" spans="1:6" ht="25.5">
      <c r="A4150" s="1138"/>
      <c r="B4150" s="1006" t="s">
        <v>4509</v>
      </c>
      <c r="C4150" s="988"/>
      <c r="D4150" s="1181"/>
      <c r="E4150" s="59"/>
      <c r="F4150" s="556"/>
    </row>
    <row r="4151" spans="1:6">
      <c r="A4151" s="1138"/>
      <c r="B4151" s="1225" t="s">
        <v>4516</v>
      </c>
      <c r="C4151" s="988" t="s">
        <v>36</v>
      </c>
      <c r="D4151" s="1181">
        <v>1</v>
      </c>
      <c r="E4151" s="59">
        <v>0</v>
      </c>
      <c r="F4151" s="556">
        <f t="shared" ref="F4151" si="118">E4151*D4151</f>
        <v>0</v>
      </c>
    </row>
    <row r="4152" spans="1:6">
      <c r="A4152" s="1138"/>
      <c r="B4152" s="1225"/>
      <c r="C4152" s="988"/>
      <c r="D4152" s="1181"/>
      <c r="E4152" s="59"/>
      <c r="F4152" s="556"/>
    </row>
    <row r="4153" spans="1:6" ht="38.25">
      <c r="A4153" s="955" t="s">
        <v>2467</v>
      </c>
      <c r="B4153" s="940" t="s">
        <v>4517</v>
      </c>
      <c r="C4153" s="988"/>
      <c r="D4153" s="1181"/>
      <c r="E4153" s="821"/>
      <c r="F4153" s="958"/>
    </row>
    <row r="4154" spans="1:6">
      <c r="A4154" s="1138"/>
      <c r="B4154" s="1307" t="s">
        <v>3038</v>
      </c>
      <c r="C4154" s="988"/>
      <c r="D4154" s="1181"/>
      <c r="E4154" s="59"/>
      <c r="F4154" s="556"/>
    </row>
    <row r="4155" spans="1:6" ht="51">
      <c r="A4155" s="1138"/>
      <c r="B4155" s="1308" t="s">
        <v>3039</v>
      </c>
      <c r="C4155" s="988"/>
      <c r="D4155" s="1181"/>
      <c r="E4155" s="59"/>
      <c r="F4155" s="556"/>
    </row>
    <row r="4156" spans="1:6">
      <c r="A4156" s="1138"/>
      <c r="B4156" s="1309" t="s">
        <v>3258</v>
      </c>
      <c r="C4156" s="988"/>
      <c r="D4156" s="1181"/>
      <c r="E4156" s="59"/>
      <c r="F4156" s="556"/>
    </row>
    <row r="4157" spans="1:6" ht="51">
      <c r="A4157" s="1138"/>
      <c r="B4157" s="1308" t="s">
        <v>3058</v>
      </c>
      <c r="C4157" s="988"/>
      <c r="D4157" s="1181"/>
      <c r="E4157" s="59"/>
      <c r="F4157" s="556"/>
    </row>
    <row r="4158" spans="1:6">
      <c r="A4158" s="1138"/>
      <c r="B4158" s="1308" t="s">
        <v>3059</v>
      </c>
      <c r="C4158" s="988"/>
      <c r="D4158" s="1181"/>
      <c r="E4158" s="59"/>
      <c r="F4158" s="556"/>
    </row>
    <row r="4159" spans="1:6">
      <c r="A4159" s="1138"/>
      <c r="B4159" s="1308" t="s">
        <v>3060</v>
      </c>
      <c r="C4159" s="988"/>
      <c r="D4159" s="1181"/>
      <c r="E4159" s="59"/>
      <c r="F4159" s="556"/>
    </row>
    <row r="4160" spans="1:6">
      <c r="A4160" s="1138"/>
      <c r="B4160" s="1308" t="s">
        <v>3061</v>
      </c>
      <c r="C4160" s="988"/>
      <c r="D4160" s="1181"/>
      <c r="E4160" s="59"/>
      <c r="F4160" s="556"/>
    </row>
    <row r="4161" spans="1:6">
      <c r="A4161" s="1138"/>
      <c r="B4161" s="1308" t="s">
        <v>3062</v>
      </c>
      <c r="C4161" s="988"/>
      <c r="D4161" s="1181"/>
      <c r="E4161" s="59"/>
      <c r="F4161" s="556"/>
    </row>
    <row r="4162" spans="1:6">
      <c r="A4162" s="1138"/>
      <c r="B4162" s="1308" t="s">
        <v>3063</v>
      </c>
      <c r="C4162" s="988"/>
      <c r="D4162" s="1181"/>
      <c r="E4162" s="59"/>
      <c r="F4162" s="556"/>
    </row>
    <row r="4163" spans="1:6">
      <c r="A4163" s="1138"/>
      <c r="B4163" s="1308"/>
      <c r="C4163" s="988"/>
      <c r="D4163" s="1181"/>
      <c r="E4163" s="59"/>
      <c r="F4163" s="556"/>
    </row>
    <row r="4164" spans="1:6">
      <c r="A4164" s="1138"/>
      <c r="B4164" s="1308" t="s">
        <v>3259</v>
      </c>
      <c r="C4164" s="988"/>
      <c r="D4164" s="1181"/>
      <c r="E4164" s="59"/>
      <c r="F4164" s="556"/>
    </row>
    <row r="4165" spans="1:6">
      <c r="A4165" s="1138"/>
      <c r="B4165" s="1308" t="s">
        <v>3064</v>
      </c>
      <c r="C4165" s="988"/>
      <c r="D4165" s="1181"/>
      <c r="E4165" s="59"/>
      <c r="F4165" s="556"/>
    </row>
    <row r="4166" spans="1:6">
      <c r="A4166" s="1138"/>
      <c r="B4166" s="1308" t="s">
        <v>3065</v>
      </c>
      <c r="C4166" s="988"/>
      <c r="D4166" s="1181"/>
      <c r="E4166" s="59"/>
      <c r="F4166" s="556"/>
    </row>
    <row r="4167" spans="1:6">
      <c r="A4167" s="1138"/>
      <c r="B4167" s="1308" t="s">
        <v>3066</v>
      </c>
      <c r="C4167" s="988"/>
      <c r="D4167" s="1181"/>
      <c r="E4167" s="59"/>
      <c r="F4167" s="556"/>
    </row>
    <row r="4168" spans="1:6">
      <c r="A4168" s="1138"/>
      <c r="B4168" s="1225" t="s">
        <v>3068</v>
      </c>
      <c r="C4168" s="988"/>
      <c r="D4168" s="1181"/>
      <c r="E4168" s="59"/>
      <c r="F4168" s="556"/>
    </row>
    <row r="4169" spans="1:6">
      <c r="A4169" s="1138"/>
      <c r="B4169" s="1225" t="s">
        <v>3069</v>
      </c>
      <c r="C4169" s="988"/>
      <c r="D4169" s="1181"/>
      <c r="E4169" s="59"/>
      <c r="F4169" s="556"/>
    </row>
    <row r="4170" spans="1:6">
      <c r="A4170" s="1138"/>
      <c r="B4170" s="1007" t="s">
        <v>3070</v>
      </c>
      <c r="C4170" s="988"/>
      <c r="D4170" s="1181"/>
      <c r="E4170" s="59"/>
      <c r="F4170" s="556"/>
    </row>
    <row r="4171" spans="1:6">
      <c r="A4171" s="1138"/>
      <c r="B4171" s="1226" t="s">
        <v>3368</v>
      </c>
      <c r="C4171" s="988"/>
      <c r="D4171" s="1181"/>
      <c r="E4171" s="59"/>
      <c r="F4171" s="556"/>
    </row>
    <row r="4172" spans="1:6">
      <c r="A4172" s="1138"/>
      <c r="B4172" s="1226" t="s">
        <v>3260</v>
      </c>
      <c r="C4172" s="988"/>
      <c r="D4172" s="1181"/>
      <c r="E4172" s="59"/>
      <c r="F4172" s="556"/>
    </row>
    <row r="4173" spans="1:6">
      <c r="A4173" s="1138"/>
      <c r="B4173" s="1226" t="s">
        <v>4358</v>
      </c>
      <c r="C4173" s="988"/>
      <c r="D4173" s="1181"/>
      <c r="E4173" s="59"/>
      <c r="F4173" s="556"/>
    </row>
    <row r="4174" spans="1:6">
      <c r="A4174" s="1138"/>
      <c r="B4174" s="1226" t="s">
        <v>4359</v>
      </c>
      <c r="C4174" s="988"/>
      <c r="D4174" s="1181"/>
      <c r="E4174" s="59"/>
      <c r="F4174" s="556"/>
    </row>
    <row r="4175" spans="1:6">
      <c r="A4175" s="1138"/>
      <c r="B4175" s="1226"/>
      <c r="C4175" s="988"/>
      <c r="D4175" s="1181"/>
      <c r="E4175" s="59"/>
      <c r="F4175" s="556"/>
    </row>
    <row r="4176" spans="1:6">
      <c r="A4176" s="1138"/>
      <c r="B4176" s="1227" t="s">
        <v>3077</v>
      </c>
      <c r="C4176" s="988"/>
      <c r="D4176" s="1181"/>
      <c r="E4176" s="59"/>
      <c r="F4176" s="556"/>
    </row>
    <row r="4177" spans="1:6">
      <c r="A4177" s="1138"/>
      <c r="B4177" s="1226" t="s">
        <v>3078</v>
      </c>
      <c r="C4177" s="988"/>
      <c r="D4177" s="1181"/>
      <c r="E4177" s="59"/>
      <c r="F4177" s="556"/>
    </row>
    <row r="4178" spans="1:6">
      <c r="A4178" s="1138"/>
      <c r="B4178" s="1007" t="s">
        <v>4360</v>
      </c>
      <c r="C4178" s="988"/>
      <c r="D4178" s="1181"/>
      <c r="E4178" s="59"/>
      <c r="F4178" s="556"/>
    </row>
    <row r="4179" spans="1:6">
      <c r="A4179" s="1138"/>
      <c r="B4179" s="1007" t="s">
        <v>4192</v>
      </c>
      <c r="C4179" s="988"/>
      <c r="D4179" s="1181"/>
      <c r="E4179" s="59"/>
      <c r="F4179" s="556"/>
    </row>
    <row r="4180" spans="1:6" ht="25.5">
      <c r="A4180" s="1138"/>
      <c r="B4180" s="1227" t="s">
        <v>3085</v>
      </c>
      <c r="C4180" s="988"/>
      <c r="D4180" s="1181"/>
      <c r="E4180" s="59"/>
      <c r="F4180" s="556"/>
    </row>
    <row r="4181" spans="1:6">
      <c r="A4181" s="1138"/>
      <c r="B4181" s="1007"/>
      <c r="C4181" s="988"/>
      <c r="D4181" s="1181"/>
      <c r="E4181" s="59"/>
      <c r="F4181" s="556"/>
    </row>
    <row r="4182" spans="1:6">
      <c r="A4182" s="1138"/>
      <c r="B4182" s="1227" t="s">
        <v>3127</v>
      </c>
      <c r="C4182" s="988"/>
      <c r="D4182" s="1181"/>
      <c r="E4182" s="59"/>
      <c r="F4182" s="556"/>
    </row>
    <row r="4183" spans="1:6">
      <c r="A4183" s="1138"/>
      <c r="B4183" s="1007"/>
      <c r="C4183" s="988"/>
      <c r="D4183" s="1181"/>
      <c r="E4183" s="59"/>
      <c r="F4183" s="556"/>
    </row>
    <row r="4184" spans="1:6">
      <c r="A4184" s="1138"/>
      <c r="B4184" s="1226" t="s">
        <v>3128</v>
      </c>
      <c r="C4184" s="988"/>
      <c r="D4184" s="1181"/>
      <c r="E4184" s="59"/>
      <c r="F4184" s="556"/>
    </row>
    <row r="4185" spans="1:6">
      <c r="A4185" s="1138"/>
      <c r="B4185" s="1226" t="s">
        <v>3115</v>
      </c>
      <c r="C4185" s="988"/>
      <c r="D4185" s="1181"/>
      <c r="E4185" s="59"/>
      <c r="F4185" s="556"/>
    </row>
    <row r="4186" spans="1:6">
      <c r="A4186" s="1138"/>
      <c r="B4186" s="1007" t="s">
        <v>3116</v>
      </c>
      <c r="C4186" s="988"/>
      <c r="D4186" s="1181"/>
      <c r="E4186" s="59"/>
      <c r="F4186" s="556"/>
    </row>
    <row r="4187" spans="1:6">
      <c r="A4187" s="1138"/>
      <c r="B4187" s="1007" t="s">
        <v>3117</v>
      </c>
      <c r="C4187" s="988"/>
      <c r="D4187" s="1181"/>
      <c r="E4187" s="59"/>
      <c r="F4187" s="556"/>
    </row>
    <row r="4188" spans="1:6">
      <c r="A4188" s="1138"/>
      <c r="B4188" s="1007" t="s">
        <v>4216</v>
      </c>
      <c r="C4188" s="988"/>
      <c r="D4188" s="1181"/>
      <c r="E4188" s="59"/>
      <c r="F4188" s="556"/>
    </row>
    <row r="4189" spans="1:6">
      <c r="A4189" s="1138"/>
      <c r="B4189" s="1007" t="s">
        <v>3119</v>
      </c>
      <c r="C4189" s="988"/>
      <c r="D4189" s="1181"/>
      <c r="E4189" s="59"/>
      <c r="F4189" s="556"/>
    </row>
    <row r="4190" spans="1:6">
      <c r="A4190" s="1138"/>
      <c r="B4190" s="1226" t="s">
        <v>1022</v>
      </c>
      <c r="C4190" s="988"/>
      <c r="D4190" s="1181"/>
      <c r="E4190" s="59"/>
      <c r="F4190" s="556"/>
    </row>
    <row r="4191" spans="1:6">
      <c r="A4191" s="1138"/>
      <c r="B4191" s="1007" t="s">
        <v>4361</v>
      </c>
      <c r="C4191" s="988"/>
      <c r="D4191" s="1181"/>
      <c r="E4191" s="59"/>
      <c r="F4191" s="556"/>
    </row>
    <row r="4192" spans="1:6">
      <c r="A4192" s="1138"/>
      <c r="B4192" s="1007" t="s">
        <v>4362</v>
      </c>
      <c r="C4192" s="988"/>
      <c r="D4192" s="1181"/>
      <c r="E4192" s="59"/>
      <c r="F4192" s="556"/>
    </row>
    <row r="4193" spans="1:6">
      <c r="A4193" s="1138"/>
      <c r="B4193" s="1007" t="s">
        <v>4363</v>
      </c>
      <c r="C4193" s="988"/>
      <c r="D4193" s="1181"/>
      <c r="E4193" s="59"/>
      <c r="F4193" s="556"/>
    </row>
    <row r="4194" spans="1:6">
      <c r="A4194" s="1138"/>
      <c r="B4194" s="1007" t="s">
        <v>4219</v>
      </c>
      <c r="C4194" s="988"/>
      <c r="D4194" s="1181"/>
      <c r="E4194" s="59"/>
      <c r="F4194" s="556"/>
    </row>
    <row r="4195" spans="1:6">
      <c r="A4195" s="1138"/>
      <c r="B4195" s="1007" t="s">
        <v>4364</v>
      </c>
      <c r="C4195" s="988"/>
      <c r="D4195" s="1181"/>
      <c r="E4195" s="59"/>
      <c r="F4195" s="556"/>
    </row>
    <row r="4196" spans="1:6">
      <c r="A4196" s="1138"/>
      <c r="B4196" s="1007" t="s">
        <v>4365</v>
      </c>
      <c r="C4196" s="988"/>
      <c r="D4196" s="1181"/>
      <c r="E4196" s="59"/>
      <c r="F4196" s="556"/>
    </row>
    <row r="4197" spans="1:6">
      <c r="A4197" s="1138"/>
      <c r="B4197" s="1006" t="s">
        <v>4366</v>
      </c>
      <c r="C4197" s="988"/>
      <c r="D4197" s="1181"/>
      <c r="E4197" s="59"/>
      <c r="F4197" s="556"/>
    </row>
    <row r="4198" spans="1:6" ht="25.5">
      <c r="A4198" s="1138"/>
      <c r="B4198" s="1006" t="s">
        <v>4509</v>
      </c>
      <c r="C4198" s="988"/>
      <c r="D4198" s="1181"/>
      <c r="E4198" s="59"/>
      <c r="F4198" s="556"/>
    </row>
    <row r="4199" spans="1:6">
      <c r="A4199" s="1138"/>
      <c r="B4199" s="1225" t="s">
        <v>4518</v>
      </c>
      <c r="C4199" s="988" t="s">
        <v>36</v>
      </c>
      <c r="D4199" s="1181">
        <v>1</v>
      </c>
      <c r="E4199" s="59">
        <v>0</v>
      </c>
      <c r="F4199" s="556">
        <f t="shared" ref="F4199" si="119">E4199*D4199</f>
        <v>0</v>
      </c>
    </row>
    <row r="4200" spans="1:6">
      <c r="A4200" s="1138"/>
      <c r="B4200" s="1225"/>
      <c r="C4200" s="988"/>
      <c r="D4200" s="1181"/>
      <c r="E4200" s="59"/>
      <c r="F4200" s="556"/>
    </row>
    <row r="4201" spans="1:6" ht="38.25">
      <c r="A4201" s="955" t="s">
        <v>2468</v>
      </c>
      <c r="B4201" s="940" t="s">
        <v>4519</v>
      </c>
      <c r="C4201" s="988"/>
      <c r="D4201" s="1181"/>
      <c r="E4201" s="821"/>
      <c r="F4201" s="958"/>
    </row>
    <row r="4202" spans="1:6">
      <c r="A4202" s="1138"/>
      <c r="B4202" s="1307" t="s">
        <v>3038</v>
      </c>
      <c r="C4202" s="988"/>
      <c r="D4202" s="1181"/>
      <c r="E4202" s="59"/>
      <c r="F4202" s="556"/>
    </row>
    <row r="4203" spans="1:6" ht="51">
      <c r="A4203" s="1138"/>
      <c r="B4203" s="1308" t="s">
        <v>3039</v>
      </c>
      <c r="C4203" s="988"/>
      <c r="D4203" s="1181"/>
      <c r="E4203" s="59"/>
      <c r="F4203" s="556"/>
    </row>
    <row r="4204" spans="1:6">
      <c r="A4204" s="1138"/>
      <c r="B4204" s="1309" t="s">
        <v>3258</v>
      </c>
      <c r="C4204" s="988"/>
      <c r="D4204" s="1181"/>
      <c r="E4204" s="59"/>
      <c r="F4204" s="556"/>
    </row>
    <row r="4205" spans="1:6" ht="51">
      <c r="A4205" s="1138"/>
      <c r="B4205" s="1308" t="s">
        <v>3058</v>
      </c>
      <c r="C4205" s="988"/>
      <c r="D4205" s="1181"/>
      <c r="E4205" s="59"/>
      <c r="F4205" s="556"/>
    </row>
    <row r="4206" spans="1:6">
      <c r="A4206" s="1138"/>
      <c r="B4206" s="1308" t="s">
        <v>3059</v>
      </c>
      <c r="C4206" s="988"/>
      <c r="D4206" s="1181"/>
      <c r="E4206" s="59"/>
      <c r="F4206" s="556"/>
    </row>
    <row r="4207" spans="1:6">
      <c r="A4207" s="1138"/>
      <c r="B4207" s="1308" t="s">
        <v>3060</v>
      </c>
      <c r="C4207" s="988"/>
      <c r="D4207" s="1181"/>
      <c r="E4207" s="59"/>
      <c r="F4207" s="556"/>
    </row>
    <row r="4208" spans="1:6">
      <c r="A4208" s="1138"/>
      <c r="B4208" s="1308" t="s">
        <v>3061</v>
      </c>
      <c r="C4208" s="988"/>
      <c r="D4208" s="1181"/>
      <c r="E4208" s="59"/>
      <c r="F4208" s="556"/>
    </row>
    <row r="4209" spans="1:6">
      <c r="A4209" s="1138"/>
      <c r="B4209" s="1308" t="s">
        <v>3062</v>
      </c>
      <c r="C4209" s="988"/>
      <c r="D4209" s="1181"/>
      <c r="E4209" s="59"/>
      <c r="F4209" s="556"/>
    </row>
    <row r="4210" spans="1:6">
      <c r="A4210" s="1138"/>
      <c r="B4210" s="1308" t="s">
        <v>3063</v>
      </c>
      <c r="C4210" s="988"/>
      <c r="D4210" s="1181"/>
      <c r="E4210" s="59"/>
      <c r="F4210" s="556"/>
    </row>
    <row r="4211" spans="1:6">
      <c r="A4211" s="1138"/>
      <c r="B4211" s="1308"/>
      <c r="C4211" s="988"/>
      <c r="D4211" s="1181"/>
      <c r="E4211" s="59"/>
      <c r="F4211" s="556"/>
    </row>
    <row r="4212" spans="1:6">
      <c r="A4212" s="1138"/>
      <c r="B4212" s="1308" t="s">
        <v>3259</v>
      </c>
      <c r="C4212" s="988"/>
      <c r="D4212" s="1181"/>
      <c r="E4212" s="59"/>
      <c r="F4212" s="556"/>
    </row>
    <row r="4213" spans="1:6">
      <c r="A4213" s="1138"/>
      <c r="B4213" s="1308" t="s">
        <v>3064</v>
      </c>
      <c r="C4213" s="988"/>
      <c r="D4213" s="1181"/>
      <c r="E4213" s="59"/>
      <c r="F4213" s="556"/>
    </row>
    <row r="4214" spans="1:6">
      <c r="A4214" s="1138"/>
      <c r="B4214" s="1308" t="s">
        <v>3065</v>
      </c>
      <c r="C4214" s="988"/>
      <c r="D4214" s="1181"/>
      <c r="E4214" s="59"/>
      <c r="F4214" s="556"/>
    </row>
    <row r="4215" spans="1:6">
      <c r="A4215" s="1138"/>
      <c r="B4215" s="1308" t="s">
        <v>3066</v>
      </c>
      <c r="C4215" s="988"/>
      <c r="D4215" s="1181"/>
      <c r="E4215" s="59"/>
      <c r="F4215" s="556"/>
    </row>
    <row r="4216" spans="1:6">
      <c r="A4216" s="1138"/>
      <c r="B4216" s="1225" t="s">
        <v>3068</v>
      </c>
      <c r="C4216" s="988"/>
      <c r="D4216" s="1181"/>
      <c r="E4216" s="59"/>
      <c r="F4216" s="556"/>
    </row>
    <row r="4217" spans="1:6">
      <c r="A4217" s="1138"/>
      <c r="B4217" s="1225" t="s">
        <v>3069</v>
      </c>
      <c r="C4217" s="988"/>
      <c r="D4217" s="1181"/>
      <c r="E4217" s="59"/>
      <c r="F4217" s="556"/>
    </row>
    <row r="4218" spans="1:6">
      <c r="A4218" s="1138"/>
      <c r="B4218" s="1007" t="s">
        <v>3070</v>
      </c>
      <c r="C4218" s="988"/>
      <c r="D4218" s="1181"/>
      <c r="E4218" s="59"/>
      <c r="F4218" s="556"/>
    </row>
    <row r="4219" spans="1:6">
      <c r="A4219" s="1138"/>
      <c r="B4219" s="1226" t="s">
        <v>3368</v>
      </c>
      <c r="C4219" s="988"/>
      <c r="D4219" s="1181"/>
      <c r="E4219" s="59"/>
      <c r="F4219" s="556"/>
    </row>
    <row r="4220" spans="1:6">
      <c r="A4220" s="1138"/>
      <c r="B4220" s="1226" t="s">
        <v>3260</v>
      </c>
      <c r="C4220" s="988"/>
      <c r="D4220" s="1181"/>
      <c r="E4220" s="59"/>
      <c r="F4220" s="556"/>
    </row>
    <row r="4221" spans="1:6">
      <c r="A4221" s="1138"/>
      <c r="B4221" s="1226" t="s">
        <v>4369</v>
      </c>
      <c r="C4221" s="988"/>
      <c r="D4221" s="1181"/>
      <c r="E4221" s="59"/>
      <c r="F4221" s="556"/>
    </row>
    <row r="4222" spans="1:6">
      <c r="A4222" s="1138"/>
      <c r="B4222" s="1226" t="s">
        <v>4520</v>
      </c>
      <c r="C4222" s="988"/>
      <c r="D4222" s="1181"/>
      <c r="E4222" s="59"/>
      <c r="F4222" s="556"/>
    </row>
    <row r="4223" spans="1:6">
      <c r="A4223" s="1138"/>
      <c r="B4223" s="1226"/>
      <c r="C4223" s="988"/>
      <c r="D4223" s="1181"/>
      <c r="E4223" s="59"/>
      <c r="F4223" s="556"/>
    </row>
    <row r="4224" spans="1:6">
      <c r="A4224" s="1138"/>
      <c r="B4224" s="1227" t="s">
        <v>3077</v>
      </c>
      <c r="C4224" s="988"/>
      <c r="D4224" s="1181"/>
      <c r="E4224" s="59"/>
      <c r="F4224" s="556"/>
    </row>
    <row r="4225" spans="1:6">
      <c r="A4225" s="1138"/>
      <c r="B4225" s="1226" t="s">
        <v>3078</v>
      </c>
      <c r="C4225" s="988"/>
      <c r="D4225" s="1181"/>
      <c r="E4225" s="59"/>
      <c r="F4225" s="556"/>
    </row>
    <row r="4226" spans="1:6">
      <c r="A4226" s="1138"/>
      <c r="B4226" s="1007" t="s">
        <v>4360</v>
      </c>
      <c r="C4226" s="988"/>
      <c r="D4226" s="1181"/>
      <c r="E4226" s="59"/>
      <c r="F4226" s="556"/>
    </row>
    <row r="4227" spans="1:6">
      <c r="A4227" s="1138"/>
      <c r="B4227" s="1007" t="s">
        <v>4192</v>
      </c>
      <c r="C4227" s="988"/>
      <c r="D4227" s="1181"/>
      <c r="E4227" s="59"/>
      <c r="F4227" s="556"/>
    </row>
    <row r="4228" spans="1:6" ht="25.5">
      <c r="A4228" s="1138"/>
      <c r="B4228" s="1227" t="s">
        <v>3085</v>
      </c>
      <c r="C4228" s="988"/>
      <c r="D4228" s="1181"/>
      <c r="E4228" s="59"/>
      <c r="F4228" s="556"/>
    </row>
    <row r="4229" spans="1:6">
      <c r="A4229" s="1138"/>
      <c r="B4229" s="1007"/>
      <c r="C4229" s="988"/>
      <c r="D4229" s="1181"/>
      <c r="E4229" s="59"/>
      <c r="F4229" s="556"/>
    </row>
    <row r="4230" spans="1:6">
      <c r="A4230" s="1138"/>
      <c r="B4230" s="1227" t="s">
        <v>3127</v>
      </c>
      <c r="C4230" s="988"/>
      <c r="D4230" s="1181"/>
      <c r="E4230" s="59"/>
      <c r="F4230" s="556"/>
    </row>
    <row r="4231" spans="1:6">
      <c r="A4231" s="1138"/>
      <c r="B4231" s="1007"/>
      <c r="C4231" s="988"/>
      <c r="D4231" s="1181"/>
      <c r="E4231" s="59"/>
      <c r="F4231" s="556"/>
    </row>
    <row r="4232" spans="1:6">
      <c r="A4232" s="1138"/>
      <c r="B4232" s="1226" t="s">
        <v>3128</v>
      </c>
      <c r="C4232" s="988"/>
      <c r="D4232" s="1181"/>
      <c r="E4232" s="59"/>
      <c r="F4232" s="556"/>
    </row>
    <row r="4233" spans="1:6">
      <c r="A4233" s="1138"/>
      <c r="B4233" s="1226" t="s">
        <v>3115</v>
      </c>
      <c r="C4233" s="988"/>
      <c r="D4233" s="1181"/>
      <c r="E4233" s="59"/>
      <c r="F4233" s="556"/>
    </row>
    <row r="4234" spans="1:6">
      <c r="A4234" s="1138"/>
      <c r="B4234" s="1007" t="s">
        <v>3116</v>
      </c>
      <c r="C4234" s="988"/>
      <c r="D4234" s="1181"/>
      <c r="E4234" s="59"/>
      <c r="F4234" s="556"/>
    </row>
    <row r="4235" spans="1:6">
      <c r="A4235" s="1138"/>
      <c r="B4235" s="1007" t="s">
        <v>3117</v>
      </c>
      <c r="C4235" s="988"/>
      <c r="D4235" s="1181"/>
      <c r="E4235" s="59"/>
      <c r="F4235" s="556"/>
    </row>
    <row r="4236" spans="1:6">
      <c r="A4236" s="1138"/>
      <c r="B4236" s="1007" t="s">
        <v>4216</v>
      </c>
      <c r="C4236" s="988"/>
      <c r="D4236" s="1181"/>
      <c r="E4236" s="59"/>
      <c r="F4236" s="556"/>
    </row>
    <row r="4237" spans="1:6">
      <c r="A4237" s="1138"/>
      <c r="B4237" s="1007" t="s">
        <v>3119</v>
      </c>
      <c r="C4237" s="988"/>
      <c r="D4237" s="1181"/>
      <c r="E4237" s="59"/>
      <c r="F4237" s="556"/>
    </row>
    <row r="4238" spans="1:6">
      <c r="A4238" s="1138"/>
      <c r="B4238" s="1226" t="s">
        <v>1022</v>
      </c>
      <c r="C4238" s="988"/>
      <c r="D4238" s="1181"/>
      <c r="E4238" s="59"/>
      <c r="F4238" s="556"/>
    </row>
    <row r="4239" spans="1:6">
      <c r="A4239" s="1138"/>
      <c r="B4239" s="1007" t="s">
        <v>4361</v>
      </c>
      <c r="C4239" s="988"/>
      <c r="D4239" s="1181"/>
      <c r="E4239" s="59"/>
      <c r="F4239" s="556"/>
    </row>
    <row r="4240" spans="1:6">
      <c r="A4240" s="1138"/>
      <c r="B4240" s="1007" t="s">
        <v>4521</v>
      </c>
      <c r="C4240" s="988"/>
      <c r="D4240" s="1181"/>
      <c r="E4240" s="59"/>
      <c r="F4240" s="556"/>
    </row>
    <row r="4241" spans="1:6">
      <c r="A4241" s="1138"/>
      <c r="B4241" s="1007" t="s">
        <v>4522</v>
      </c>
      <c r="C4241" s="988"/>
      <c r="D4241" s="1181"/>
      <c r="E4241" s="59"/>
      <c r="F4241" s="556"/>
    </row>
    <row r="4242" spans="1:6">
      <c r="A4242" s="1138"/>
      <c r="B4242" s="1007" t="s">
        <v>4219</v>
      </c>
      <c r="C4242" s="988"/>
      <c r="D4242" s="1181"/>
      <c r="E4242" s="59"/>
      <c r="F4242" s="556"/>
    </row>
    <row r="4243" spans="1:6">
      <c r="A4243" s="1138"/>
      <c r="B4243" s="1007" t="s">
        <v>4364</v>
      </c>
      <c r="C4243" s="988"/>
      <c r="D4243" s="1181"/>
      <c r="E4243" s="59"/>
      <c r="F4243" s="556"/>
    </row>
    <row r="4244" spans="1:6">
      <c r="A4244" s="1138"/>
      <c r="B4244" s="1007" t="s">
        <v>4523</v>
      </c>
      <c r="C4244" s="988"/>
      <c r="D4244" s="1181"/>
      <c r="E4244" s="59"/>
      <c r="F4244" s="556"/>
    </row>
    <row r="4245" spans="1:6">
      <c r="A4245" s="1138"/>
      <c r="B4245" s="1006" t="s">
        <v>4366</v>
      </c>
      <c r="C4245" s="988"/>
      <c r="D4245" s="1181"/>
      <c r="E4245" s="59"/>
      <c r="F4245" s="556"/>
    </row>
    <row r="4246" spans="1:6" ht="25.5">
      <c r="A4246" s="1138"/>
      <c r="B4246" s="1006" t="s">
        <v>4509</v>
      </c>
      <c r="C4246" s="988"/>
      <c r="D4246" s="1181"/>
      <c r="E4246" s="59"/>
      <c r="F4246" s="556"/>
    </row>
    <row r="4247" spans="1:6">
      <c r="A4247" s="1138"/>
      <c r="B4247" s="1225" t="s">
        <v>4524</v>
      </c>
      <c r="C4247" s="988" t="s">
        <v>36</v>
      </c>
      <c r="D4247" s="1181">
        <v>1</v>
      </c>
      <c r="E4247" s="59">
        <v>0</v>
      </c>
      <c r="F4247" s="556">
        <f t="shared" ref="F4247" si="120">E4247*D4247</f>
        <v>0</v>
      </c>
    </row>
    <row r="4248" spans="1:6">
      <c r="A4248" s="1138"/>
      <c r="B4248" s="940"/>
      <c r="C4248" s="988"/>
      <c r="D4248" s="1181"/>
      <c r="E4248" s="59"/>
      <c r="F4248" s="556"/>
    </row>
    <row r="4249" spans="1:6" ht="104.25" customHeight="1">
      <c r="A4249" s="1190" t="s">
        <v>2469</v>
      </c>
      <c r="B4249" s="975" t="s">
        <v>4394</v>
      </c>
      <c r="C4249" s="988"/>
      <c r="D4249" s="1181"/>
      <c r="E4249" s="59"/>
      <c r="F4249" s="556"/>
    </row>
    <row r="4250" spans="1:6" ht="25.5">
      <c r="A4250" s="1190"/>
      <c r="B4250" s="1310" t="s">
        <v>4395</v>
      </c>
      <c r="C4250" s="988" t="s">
        <v>1030</v>
      </c>
      <c r="D4250" s="1181">
        <v>4</v>
      </c>
      <c r="E4250" s="59">
        <v>0</v>
      </c>
      <c r="F4250" s="556">
        <f t="shared" ref="F4250" si="121">E4250*D4250</f>
        <v>0</v>
      </c>
    </row>
    <row r="4251" spans="1:6" ht="25.5">
      <c r="A4251" s="1138"/>
      <c r="B4251" s="1147" t="s">
        <v>4396</v>
      </c>
      <c r="C4251" s="988"/>
      <c r="D4251" s="1181"/>
      <c r="E4251" s="59"/>
      <c r="F4251" s="556"/>
    </row>
    <row r="4252" spans="1:6" ht="25.5">
      <c r="A4252" s="1138"/>
      <c r="B4252" s="1277" t="s">
        <v>4397</v>
      </c>
      <c r="C4252" s="988" t="s">
        <v>1030</v>
      </c>
      <c r="D4252" s="1181">
        <v>4</v>
      </c>
      <c r="E4252" s="59">
        <v>0</v>
      </c>
      <c r="F4252" s="556">
        <f t="shared" ref="F4252" si="122">E4252*D4252</f>
        <v>0</v>
      </c>
    </row>
    <row r="4253" spans="1:6" ht="38.25">
      <c r="A4253" s="1138"/>
      <c r="B4253" s="1277" t="s">
        <v>4398</v>
      </c>
      <c r="C4253" s="988"/>
      <c r="D4253" s="1181"/>
      <c r="E4253" s="59"/>
      <c r="F4253" s="556"/>
    </row>
    <row r="4254" spans="1:6" ht="25.5">
      <c r="A4254" s="1196"/>
      <c r="B4254" s="1310" t="s">
        <v>4399</v>
      </c>
      <c r="C4254" s="993" t="s">
        <v>1613</v>
      </c>
      <c r="D4254" s="1021">
        <v>20</v>
      </c>
      <c r="E4254" s="59">
        <v>0</v>
      </c>
      <c r="F4254" s="556">
        <f t="shared" ref="F4254" si="123">E4254*D4254</f>
        <v>0</v>
      </c>
    </row>
    <row r="4255" spans="1:6">
      <c r="A4255" s="1196"/>
      <c r="B4255" s="561" t="s">
        <v>4400</v>
      </c>
      <c r="C4255" s="993"/>
      <c r="D4255" s="1021"/>
      <c r="E4255" s="59"/>
      <c r="F4255" s="556"/>
    </row>
    <row r="4256" spans="1:6" ht="25.5">
      <c r="A4256" s="1196"/>
      <c r="B4256" s="1035" t="s">
        <v>4401</v>
      </c>
      <c r="C4256" s="993" t="s">
        <v>1613</v>
      </c>
      <c r="D4256" s="1021">
        <v>20</v>
      </c>
      <c r="E4256" s="59">
        <v>0</v>
      </c>
      <c r="F4256" s="556">
        <f t="shared" ref="F4256" si="124">E4256*D4256</f>
        <v>0</v>
      </c>
    </row>
    <row r="4257" spans="1:6">
      <c r="A4257" s="1196"/>
      <c r="B4257" s="561" t="s">
        <v>4402</v>
      </c>
      <c r="C4257" s="993"/>
      <c r="D4257" s="1021"/>
      <c r="E4257" s="59"/>
      <c r="F4257" s="556"/>
    </row>
    <row r="4258" spans="1:6" ht="25.5">
      <c r="A4258" s="1196"/>
      <c r="B4258" s="1310" t="s">
        <v>4403</v>
      </c>
      <c r="C4258" s="993"/>
      <c r="D4258" s="1021"/>
      <c r="E4258" s="59"/>
      <c r="F4258" s="556"/>
    </row>
    <row r="4259" spans="1:6" ht="25.5">
      <c r="A4259" s="1196"/>
      <c r="B4259" s="1310" t="s">
        <v>4404</v>
      </c>
      <c r="C4259" s="993" t="s">
        <v>36</v>
      </c>
      <c r="D4259" s="1021">
        <v>4</v>
      </c>
      <c r="E4259" s="59">
        <v>0</v>
      </c>
      <c r="F4259" s="556">
        <f t="shared" ref="F4259" si="125">E4259*D4259</f>
        <v>0</v>
      </c>
    </row>
    <row r="4260" spans="1:6" ht="38.25">
      <c r="A4260" s="1196"/>
      <c r="B4260" s="1175" t="s">
        <v>4405</v>
      </c>
      <c r="C4260" s="993"/>
      <c r="D4260" s="1021"/>
      <c r="E4260" s="59"/>
      <c r="F4260" s="556"/>
    </row>
    <row r="4261" spans="1:6">
      <c r="A4261" s="1196"/>
      <c r="B4261" s="1175"/>
      <c r="C4261" s="993"/>
      <c r="D4261" s="1021"/>
      <c r="E4261" s="59"/>
      <c r="F4261" s="556"/>
    </row>
    <row r="4262" spans="1:6">
      <c r="A4262" s="1190"/>
      <c r="B4262" s="1202" t="s">
        <v>3251</v>
      </c>
      <c r="C4262" s="991"/>
      <c r="D4262" s="991"/>
      <c r="E4262" s="59"/>
      <c r="F4262" s="556"/>
    </row>
    <row r="4263" spans="1:6" ht="63.75">
      <c r="A4263" s="1190" t="s">
        <v>2470</v>
      </c>
      <c r="B4263" s="975" t="s">
        <v>3340</v>
      </c>
      <c r="C4263" s="988" t="s">
        <v>36</v>
      </c>
      <c r="D4263" s="1181">
        <v>13</v>
      </c>
      <c r="E4263" s="59">
        <v>0</v>
      </c>
      <c r="F4263" s="556">
        <f t="shared" ref="F4263" si="126">E4263*D4263</f>
        <v>0</v>
      </c>
    </row>
    <row r="4264" spans="1:6">
      <c r="A4264" s="1186"/>
      <c r="B4264" s="1311"/>
      <c r="C4264" s="1248"/>
      <c r="D4264" s="1298"/>
      <c r="E4264" s="66"/>
      <c r="F4264" s="1222"/>
    </row>
    <row r="4265" spans="1:6" ht="89.25">
      <c r="A4265" s="1190" t="s">
        <v>2473</v>
      </c>
      <c r="B4265" s="1311" t="s">
        <v>3359</v>
      </c>
      <c r="C4265" s="988" t="s">
        <v>36</v>
      </c>
      <c r="D4265" s="1181">
        <v>4</v>
      </c>
      <c r="E4265" s="59">
        <v>0</v>
      </c>
      <c r="F4265" s="556">
        <f t="shared" ref="F4265" si="127">E4265*D4265</f>
        <v>0</v>
      </c>
    </row>
    <row r="4266" spans="1:6" ht="38.25">
      <c r="A4266" s="1186"/>
      <c r="B4266" s="1311" t="s">
        <v>3360</v>
      </c>
      <c r="C4266" s="1248"/>
      <c r="D4266" s="1298"/>
      <c r="E4266" s="66"/>
      <c r="F4266" s="1222"/>
    </row>
    <row r="4267" spans="1:6">
      <c r="A4267" s="1186"/>
      <c r="B4267" s="1311"/>
      <c r="C4267" s="1248"/>
      <c r="D4267" s="1298"/>
      <c r="E4267" s="66"/>
      <c r="F4267" s="1222"/>
    </row>
    <row r="4268" spans="1:6">
      <c r="A4268" s="1190"/>
      <c r="B4268" s="1311"/>
      <c r="C4268" s="988"/>
      <c r="D4268" s="1181"/>
      <c r="E4268" s="59"/>
      <c r="F4268" s="556"/>
    </row>
    <row r="4269" spans="1:6" ht="127.5">
      <c r="A4269" s="1190" t="s">
        <v>2475</v>
      </c>
      <c r="B4269" s="1024" t="s">
        <v>3361</v>
      </c>
      <c r="C4269" s="957" t="s">
        <v>36</v>
      </c>
      <c r="D4269" s="1179">
        <v>1</v>
      </c>
      <c r="E4269" s="64">
        <v>0</v>
      </c>
      <c r="F4269" s="989">
        <f t="shared" ref="F4269" si="128">E4269*D4269</f>
        <v>0</v>
      </c>
    </row>
    <row r="4270" spans="1:6" ht="25.5">
      <c r="A4270" s="1190"/>
      <c r="B4270" s="1024" t="s">
        <v>3357</v>
      </c>
      <c r="C4270" s="991"/>
      <c r="D4270" s="1005"/>
      <c r="E4270" s="858"/>
      <c r="F4270" s="963"/>
    </row>
    <row r="4271" spans="1:6">
      <c r="A4271" s="1186"/>
      <c r="B4271" s="1305" t="s">
        <v>4525</v>
      </c>
      <c r="C4271" s="991" t="s">
        <v>36</v>
      </c>
      <c r="D4271" s="1005">
        <v>1</v>
      </c>
      <c r="E4271" s="858">
        <v>0</v>
      </c>
      <c r="F4271" s="963">
        <f>D4271*E4271</f>
        <v>0</v>
      </c>
    </row>
    <row r="4272" spans="1:6">
      <c r="A4272" s="1025"/>
      <c r="B4272" s="1305" t="s">
        <v>3362</v>
      </c>
      <c r="C4272" s="991" t="s">
        <v>36</v>
      </c>
      <c r="D4272" s="1005">
        <v>1</v>
      </c>
      <c r="E4272" s="858">
        <v>0</v>
      </c>
      <c r="F4272" s="963">
        <f>D4272*E4272</f>
        <v>0</v>
      </c>
    </row>
    <row r="4273" spans="1:6">
      <c r="A4273" s="1263"/>
      <c r="B4273" s="1305" t="s">
        <v>3363</v>
      </c>
      <c r="C4273" s="957" t="s">
        <v>36</v>
      </c>
      <c r="D4273" s="1179">
        <v>1</v>
      </c>
      <c r="E4273" s="64">
        <v>0</v>
      </c>
      <c r="F4273" s="989">
        <f t="shared" ref="F4273" si="129">E4273*D4273</f>
        <v>0</v>
      </c>
    </row>
    <row r="4274" spans="1:6">
      <c r="A4274" s="1126"/>
      <c r="B4274" s="1305"/>
      <c r="C4274" s="957"/>
      <c r="D4274" s="1179"/>
      <c r="E4274" s="64"/>
      <c r="F4274" s="989"/>
    </row>
    <row r="4275" spans="1:6" ht="51">
      <c r="A4275" s="1325" t="s">
        <v>2479</v>
      </c>
      <c r="B4275" s="1311" t="s">
        <v>3364</v>
      </c>
      <c r="C4275" s="957" t="s">
        <v>36</v>
      </c>
      <c r="D4275" s="1179">
        <v>1</v>
      </c>
      <c r="E4275" s="64">
        <v>0</v>
      </c>
      <c r="F4275" s="989">
        <f t="shared" ref="F4275" si="130">E4275*D4275</f>
        <v>0</v>
      </c>
    </row>
    <row r="4276" spans="1:6">
      <c r="A4276" s="1126"/>
      <c r="B4276" s="1238"/>
      <c r="C4276" s="957"/>
      <c r="D4276" s="1179"/>
      <c r="E4276" s="64"/>
      <c r="F4276" s="989"/>
    </row>
    <row r="4277" spans="1:6" ht="38.25">
      <c r="A4277" s="1325" t="s">
        <v>2485</v>
      </c>
      <c r="B4277" s="1024" t="s">
        <v>3365</v>
      </c>
      <c r="C4277" s="988" t="s">
        <v>36</v>
      </c>
      <c r="D4277" s="1021">
        <v>1</v>
      </c>
      <c r="E4277" s="60">
        <v>0</v>
      </c>
      <c r="F4277" s="958">
        <f t="shared" ref="F4277" si="131">E4277*D4277</f>
        <v>0</v>
      </c>
    </row>
    <row r="4278" spans="1:6">
      <c r="A4278" s="955"/>
      <c r="B4278" s="1271"/>
      <c r="C4278" s="988"/>
      <c r="D4278" s="1021"/>
      <c r="E4278" s="60"/>
      <c r="F4278" s="958"/>
    </row>
    <row r="4279" spans="1:6" ht="38.25">
      <c r="A4279" s="1325" t="s">
        <v>2489</v>
      </c>
      <c r="B4279" s="1195" t="s">
        <v>3366</v>
      </c>
      <c r="C4279" s="988" t="s">
        <v>36</v>
      </c>
      <c r="D4279" s="1021">
        <v>1</v>
      </c>
      <c r="E4279" s="60">
        <v>0</v>
      </c>
      <c r="F4279" s="958">
        <f t="shared" ref="F4279" si="132">E4279*D4279</f>
        <v>0</v>
      </c>
    </row>
    <row r="4280" spans="1:6">
      <c r="A4280" s="955"/>
      <c r="B4280" s="1271"/>
      <c r="C4280" s="988"/>
      <c r="D4280" s="1021"/>
      <c r="E4280" s="60"/>
      <c r="F4280" s="958"/>
    </row>
    <row r="4281" spans="1:6" ht="38.25">
      <c r="A4281" s="1325" t="s">
        <v>2491</v>
      </c>
      <c r="B4281" s="1193" t="s">
        <v>4526</v>
      </c>
      <c r="C4281" s="988" t="s">
        <v>36</v>
      </c>
      <c r="D4281" s="1021">
        <v>1</v>
      </c>
      <c r="E4281" s="60">
        <v>0</v>
      </c>
      <c r="F4281" s="958">
        <f t="shared" ref="F4281" si="133">E4281*D4281</f>
        <v>0</v>
      </c>
    </row>
    <row r="4282" spans="1:6">
      <c r="A4282" s="1325"/>
      <c r="B4282" s="1193"/>
      <c r="C4282" s="993"/>
      <c r="D4282" s="1021"/>
      <c r="E4282" s="60"/>
      <c r="F4282" s="958"/>
    </row>
    <row r="4283" spans="1:6" ht="63.75">
      <c r="A4283" s="1326" t="s">
        <v>2493</v>
      </c>
      <c r="B4283" s="1024" t="s">
        <v>3255</v>
      </c>
      <c r="C4283" s="988" t="s">
        <v>36</v>
      </c>
      <c r="D4283" s="1021">
        <v>1</v>
      </c>
      <c r="E4283" s="60">
        <v>0</v>
      </c>
      <c r="F4283" s="958">
        <f t="shared" ref="F4283" si="134">E4283*D4283</f>
        <v>0</v>
      </c>
    </row>
    <row r="4284" spans="1:6">
      <c r="A4284" s="991"/>
      <c r="B4284" s="1024"/>
      <c r="C4284" s="993"/>
      <c r="D4284" s="1021"/>
      <c r="E4284" s="60"/>
      <c r="F4284" s="958"/>
    </row>
    <row r="4285" spans="1:6" ht="38.25">
      <c r="A4285" s="1326" t="s">
        <v>2495</v>
      </c>
      <c r="B4285" s="1310" t="s">
        <v>3256</v>
      </c>
      <c r="C4285" s="988" t="s">
        <v>36</v>
      </c>
      <c r="D4285" s="1021">
        <v>1</v>
      </c>
      <c r="E4285" s="60">
        <v>0</v>
      </c>
      <c r="F4285" s="958">
        <f t="shared" ref="F4285" si="135">E4285*D4285</f>
        <v>0</v>
      </c>
    </row>
    <row r="4286" spans="1:6">
      <c r="A4286" s="1325"/>
      <c r="B4286" s="1193"/>
      <c r="C4286" s="993"/>
      <c r="D4286" s="1021"/>
      <c r="E4286" s="60"/>
      <c r="F4286" s="958"/>
    </row>
    <row r="4287" spans="1:6">
      <c r="A4287" s="1198"/>
      <c r="B4287" s="1199" t="s">
        <v>1015</v>
      </c>
      <c r="C4287" s="1200" t="s">
        <v>2513</v>
      </c>
      <c r="D4287" s="1063"/>
      <c r="E4287" s="838"/>
      <c r="F4287" s="1201">
        <f>SUM(F3612:F4286)</f>
        <v>0</v>
      </c>
    </row>
    <row r="4288" spans="1:6">
      <c r="A4288" s="1009"/>
      <c r="B4288" s="1024"/>
      <c r="C4288" s="991"/>
      <c r="D4288" s="957"/>
      <c r="E4288" s="64"/>
      <c r="F4288" s="989"/>
    </row>
    <row r="4289" spans="1:6">
      <c r="A4289" s="1009"/>
      <c r="B4289" s="1202" t="s">
        <v>1990</v>
      </c>
      <c r="C4289" s="991"/>
      <c r="D4289" s="1005"/>
      <c r="E4289" s="857"/>
      <c r="F4289" s="989"/>
    </row>
    <row r="4290" spans="1:6" ht="38.25">
      <c r="A4290" s="1009"/>
      <c r="B4290" s="1024" t="s">
        <v>2658</v>
      </c>
      <c r="C4290" s="991"/>
      <c r="D4290" s="1005"/>
      <c r="E4290" s="857"/>
      <c r="F4290" s="989"/>
    </row>
    <row r="4291" spans="1:6">
      <c r="A4291" s="1009"/>
      <c r="B4291" s="1024" t="s">
        <v>2660</v>
      </c>
      <c r="C4291" s="991"/>
      <c r="D4291" s="1005"/>
      <c r="E4291" s="857"/>
      <c r="F4291" s="989"/>
    </row>
    <row r="4292" spans="1:6" ht="25.5">
      <c r="A4292" s="1009"/>
      <c r="B4292" s="1203" t="s">
        <v>3035</v>
      </c>
      <c r="C4292" s="961"/>
      <c r="D4292" s="1004"/>
      <c r="E4292" s="858"/>
      <c r="F4292" s="1070"/>
    </row>
    <row r="4293" spans="1:6" ht="13.5" thickBot="1">
      <c r="A4293" s="1039"/>
      <c r="B4293" s="1280" t="s">
        <v>3347</v>
      </c>
      <c r="C4293" s="1041"/>
      <c r="D4293" s="1041"/>
      <c r="E4293" s="859"/>
      <c r="F4293" s="1042">
        <f>SUM(F4287:F4292)</f>
        <v>0</v>
      </c>
    </row>
    <row r="4294" spans="1:6" ht="13.5" thickTop="1">
      <c r="A4294" s="1008"/>
      <c r="B4294" s="1327"/>
      <c r="C4294" s="961"/>
      <c r="D4294" s="961"/>
      <c r="E4294" s="64"/>
      <c r="F4294" s="962"/>
    </row>
    <row r="4295" spans="1:6" s="1129" customFormat="1" ht="15">
      <c r="A4295" s="947"/>
      <c r="B4295" s="948" t="s">
        <v>4527</v>
      </c>
      <c r="C4295" s="947"/>
      <c r="D4295" s="947"/>
      <c r="E4295" s="861"/>
      <c r="F4295" s="949"/>
    </row>
    <row r="4296" spans="1:6" s="1129" customFormat="1" ht="15">
      <c r="A4296" s="1285"/>
      <c r="B4296" s="1286"/>
      <c r="C4296" s="1287"/>
      <c r="D4296" s="1288"/>
      <c r="E4296" s="874"/>
      <c r="F4296" s="1289"/>
    </row>
    <row r="4297" spans="1:6" s="1129" customFormat="1" ht="51">
      <c r="A4297" s="1290"/>
      <c r="B4297" s="1291" t="s">
        <v>3037</v>
      </c>
      <c r="C4297" s="1292"/>
      <c r="D4297" s="1293"/>
      <c r="E4297" s="875"/>
      <c r="F4297" s="1294"/>
    </row>
    <row r="4298" spans="1:6">
      <c r="A4298" s="1219"/>
      <c r="B4298" s="1187"/>
      <c r="C4298" s="1220"/>
      <c r="D4298" s="1221"/>
      <c r="E4298" s="62"/>
      <c r="F4298" s="1222"/>
    </row>
    <row r="4299" spans="1:6" s="1230" customFormat="1">
      <c r="A4299" s="1223" t="s">
        <v>2518</v>
      </c>
      <c r="B4299" s="1024" t="s">
        <v>4528</v>
      </c>
      <c r="C4299" s="988"/>
      <c r="D4299" s="1156"/>
      <c r="E4299" s="63"/>
      <c r="F4299" s="556"/>
    </row>
    <row r="4300" spans="1:6">
      <c r="A4300" s="1219"/>
      <c r="B4300" s="1225" t="s">
        <v>3038</v>
      </c>
      <c r="C4300" s="1224"/>
      <c r="D4300" s="1221"/>
      <c r="E4300" s="62"/>
      <c r="F4300" s="1222"/>
    </row>
    <row r="4301" spans="1:6" ht="51">
      <c r="A4301" s="1219"/>
      <c r="B4301" s="1007" t="s">
        <v>3039</v>
      </c>
      <c r="C4301" s="1224"/>
      <c r="D4301" s="1221"/>
      <c r="E4301" s="62"/>
      <c r="F4301" s="1222"/>
    </row>
    <row r="4302" spans="1:6">
      <c r="A4302" s="1219"/>
      <c r="B4302" s="1225" t="s">
        <v>3040</v>
      </c>
      <c r="C4302" s="1224"/>
      <c r="D4302" s="1221"/>
      <c r="E4302" s="62"/>
      <c r="F4302" s="1222"/>
    </row>
    <row r="4303" spans="1:6" ht="25.5">
      <c r="A4303" s="1219"/>
      <c r="B4303" s="1007" t="s">
        <v>3348</v>
      </c>
      <c r="C4303" s="1224"/>
      <c r="D4303" s="1221"/>
      <c r="E4303" s="62"/>
      <c r="F4303" s="1222"/>
    </row>
    <row r="4304" spans="1:6">
      <c r="A4304" s="1219"/>
      <c r="B4304" s="1007" t="s">
        <v>3041</v>
      </c>
      <c r="C4304" s="1224"/>
      <c r="D4304" s="1221"/>
      <c r="E4304" s="62"/>
      <c r="F4304" s="1222"/>
    </row>
    <row r="4305" spans="1:6">
      <c r="A4305" s="1219"/>
      <c r="B4305" s="1007" t="s">
        <v>3257</v>
      </c>
      <c r="C4305" s="1224"/>
      <c r="D4305" s="1221"/>
      <c r="E4305" s="62"/>
      <c r="F4305" s="1222"/>
    </row>
    <row r="4306" spans="1:6" ht="25.5">
      <c r="A4306" s="1219"/>
      <c r="B4306" s="1007" t="s">
        <v>3043</v>
      </c>
      <c r="C4306" s="1224"/>
      <c r="D4306" s="1221"/>
      <c r="E4306" s="62"/>
      <c r="F4306" s="1222"/>
    </row>
    <row r="4307" spans="1:6" ht="25.5">
      <c r="A4307" s="1219"/>
      <c r="B4307" s="1007" t="s">
        <v>3044</v>
      </c>
      <c r="C4307" s="1224"/>
      <c r="D4307" s="1221"/>
      <c r="E4307" s="62"/>
      <c r="F4307" s="1222"/>
    </row>
    <row r="4308" spans="1:6" ht="63.75">
      <c r="A4308" s="1219"/>
      <c r="B4308" s="1007" t="s">
        <v>3045</v>
      </c>
      <c r="C4308" s="1224"/>
      <c r="D4308" s="1221"/>
      <c r="E4308" s="62"/>
      <c r="F4308" s="1222"/>
    </row>
    <row r="4309" spans="1:6" ht="38.25">
      <c r="A4309" s="1219"/>
      <c r="B4309" s="1007" t="s">
        <v>3046</v>
      </c>
      <c r="C4309" s="1224"/>
      <c r="D4309" s="1221"/>
      <c r="E4309" s="62"/>
      <c r="F4309" s="1222"/>
    </row>
    <row r="4310" spans="1:6" ht="25.5">
      <c r="A4310" s="1219"/>
      <c r="B4310" s="1007" t="s">
        <v>3047</v>
      </c>
      <c r="C4310" s="1224"/>
      <c r="D4310" s="1221"/>
      <c r="E4310" s="62"/>
      <c r="F4310" s="1222"/>
    </row>
    <row r="4311" spans="1:6">
      <c r="A4311" s="1219"/>
      <c r="B4311" s="1007" t="s">
        <v>3048</v>
      </c>
      <c r="C4311" s="1224"/>
      <c r="D4311" s="1221"/>
      <c r="E4311" s="62"/>
      <c r="F4311" s="1222"/>
    </row>
    <row r="4312" spans="1:6">
      <c r="A4312" s="1219"/>
      <c r="B4312" s="1226" t="s">
        <v>3049</v>
      </c>
      <c r="C4312" s="1224"/>
      <c r="D4312" s="1221"/>
      <c r="E4312" s="62"/>
      <c r="F4312" s="1222"/>
    </row>
    <row r="4313" spans="1:6">
      <c r="A4313" s="1219"/>
      <c r="B4313" s="1007" t="s">
        <v>3050</v>
      </c>
      <c r="C4313" s="1224"/>
      <c r="D4313" s="1221"/>
      <c r="E4313" s="62"/>
      <c r="F4313" s="1222"/>
    </row>
    <row r="4314" spans="1:6">
      <c r="A4314" s="1219"/>
      <c r="B4314" s="1225" t="s">
        <v>3051</v>
      </c>
      <c r="C4314" s="1224"/>
      <c r="D4314" s="1221"/>
      <c r="E4314" s="62"/>
      <c r="F4314" s="1222"/>
    </row>
    <row r="4315" spans="1:6" ht="25.5">
      <c r="A4315" s="1219"/>
      <c r="B4315" s="1007" t="s">
        <v>3052</v>
      </c>
      <c r="C4315" s="1224"/>
      <c r="D4315" s="1221"/>
      <c r="E4315" s="62"/>
      <c r="F4315" s="1222"/>
    </row>
    <row r="4316" spans="1:6" ht="25.5">
      <c r="A4316" s="1219"/>
      <c r="B4316" s="1007" t="s">
        <v>3053</v>
      </c>
      <c r="C4316" s="1224"/>
      <c r="D4316" s="1221"/>
      <c r="E4316" s="62"/>
      <c r="F4316" s="1222"/>
    </row>
    <row r="4317" spans="1:6">
      <c r="A4317" s="1219"/>
      <c r="B4317" s="1228" t="s">
        <v>4529</v>
      </c>
      <c r="C4317" s="1224"/>
      <c r="D4317" s="1221"/>
      <c r="E4317" s="62"/>
      <c r="F4317" s="1222"/>
    </row>
    <row r="4318" spans="1:6" ht="127.5">
      <c r="A4318" s="1219"/>
      <c r="B4318" s="1007" t="s">
        <v>3056</v>
      </c>
      <c r="C4318" s="1224"/>
      <c r="D4318" s="1221"/>
      <c r="E4318" s="62"/>
      <c r="F4318" s="1222"/>
    </row>
    <row r="4319" spans="1:6">
      <c r="A4319" s="1219"/>
      <c r="B4319" s="1225" t="s">
        <v>3057</v>
      </c>
      <c r="C4319" s="1224"/>
      <c r="D4319" s="1221"/>
      <c r="E4319" s="62"/>
      <c r="F4319" s="1222"/>
    </row>
    <row r="4320" spans="1:6" ht="51">
      <c r="A4320" s="1219"/>
      <c r="B4320" s="1007" t="s">
        <v>3058</v>
      </c>
      <c r="C4320" s="1224"/>
      <c r="D4320" s="1221"/>
      <c r="E4320" s="62"/>
      <c r="F4320" s="1222"/>
    </row>
    <row r="4321" spans="1:6">
      <c r="A4321" s="1219"/>
      <c r="B4321" s="1007" t="s">
        <v>3059</v>
      </c>
      <c r="C4321" s="1224"/>
      <c r="D4321" s="1221"/>
      <c r="E4321" s="62"/>
      <c r="F4321" s="1222"/>
    </row>
    <row r="4322" spans="1:6">
      <c r="A4322" s="1219"/>
      <c r="B4322" s="1007" t="s">
        <v>3060</v>
      </c>
      <c r="C4322" s="1224"/>
      <c r="D4322" s="1221"/>
      <c r="E4322" s="62"/>
      <c r="F4322" s="1222"/>
    </row>
    <row r="4323" spans="1:6">
      <c r="A4323" s="1219"/>
      <c r="B4323" s="1007" t="s">
        <v>3061</v>
      </c>
      <c r="C4323" s="1224"/>
      <c r="D4323" s="1221"/>
      <c r="E4323" s="62"/>
      <c r="F4323" s="1222"/>
    </row>
    <row r="4324" spans="1:6">
      <c r="A4324" s="1219"/>
      <c r="B4324" s="1007" t="s">
        <v>3062</v>
      </c>
      <c r="C4324" s="1224"/>
      <c r="D4324" s="1221"/>
      <c r="E4324" s="62"/>
      <c r="F4324" s="1222"/>
    </row>
    <row r="4325" spans="1:6">
      <c r="A4325" s="1219"/>
      <c r="B4325" s="1007" t="s">
        <v>3063</v>
      </c>
      <c r="C4325" s="1224"/>
      <c r="D4325" s="1221"/>
      <c r="E4325" s="62"/>
      <c r="F4325" s="1222"/>
    </row>
    <row r="4326" spans="1:6">
      <c r="A4326" s="1219"/>
      <c r="B4326" s="1007"/>
      <c r="C4326" s="1224"/>
      <c r="D4326" s="1221"/>
      <c r="E4326" s="62"/>
      <c r="F4326" s="1222"/>
    </row>
    <row r="4327" spans="1:6">
      <c r="A4327" s="1219"/>
      <c r="B4327" s="1007" t="s">
        <v>3259</v>
      </c>
      <c r="C4327" s="1224"/>
      <c r="D4327" s="1221"/>
      <c r="E4327" s="62"/>
      <c r="F4327" s="1222"/>
    </row>
    <row r="4328" spans="1:6">
      <c r="A4328" s="1219"/>
      <c r="B4328" s="1007" t="s">
        <v>3064</v>
      </c>
      <c r="C4328" s="1224"/>
      <c r="D4328" s="1221"/>
      <c r="E4328" s="62"/>
      <c r="F4328" s="1222"/>
    </row>
    <row r="4329" spans="1:6">
      <c r="A4329" s="1219"/>
      <c r="B4329" s="1007" t="s">
        <v>3065</v>
      </c>
      <c r="C4329" s="1224"/>
      <c r="D4329" s="1221"/>
      <c r="E4329" s="62"/>
      <c r="F4329" s="1222"/>
    </row>
    <row r="4330" spans="1:6">
      <c r="A4330" s="1219"/>
      <c r="B4330" s="1007" t="s">
        <v>3066</v>
      </c>
      <c r="C4330" s="1224"/>
      <c r="D4330" s="1221"/>
      <c r="E4330" s="62"/>
      <c r="F4330" s="1222"/>
    </row>
    <row r="4331" spans="1:6">
      <c r="A4331" s="1219"/>
      <c r="B4331" s="1007"/>
      <c r="C4331" s="1224"/>
      <c r="D4331" s="1221"/>
      <c r="E4331" s="62"/>
      <c r="F4331" s="1222"/>
    </row>
    <row r="4332" spans="1:6">
      <c r="A4332" s="1219"/>
      <c r="B4332" s="1007" t="s">
        <v>4190</v>
      </c>
      <c r="C4332" s="1224"/>
      <c r="D4332" s="1221"/>
      <c r="E4332" s="62"/>
      <c r="F4332" s="1222"/>
    </row>
    <row r="4333" spans="1:6" ht="25.5">
      <c r="A4333" s="1219"/>
      <c r="B4333" s="1007" t="s">
        <v>3067</v>
      </c>
      <c r="C4333" s="1224"/>
      <c r="D4333" s="1221"/>
      <c r="E4333" s="62"/>
      <c r="F4333" s="1222"/>
    </row>
    <row r="4334" spans="1:6">
      <c r="A4334" s="1219"/>
      <c r="B4334" s="1225" t="s">
        <v>3068</v>
      </c>
      <c r="C4334" s="1224"/>
      <c r="D4334" s="1221"/>
      <c r="E4334" s="62"/>
      <c r="F4334" s="1222"/>
    </row>
    <row r="4335" spans="1:6">
      <c r="A4335" s="1219"/>
      <c r="B4335" s="1225" t="s">
        <v>3069</v>
      </c>
      <c r="C4335" s="1224"/>
      <c r="D4335" s="1221"/>
      <c r="E4335" s="62"/>
      <c r="F4335" s="1222"/>
    </row>
    <row r="4336" spans="1:6">
      <c r="A4336" s="1219"/>
      <c r="B4336" s="1007" t="s">
        <v>3070</v>
      </c>
      <c r="C4336" s="1224"/>
      <c r="D4336" s="1221"/>
      <c r="E4336" s="62"/>
      <c r="F4336" s="1222"/>
    </row>
    <row r="4337" spans="1:6">
      <c r="A4337" s="1219"/>
      <c r="B4337" s="1226" t="s">
        <v>3071</v>
      </c>
      <c r="C4337" s="1224"/>
      <c r="D4337" s="1221"/>
      <c r="E4337" s="62"/>
      <c r="F4337" s="1222"/>
    </row>
    <row r="4338" spans="1:6">
      <c r="A4338" s="1219"/>
      <c r="B4338" s="1226" t="s">
        <v>3072</v>
      </c>
      <c r="C4338" s="1224"/>
      <c r="D4338" s="1221"/>
      <c r="E4338" s="62"/>
      <c r="F4338" s="1222"/>
    </row>
    <row r="4339" spans="1:6">
      <c r="A4339" s="1219"/>
      <c r="B4339" s="1226" t="s">
        <v>3073</v>
      </c>
      <c r="C4339" s="1224"/>
      <c r="D4339" s="1221"/>
      <c r="E4339" s="62"/>
      <c r="F4339" s="1222"/>
    </row>
    <row r="4340" spans="1:6">
      <c r="A4340" s="1219"/>
      <c r="B4340" s="1226" t="s">
        <v>4530</v>
      </c>
      <c r="C4340" s="1224"/>
      <c r="D4340" s="1221"/>
      <c r="E4340" s="62"/>
      <c r="F4340" s="1222"/>
    </row>
    <row r="4341" spans="1:6">
      <c r="A4341" s="1219"/>
      <c r="B4341" s="1226" t="s">
        <v>4531</v>
      </c>
      <c r="C4341" s="1224"/>
      <c r="D4341" s="1221"/>
      <c r="E4341" s="62"/>
      <c r="F4341" s="1222"/>
    </row>
    <row r="4342" spans="1:6">
      <c r="A4342" s="1219"/>
      <c r="B4342" s="1226" t="s">
        <v>3075</v>
      </c>
      <c r="C4342" s="1224"/>
      <c r="D4342" s="1221"/>
      <c r="E4342" s="62"/>
      <c r="F4342" s="1222"/>
    </row>
    <row r="4343" spans="1:6">
      <c r="A4343" s="1219"/>
      <c r="B4343" s="1226" t="s">
        <v>4532</v>
      </c>
      <c r="C4343" s="1224"/>
      <c r="D4343" s="1221"/>
      <c r="E4343" s="62"/>
      <c r="F4343" s="1222"/>
    </row>
    <row r="4344" spans="1:6">
      <c r="A4344" s="1219"/>
      <c r="B4344" s="1226" t="s">
        <v>4533</v>
      </c>
      <c r="C4344" s="1224"/>
      <c r="D4344" s="1221"/>
      <c r="E4344" s="62"/>
      <c r="F4344" s="1222"/>
    </row>
    <row r="4345" spans="1:6">
      <c r="A4345" s="1219"/>
      <c r="B4345" s="1227" t="s">
        <v>3077</v>
      </c>
      <c r="C4345" s="1224"/>
      <c r="D4345" s="1221"/>
      <c r="E4345" s="62"/>
      <c r="F4345" s="1222"/>
    </row>
    <row r="4346" spans="1:6">
      <c r="A4346" s="1219"/>
      <c r="B4346" s="1226" t="s">
        <v>3078</v>
      </c>
      <c r="C4346" s="1224"/>
      <c r="D4346" s="1221"/>
      <c r="E4346" s="62"/>
      <c r="F4346" s="1222"/>
    </row>
    <row r="4347" spans="1:6">
      <c r="A4347" s="1219"/>
      <c r="B4347" s="1007" t="s">
        <v>3079</v>
      </c>
      <c r="C4347" s="1224"/>
      <c r="D4347" s="1221"/>
      <c r="E4347" s="62"/>
      <c r="F4347" s="1222"/>
    </row>
    <row r="4348" spans="1:6">
      <c r="A4348" s="1219"/>
      <c r="B4348" s="1007" t="s">
        <v>4192</v>
      </c>
      <c r="C4348" s="1224"/>
      <c r="D4348" s="1221"/>
      <c r="E4348" s="62"/>
      <c r="F4348" s="1222"/>
    </row>
    <row r="4349" spans="1:6">
      <c r="A4349" s="1219"/>
      <c r="B4349" s="1226" t="s">
        <v>3080</v>
      </c>
      <c r="C4349" s="1224"/>
      <c r="D4349" s="1221"/>
      <c r="E4349" s="62"/>
      <c r="F4349" s="1222"/>
    </row>
    <row r="4350" spans="1:6">
      <c r="A4350" s="1219"/>
      <c r="B4350" s="1007" t="s">
        <v>4252</v>
      </c>
      <c r="C4350" s="1224"/>
      <c r="D4350" s="1221"/>
      <c r="E4350" s="62"/>
      <c r="F4350" s="1222"/>
    </row>
    <row r="4351" spans="1:6">
      <c r="A4351" s="1219"/>
      <c r="B4351" s="1007" t="s">
        <v>3349</v>
      </c>
      <c r="C4351" s="1224"/>
      <c r="D4351" s="1221"/>
      <c r="E4351" s="62"/>
      <c r="F4351" s="1222"/>
    </row>
    <row r="4352" spans="1:6">
      <c r="A4352" s="1219"/>
      <c r="B4352" s="1007" t="s">
        <v>4534</v>
      </c>
      <c r="C4352" s="1224"/>
      <c r="D4352" s="1221"/>
      <c r="E4352" s="62"/>
      <c r="F4352" s="1222"/>
    </row>
    <row r="4353" spans="1:6">
      <c r="A4353" s="1219"/>
      <c r="B4353" s="1007" t="s">
        <v>3082</v>
      </c>
      <c r="C4353" s="1224"/>
      <c r="D4353" s="1221"/>
      <c r="E4353" s="62"/>
      <c r="F4353" s="1222"/>
    </row>
    <row r="4354" spans="1:6">
      <c r="A4354" s="1219"/>
      <c r="B4354" s="1226" t="s">
        <v>3083</v>
      </c>
      <c r="C4354" s="1224"/>
      <c r="D4354" s="1221"/>
      <c r="E4354" s="62"/>
      <c r="F4354" s="1222"/>
    </row>
    <row r="4355" spans="1:6">
      <c r="A4355" s="1219"/>
      <c r="B4355" s="1007" t="s">
        <v>3079</v>
      </c>
      <c r="C4355" s="1224"/>
      <c r="D4355" s="1221"/>
      <c r="E4355" s="62"/>
      <c r="F4355" s="1222"/>
    </row>
    <row r="4356" spans="1:6">
      <c r="A4356" s="1219"/>
      <c r="B4356" s="1007" t="s">
        <v>3084</v>
      </c>
      <c r="C4356" s="1224"/>
      <c r="D4356" s="1221"/>
      <c r="E4356" s="62"/>
      <c r="F4356" s="1222"/>
    </row>
    <row r="4357" spans="1:6">
      <c r="A4357" s="1219"/>
      <c r="B4357" s="1007" t="s">
        <v>4535</v>
      </c>
      <c r="C4357" s="1224"/>
      <c r="D4357" s="1221"/>
      <c r="E4357" s="62"/>
      <c r="F4357" s="1222"/>
    </row>
    <row r="4358" spans="1:6">
      <c r="A4358" s="1219"/>
      <c r="B4358" s="1007" t="s">
        <v>3082</v>
      </c>
      <c r="C4358" s="1224"/>
      <c r="D4358" s="1221"/>
      <c r="E4358" s="62"/>
      <c r="F4358" s="1222"/>
    </row>
    <row r="4359" spans="1:6" ht="25.5">
      <c r="A4359" s="1219"/>
      <c r="B4359" s="1227" t="s">
        <v>3085</v>
      </c>
      <c r="C4359" s="1224"/>
      <c r="D4359" s="1221"/>
      <c r="E4359" s="62"/>
      <c r="F4359" s="1222"/>
    </row>
    <row r="4360" spans="1:6">
      <c r="A4360" s="1219"/>
      <c r="B4360" s="1007"/>
      <c r="C4360" s="1224"/>
      <c r="D4360" s="1221"/>
      <c r="E4360" s="62"/>
      <c r="F4360" s="1222"/>
    </row>
    <row r="4361" spans="1:6">
      <c r="A4361" s="1219"/>
      <c r="B4361" s="1227" t="s">
        <v>3086</v>
      </c>
      <c r="C4361" s="1224"/>
      <c r="D4361" s="1221"/>
      <c r="E4361" s="62"/>
      <c r="F4361" s="1222"/>
    </row>
    <row r="4362" spans="1:6">
      <c r="A4362" s="1219"/>
      <c r="B4362" s="1007" t="s">
        <v>3088</v>
      </c>
      <c r="C4362" s="1224"/>
      <c r="D4362" s="1221"/>
      <c r="E4362" s="62"/>
      <c r="F4362" s="1222"/>
    </row>
    <row r="4363" spans="1:6">
      <c r="A4363" s="1219"/>
      <c r="B4363" s="1228" t="s">
        <v>3089</v>
      </c>
      <c r="C4363" s="1224"/>
      <c r="D4363" s="1221"/>
      <c r="E4363" s="62"/>
      <c r="F4363" s="1222"/>
    </row>
    <row r="4364" spans="1:6">
      <c r="A4364" s="1219"/>
      <c r="B4364" s="1007" t="s">
        <v>50</v>
      </c>
      <c r="C4364" s="1224"/>
      <c r="D4364" s="1221"/>
      <c r="E4364" s="62"/>
      <c r="F4364" s="1222"/>
    </row>
    <row r="4365" spans="1:6">
      <c r="A4365" s="1219"/>
      <c r="B4365" s="1227" t="s">
        <v>3090</v>
      </c>
      <c r="C4365" s="1224"/>
      <c r="D4365" s="1221"/>
      <c r="E4365" s="62"/>
      <c r="F4365" s="1222"/>
    </row>
    <row r="4366" spans="1:6">
      <c r="A4366" s="1219"/>
      <c r="B4366" s="1007"/>
      <c r="C4366" s="1224"/>
      <c r="D4366" s="1221"/>
      <c r="E4366" s="62"/>
      <c r="F4366" s="1222"/>
    </row>
    <row r="4367" spans="1:6">
      <c r="A4367" s="1219"/>
      <c r="B4367" s="1226" t="s">
        <v>3091</v>
      </c>
      <c r="C4367" s="1224"/>
      <c r="D4367" s="1221"/>
      <c r="E4367" s="62"/>
      <c r="F4367" s="1222"/>
    </row>
    <row r="4368" spans="1:6">
      <c r="A4368" s="1219"/>
      <c r="B4368" s="1226" t="s">
        <v>3092</v>
      </c>
      <c r="C4368" s="1224"/>
      <c r="D4368" s="1221"/>
      <c r="E4368" s="62"/>
      <c r="F4368" s="1222"/>
    </row>
    <row r="4369" spans="1:6">
      <c r="A4369" s="1219"/>
      <c r="B4369" s="1007" t="s">
        <v>3162</v>
      </c>
      <c r="C4369" s="1224"/>
      <c r="D4369" s="1221"/>
      <c r="E4369" s="62"/>
      <c r="F4369" s="1222"/>
    </row>
    <row r="4370" spans="1:6">
      <c r="A4370" s="1219"/>
      <c r="B4370" s="1007" t="s">
        <v>4536</v>
      </c>
      <c r="C4370" s="1224"/>
      <c r="D4370" s="1221"/>
      <c r="E4370" s="62"/>
      <c r="F4370" s="1222"/>
    </row>
    <row r="4371" spans="1:6">
      <c r="A4371" s="1219"/>
      <c r="B4371" s="1007" t="s">
        <v>4258</v>
      </c>
      <c r="C4371" s="1224"/>
      <c r="D4371" s="1221"/>
      <c r="E4371" s="62"/>
      <c r="F4371" s="1222"/>
    </row>
    <row r="4372" spans="1:6">
      <c r="A4372" s="1219"/>
      <c r="B4372" s="1007"/>
      <c r="C4372" s="1224"/>
      <c r="D4372" s="1221"/>
      <c r="E4372" s="62"/>
      <c r="F4372" s="1222"/>
    </row>
    <row r="4373" spans="1:6">
      <c r="A4373" s="1219"/>
      <c r="B4373" s="1227" t="s">
        <v>3098</v>
      </c>
      <c r="C4373" s="1224"/>
      <c r="D4373" s="1221"/>
      <c r="E4373" s="62"/>
      <c r="F4373" s="1222"/>
    </row>
    <row r="4374" spans="1:6" ht="25.5">
      <c r="A4374" s="1219"/>
      <c r="B4374" s="1007" t="s">
        <v>3099</v>
      </c>
      <c r="C4374" s="1224"/>
      <c r="D4374" s="1221"/>
      <c r="E4374" s="62"/>
      <c r="F4374" s="1222"/>
    </row>
    <row r="4375" spans="1:6">
      <c r="A4375" s="1219"/>
      <c r="B4375" s="1226" t="s">
        <v>3100</v>
      </c>
      <c r="C4375" s="1224"/>
      <c r="D4375" s="1221"/>
      <c r="E4375" s="62"/>
      <c r="F4375" s="1222"/>
    </row>
    <row r="4376" spans="1:6">
      <c r="A4376" s="1219"/>
      <c r="B4376" s="1007" t="s">
        <v>3264</v>
      </c>
      <c r="C4376" s="1224"/>
      <c r="D4376" s="1221"/>
      <c r="E4376" s="62"/>
      <c r="F4376" s="1222"/>
    </row>
    <row r="4377" spans="1:6">
      <c r="A4377" s="1219"/>
      <c r="B4377" s="1007" t="s">
        <v>4537</v>
      </c>
      <c r="C4377" s="1224"/>
      <c r="D4377" s="1221"/>
      <c r="E4377" s="62"/>
      <c r="F4377" s="1222"/>
    </row>
    <row r="4378" spans="1:6">
      <c r="A4378" s="1219"/>
      <c r="B4378" s="1007" t="s">
        <v>4538</v>
      </c>
      <c r="C4378" s="1224"/>
      <c r="D4378" s="1221"/>
      <c r="E4378" s="62"/>
      <c r="F4378" s="1222"/>
    </row>
    <row r="4379" spans="1:6" ht="25.5">
      <c r="A4379" s="1219"/>
      <c r="B4379" s="1007" t="s">
        <v>3102</v>
      </c>
      <c r="C4379" s="1224"/>
      <c r="D4379" s="1221"/>
      <c r="E4379" s="62"/>
      <c r="F4379" s="1222"/>
    </row>
    <row r="4380" spans="1:6" ht="25.5">
      <c r="A4380" s="1219"/>
      <c r="B4380" s="1007" t="s">
        <v>4539</v>
      </c>
      <c r="C4380" s="1224"/>
      <c r="D4380" s="1221"/>
      <c r="E4380" s="62"/>
      <c r="F4380" s="1222"/>
    </row>
    <row r="4381" spans="1:6">
      <c r="A4381" s="1219"/>
      <c r="B4381" s="1007" t="s">
        <v>4263</v>
      </c>
      <c r="C4381" s="1224"/>
      <c r="D4381" s="1221"/>
      <c r="E4381" s="62"/>
      <c r="F4381" s="1222"/>
    </row>
    <row r="4382" spans="1:6">
      <c r="A4382" s="1219"/>
      <c r="B4382" s="1007" t="s">
        <v>4540</v>
      </c>
      <c r="C4382" s="1224"/>
      <c r="D4382" s="1221"/>
      <c r="E4382" s="62"/>
      <c r="F4382" s="1222"/>
    </row>
    <row r="4383" spans="1:6">
      <c r="A4383" s="1219"/>
      <c r="B4383" s="1007" t="s">
        <v>3107</v>
      </c>
      <c r="C4383" s="1224"/>
      <c r="D4383" s="1221"/>
      <c r="E4383" s="62"/>
      <c r="F4383" s="1222"/>
    </row>
    <row r="4384" spans="1:6">
      <c r="A4384" s="1219"/>
      <c r="B4384" s="1007" t="s">
        <v>4265</v>
      </c>
      <c r="C4384" s="1224"/>
      <c r="D4384" s="1221"/>
      <c r="E4384" s="62"/>
      <c r="F4384" s="1222"/>
    </row>
    <row r="4385" spans="1:6">
      <c r="A4385" s="1219"/>
      <c r="B4385" s="1007" t="s">
        <v>3109</v>
      </c>
      <c r="C4385" s="1224"/>
      <c r="D4385" s="1221"/>
      <c r="E4385" s="62"/>
      <c r="F4385" s="1222"/>
    </row>
    <row r="4386" spans="1:6">
      <c r="A4386" s="1219"/>
      <c r="B4386" s="1007" t="s">
        <v>3087</v>
      </c>
      <c r="C4386" s="1224"/>
      <c r="D4386" s="1221"/>
      <c r="E4386" s="62"/>
      <c r="F4386" s="1222"/>
    </row>
    <row r="4387" spans="1:6">
      <c r="A4387" s="1219"/>
      <c r="B4387" s="1007" t="s">
        <v>4266</v>
      </c>
      <c r="C4387" s="1224"/>
      <c r="D4387" s="1221"/>
      <c r="E4387" s="62"/>
      <c r="F4387" s="1222"/>
    </row>
    <row r="4388" spans="1:6">
      <c r="A4388" s="1219"/>
      <c r="B4388" s="1007"/>
      <c r="C4388" s="1224"/>
      <c r="D4388" s="1221"/>
      <c r="E4388" s="62"/>
      <c r="F4388" s="1222"/>
    </row>
    <row r="4389" spans="1:6">
      <c r="A4389" s="1219"/>
      <c r="B4389" s="1227" t="s">
        <v>4204</v>
      </c>
      <c r="C4389" s="1224"/>
      <c r="D4389" s="1221"/>
      <c r="E4389" s="62"/>
      <c r="F4389" s="1222"/>
    </row>
    <row r="4390" spans="1:6">
      <c r="A4390" s="1219"/>
      <c r="B4390" s="1007"/>
      <c r="C4390" s="1224"/>
      <c r="D4390" s="1221"/>
      <c r="E4390" s="62"/>
      <c r="F4390" s="1222"/>
    </row>
    <row r="4391" spans="1:6">
      <c r="A4391" s="1219"/>
      <c r="B4391" s="1226" t="s">
        <v>3114</v>
      </c>
      <c r="C4391" s="1224"/>
      <c r="D4391" s="1221"/>
      <c r="E4391" s="62"/>
      <c r="F4391" s="1222"/>
    </row>
    <row r="4392" spans="1:6">
      <c r="A4392" s="1219"/>
      <c r="B4392" s="1226" t="s">
        <v>3115</v>
      </c>
      <c r="C4392" s="1224"/>
      <c r="D4392" s="1221"/>
      <c r="E4392" s="62"/>
      <c r="F4392" s="1222"/>
    </row>
    <row r="4393" spans="1:6">
      <c r="A4393" s="1219"/>
      <c r="B4393" s="1007" t="s">
        <v>3116</v>
      </c>
      <c r="C4393" s="1224"/>
      <c r="D4393" s="1221"/>
      <c r="E4393" s="62"/>
      <c r="F4393" s="1222"/>
    </row>
    <row r="4394" spans="1:6">
      <c r="A4394" s="1219"/>
      <c r="B4394" s="1007" t="s">
        <v>3117</v>
      </c>
      <c r="C4394" s="1224"/>
      <c r="D4394" s="1221"/>
      <c r="E4394" s="62"/>
      <c r="F4394" s="1222"/>
    </row>
    <row r="4395" spans="1:6">
      <c r="A4395" s="1219"/>
      <c r="B4395" s="1007" t="s">
        <v>4216</v>
      </c>
      <c r="C4395" s="1224"/>
      <c r="D4395" s="1221"/>
      <c r="E4395" s="62"/>
      <c r="F4395" s="1222"/>
    </row>
    <row r="4396" spans="1:6">
      <c r="A4396" s="1219"/>
      <c r="B4396" s="1007" t="s">
        <v>3119</v>
      </c>
      <c r="C4396" s="1224"/>
      <c r="D4396" s="1221"/>
      <c r="E4396" s="62"/>
      <c r="F4396" s="1222"/>
    </row>
    <row r="4397" spans="1:6">
      <c r="A4397" s="1219"/>
      <c r="B4397" s="1226" t="s">
        <v>1022</v>
      </c>
      <c r="C4397" s="1224"/>
      <c r="D4397" s="1221"/>
      <c r="E4397" s="62"/>
      <c r="F4397" s="1222"/>
    </row>
    <row r="4398" spans="1:6">
      <c r="A4398" s="1219"/>
      <c r="B4398" s="1007" t="s">
        <v>4541</v>
      </c>
      <c r="C4398" s="1224"/>
      <c r="D4398" s="1221"/>
      <c r="E4398" s="62"/>
      <c r="F4398" s="1222"/>
    </row>
    <row r="4399" spans="1:6">
      <c r="A4399" s="1219"/>
      <c r="B4399" s="1007" t="s">
        <v>4542</v>
      </c>
      <c r="C4399" s="1224"/>
      <c r="D4399" s="1221"/>
      <c r="E4399" s="62"/>
      <c r="F4399" s="1222"/>
    </row>
    <row r="4400" spans="1:6">
      <c r="A4400" s="1219"/>
      <c r="B4400" s="1007" t="s">
        <v>4543</v>
      </c>
      <c r="C4400" s="1224"/>
      <c r="D4400" s="1221"/>
      <c r="E4400" s="62"/>
      <c r="F4400" s="1222"/>
    </row>
    <row r="4401" spans="1:6">
      <c r="A4401" s="1219"/>
      <c r="B4401" s="1007" t="s">
        <v>4544</v>
      </c>
      <c r="C4401" s="1224"/>
      <c r="D4401" s="1221"/>
      <c r="E4401" s="62"/>
      <c r="F4401" s="1222"/>
    </row>
    <row r="4402" spans="1:6">
      <c r="A4402" s="1219"/>
      <c r="B4402" s="1007" t="s">
        <v>3122</v>
      </c>
      <c r="C4402" s="1224"/>
      <c r="D4402" s="1221"/>
      <c r="E4402" s="62"/>
      <c r="F4402" s="1222"/>
    </row>
    <row r="4403" spans="1:6">
      <c r="A4403" s="1219"/>
      <c r="B4403" s="1007" t="s">
        <v>3265</v>
      </c>
      <c r="C4403" s="1224"/>
      <c r="D4403" s="1221"/>
      <c r="E4403" s="62"/>
      <c r="F4403" s="1222"/>
    </row>
    <row r="4404" spans="1:6">
      <c r="A4404" s="1219"/>
      <c r="B4404" s="1007" t="s">
        <v>4545</v>
      </c>
      <c r="C4404" s="1224"/>
      <c r="D4404" s="1221"/>
      <c r="E4404" s="62"/>
      <c r="F4404" s="1222"/>
    </row>
    <row r="4405" spans="1:6">
      <c r="A4405" s="1219"/>
      <c r="B4405" s="1007" t="s">
        <v>4546</v>
      </c>
      <c r="C4405" s="1224"/>
      <c r="D4405" s="1221"/>
      <c r="E4405" s="62"/>
      <c r="F4405" s="1222"/>
    </row>
    <row r="4406" spans="1:6">
      <c r="A4406" s="1219"/>
      <c r="B4406" s="1007"/>
      <c r="C4406" s="1224"/>
      <c r="D4406" s="1221"/>
      <c r="E4406" s="62"/>
      <c r="F4406" s="1222"/>
    </row>
    <row r="4407" spans="1:6">
      <c r="A4407" s="1219"/>
      <c r="B4407" s="1227" t="s">
        <v>3086</v>
      </c>
      <c r="C4407" s="1224"/>
      <c r="D4407" s="1221"/>
      <c r="E4407" s="62"/>
      <c r="F4407" s="1222"/>
    </row>
    <row r="4408" spans="1:6">
      <c r="A4408" s="1219"/>
      <c r="B4408" s="1007"/>
      <c r="C4408" s="1224"/>
      <c r="D4408" s="1221"/>
      <c r="E4408" s="62"/>
      <c r="F4408" s="1222"/>
    </row>
    <row r="4409" spans="1:6">
      <c r="A4409" s="1219"/>
      <c r="B4409" s="1227" t="s">
        <v>3127</v>
      </c>
      <c r="C4409" s="1224"/>
      <c r="D4409" s="1221"/>
      <c r="E4409" s="62"/>
      <c r="F4409" s="1222"/>
    </row>
    <row r="4410" spans="1:6">
      <c r="A4410" s="1219"/>
      <c r="B4410" s="1007"/>
      <c r="C4410" s="1224"/>
      <c r="D4410" s="1221"/>
      <c r="E4410" s="62"/>
      <c r="F4410" s="1222"/>
    </row>
    <row r="4411" spans="1:6">
      <c r="A4411" s="1219"/>
      <c r="B4411" s="1226" t="s">
        <v>3128</v>
      </c>
      <c r="C4411" s="1224"/>
      <c r="D4411" s="1221"/>
      <c r="E4411" s="62"/>
      <c r="F4411" s="1222"/>
    </row>
    <row r="4412" spans="1:6">
      <c r="A4412" s="1219"/>
      <c r="B4412" s="1226" t="s">
        <v>3115</v>
      </c>
      <c r="C4412" s="1224"/>
      <c r="D4412" s="1221"/>
      <c r="E4412" s="62"/>
      <c r="F4412" s="1222"/>
    </row>
    <row r="4413" spans="1:6">
      <c r="A4413" s="1219"/>
      <c r="B4413" s="1007" t="s">
        <v>3116</v>
      </c>
      <c r="C4413" s="1224"/>
      <c r="D4413" s="1221"/>
      <c r="E4413" s="62"/>
      <c r="F4413" s="1222"/>
    </row>
    <row r="4414" spans="1:6">
      <c r="A4414" s="1219"/>
      <c r="B4414" s="1007" t="s">
        <v>3117</v>
      </c>
      <c r="C4414" s="1224"/>
      <c r="D4414" s="1221"/>
      <c r="E4414" s="62"/>
      <c r="F4414" s="1222"/>
    </row>
    <row r="4415" spans="1:6">
      <c r="A4415" s="1219"/>
      <c r="B4415" s="1007" t="s">
        <v>4216</v>
      </c>
      <c r="C4415" s="1224"/>
      <c r="D4415" s="1221"/>
      <c r="E4415" s="62"/>
      <c r="F4415" s="1222"/>
    </row>
    <row r="4416" spans="1:6">
      <c r="A4416" s="1219"/>
      <c r="B4416" s="1007" t="s">
        <v>3119</v>
      </c>
      <c r="C4416" s="1224"/>
      <c r="D4416" s="1221"/>
      <c r="E4416" s="62"/>
      <c r="F4416" s="1222"/>
    </row>
    <row r="4417" spans="1:6">
      <c r="A4417" s="1219"/>
      <c r="B4417" s="1226" t="s">
        <v>1022</v>
      </c>
      <c r="C4417" s="1224"/>
      <c r="D4417" s="1221"/>
      <c r="E4417" s="62"/>
      <c r="F4417" s="1222"/>
    </row>
    <row r="4418" spans="1:6">
      <c r="A4418" s="1219"/>
      <c r="B4418" s="1007" t="s">
        <v>4547</v>
      </c>
      <c r="C4418" s="1224"/>
      <c r="D4418" s="1221"/>
      <c r="E4418" s="62"/>
      <c r="F4418" s="1222"/>
    </row>
    <row r="4419" spans="1:6">
      <c r="A4419" s="1219"/>
      <c r="B4419" s="1007" t="s">
        <v>4548</v>
      </c>
      <c r="C4419" s="1224"/>
      <c r="D4419" s="1221"/>
      <c r="E4419" s="62"/>
      <c r="F4419" s="1222"/>
    </row>
    <row r="4420" spans="1:6">
      <c r="A4420" s="1219"/>
      <c r="B4420" s="1007" t="s">
        <v>4549</v>
      </c>
      <c r="C4420" s="1224"/>
      <c r="D4420" s="1221"/>
      <c r="E4420" s="62"/>
      <c r="F4420" s="1222"/>
    </row>
    <row r="4421" spans="1:6">
      <c r="A4421" s="1219"/>
      <c r="B4421" s="1007" t="s">
        <v>3122</v>
      </c>
      <c r="C4421" s="1224"/>
      <c r="D4421" s="1221"/>
      <c r="E4421" s="62"/>
      <c r="F4421" s="1222"/>
    </row>
    <row r="4422" spans="1:6">
      <c r="A4422" s="1219"/>
      <c r="B4422" s="1007" t="s">
        <v>3266</v>
      </c>
      <c r="C4422" s="1224"/>
      <c r="D4422" s="1221"/>
      <c r="E4422" s="62"/>
      <c r="F4422" s="1222"/>
    </row>
    <row r="4423" spans="1:6">
      <c r="A4423" s="1219"/>
      <c r="B4423" s="1007" t="s">
        <v>4550</v>
      </c>
      <c r="C4423" s="1224"/>
      <c r="D4423" s="1221"/>
      <c r="E4423" s="62"/>
      <c r="F4423" s="1222"/>
    </row>
    <row r="4424" spans="1:6">
      <c r="A4424" s="1219"/>
      <c r="B4424" s="1007" t="s">
        <v>4551</v>
      </c>
      <c r="C4424" s="1224"/>
      <c r="D4424" s="1221"/>
      <c r="E4424" s="62"/>
      <c r="F4424" s="1222"/>
    </row>
    <row r="4425" spans="1:6">
      <c r="A4425" s="1219"/>
      <c r="B4425" s="1007"/>
      <c r="C4425" s="1224"/>
      <c r="D4425" s="1221"/>
      <c r="E4425" s="62"/>
      <c r="F4425" s="1222"/>
    </row>
    <row r="4426" spans="1:6">
      <c r="A4426" s="1219"/>
      <c r="B4426" s="1227" t="s">
        <v>3131</v>
      </c>
      <c r="C4426" s="1224"/>
      <c r="D4426" s="1221"/>
      <c r="E4426" s="62"/>
      <c r="F4426" s="1222"/>
    </row>
    <row r="4427" spans="1:6">
      <c r="A4427" s="1219"/>
      <c r="B4427" s="1007" t="s">
        <v>3132</v>
      </c>
      <c r="C4427" s="1224"/>
      <c r="D4427" s="1221"/>
      <c r="E4427" s="62"/>
      <c r="F4427" s="1222"/>
    </row>
    <row r="4428" spans="1:6">
      <c r="A4428" s="1219"/>
      <c r="B4428" s="1007" t="s">
        <v>4277</v>
      </c>
      <c r="C4428" s="1224"/>
      <c r="D4428" s="1221"/>
      <c r="E4428" s="62"/>
      <c r="F4428" s="1222"/>
    </row>
    <row r="4429" spans="1:6">
      <c r="A4429" s="1219"/>
      <c r="B4429" s="1007"/>
      <c r="C4429" s="1224"/>
      <c r="D4429" s="1221"/>
      <c r="E4429" s="62"/>
      <c r="F4429" s="1222"/>
    </row>
    <row r="4430" spans="1:6">
      <c r="A4430" s="1219"/>
      <c r="B4430" s="1227" t="s">
        <v>3134</v>
      </c>
      <c r="C4430" s="1224"/>
      <c r="D4430" s="1221"/>
      <c r="E4430" s="62"/>
      <c r="F4430" s="1222"/>
    </row>
    <row r="4431" spans="1:6">
      <c r="A4431" s="1219"/>
      <c r="B4431" s="1007"/>
      <c r="C4431" s="1224"/>
      <c r="D4431" s="1221"/>
      <c r="E4431" s="62"/>
      <c r="F4431" s="1222"/>
    </row>
    <row r="4432" spans="1:6">
      <c r="A4432" s="1219"/>
      <c r="B4432" s="1226" t="s">
        <v>3135</v>
      </c>
      <c r="C4432" s="1224"/>
      <c r="D4432" s="1221"/>
      <c r="E4432" s="62"/>
      <c r="F4432" s="1222"/>
    </row>
    <row r="4433" spans="1:6">
      <c r="A4433" s="1219"/>
      <c r="B4433" s="1226" t="s">
        <v>3115</v>
      </c>
      <c r="C4433" s="1224"/>
      <c r="D4433" s="1221"/>
      <c r="E4433" s="62"/>
      <c r="F4433" s="1222"/>
    </row>
    <row r="4434" spans="1:6">
      <c r="A4434" s="1219"/>
      <c r="B4434" s="1007" t="s">
        <v>3116</v>
      </c>
      <c r="C4434" s="1224"/>
      <c r="D4434" s="1221"/>
      <c r="E4434" s="62"/>
      <c r="F4434" s="1222"/>
    </row>
    <row r="4435" spans="1:6">
      <c r="A4435" s="1219"/>
      <c r="B4435" s="1007" t="s">
        <v>3117</v>
      </c>
      <c r="C4435" s="1224"/>
      <c r="D4435" s="1221"/>
      <c r="E4435" s="62"/>
      <c r="F4435" s="1222"/>
    </row>
    <row r="4436" spans="1:6">
      <c r="A4436" s="1219"/>
      <c r="B4436" s="1007" t="s">
        <v>4216</v>
      </c>
      <c r="C4436" s="1224"/>
      <c r="D4436" s="1221"/>
      <c r="E4436" s="62"/>
      <c r="F4436" s="1222"/>
    </row>
    <row r="4437" spans="1:6">
      <c r="A4437" s="1219"/>
      <c r="B4437" s="1007" t="s">
        <v>3119</v>
      </c>
      <c r="C4437" s="1224"/>
      <c r="D4437" s="1221"/>
      <c r="E4437" s="62"/>
      <c r="F4437" s="1222"/>
    </row>
    <row r="4438" spans="1:6">
      <c r="A4438" s="1219"/>
      <c r="B4438" s="1226" t="s">
        <v>1022</v>
      </c>
      <c r="C4438" s="1224"/>
      <c r="D4438" s="1221"/>
      <c r="E4438" s="62"/>
      <c r="F4438" s="1222"/>
    </row>
    <row r="4439" spans="1:6">
      <c r="A4439" s="1219"/>
      <c r="B4439" s="1007" t="s">
        <v>4278</v>
      </c>
      <c r="C4439" s="1224"/>
      <c r="D4439" s="1221"/>
      <c r="E4439" s="62"/>
      <c r="F4439" s="1222"/>
    </row>
    <row r="4440" spans="1:6">
      <c r="A4440" s="1219"/>
      <c r="B4440" s="1007" t="s">
        <v>4212</v>
      </c>
      <c r="C4440" s="1224"/>
      <c r="D4440" s="1221"/>
      <c r="E4440" s="62"/>
      <c r="F4440" s="1222"/>
    </row>
    <row r="4441" spans="1:6">
      <c r="A4441" s="1219"/>
      <c r="B4441" s="1007" t="s">
        <v>4552</v>
      </c>
      <c r="C4441" s="1224"/>
      <c r="D4441" s="1221"/>
      <c r="E4441" s="62"/>
      <c r="F4441" s="1222"/>
    </row>
    <row r="4442" spans="1:6">
      <c r="A4442" s="1219"/>
      <c r="B4442" s="1007" t="s">
        <v>4553</v>
      </c>
      <c r="C4442" s="1224"/>
      <c r="D4442" s="1221"/>
      <c r="E4442" s="62"/>
      <c r="F4442" s="1222"/>
    </row>
    <row r="4443" spans="1:6">
      <c r="A4443" s="1219"/>
      <c r="B4443" s="1007" t="s">
        <v>3122</v>
      </c>
      <c r="C4443" s="1224"/>
      <c r="D4443" s="1221"/>
      <c r="E4443" s="62"/>
      <c r="F4443" s="1222"/>
    </row>
    <row r="4444" spans="1:6">
      <c r="A4444" s="1219"/>
      <c r="B4444" s="1007" t="s">
        <v>3267</v>
      </c>
      <c r="C4444" s="1224"/>
      <c r="D4444" s="1221"/>
      <c r="E4444" s="62"/>
      <c r="F4444" s="1222"/>
    </row>
    <row r="4445" spans="1:6">
      <c r="A4445" s="1219"/>
      <c r="B4445" s="1007" t="s">
        <v>3268</v>
      </c>
      <c r="C4445" s="1224"/>
      <c r="D4445" s="1221"/>
      <c r="E4445" s="62"/>
      <c r="F4445" s="1222"/>
    </row>
    <row r="4446" spans="1:6">
      <c r="A4446" s="1219"/>
      <c r="B4446" s="1007" t="s">
        <v>4554</v>
      </c>
      <c r="C4446" s="1224"/>
      <c r="D4446" s="1221"/>
      <c r="E4446" s="62"/>
      <c r="F4446" s="1222"/>
    </row>
    <row r="4447" spans="1:6">
      <c r="A4447" s="1219"/>
      <c r="B4447" s="1007" t="s">
        <v>4555</v>
      </c>
      <c r="C4447" s="1224"/>
      <c r="D4447" s="1221"/>
      <c r="E4447" s="62"/>
      <c r="F4447" s="1222"/>
    </row>
    <row r="4448" spans="1:6">
      <c r="A4448" s="1219"/>
      <c r="B4448" s="1226" t="s">
        <v>3139</v>
      </c>
      <c r="C4448" s="1224"/>
      <c r="D4448" s="1221"/>
      <c r="E4448" s="62"/>
      <c r="F4448" s="1222"/>
    </row>
    <row r="4449" spans="1:6">
      <c r="A4449" s="1219"/>
      <c r="B4449" s="1007" t="s">
        <v>4283</v>
      </c>
      <c r="C4449" s="1224"/>
      <c r="D4449" s="1221"/>
      <c r="E4449" s="62"/>
      <c r="F4449" s="1222"/>
    </row>
    <row r="4450" spans="1:6">
      <c r="A4450" s="1219"/>
      <c r="B4450" s="1007" t="s">
        <v>3141</v>
      </c>
      <c r="C4450" s="1224"/>
      <c r="D4450" s="1221"/>
      <c r="E4450" s="62"/>
      <c r="F4450" s="1222"/>
    </row>
    <row r="4451" spans="1:6">
      <c r="A4451" s="1219"/>
      <c r="B4451" s="1007" t="s">
        <v>50</v>
      </c>
      <c r="C4451" s="1224"/>
      <c r="D4451" s="1221"/>
      <c r="E4451" s="62"/>
      <c r="F4451" s="1222"/>
    </row>
    <row r="4452" spans="1:6">
      <c r="A4452" s="1219"/>
      <c r="B4452" s="1227" t="s">
        <v>3090</v>
      </c>
      <c r="C4452" s="1224"/>
      <c r="D4452" s="1221"/>
      <c r="E4452" s="62"/>
      <c r="F4452" s="1222"/>
    </row>
    <row r="4453" spans="1:6">
      <c r="A4453" s="1219"/>
      <c r="B4453" s="1007"/>
      <c r="C4453" s="1224"/>
      <c r="D4453" s="1221"/>
      <c r="E4453" s="62"/>
      <c r="F4453" s="1222"/>
    </row>
    <row r="4454" spans="1:6">
      <c r="A4454" s="1219"/>
      <c r="B4454" s="1226" t="s">
        <v>3091</v>
      </c>
      <c r="C4454" s="1224"/>
      <c r="D4454" s="1221"/>
      <c r="E4454" s="62"/>
      <c r="F4454" s="1222"/>
    </row>
    <row r="4455" spans="1:6">
      <c r="A4455" s="1219"/>
      <c r="B4455" s="1226" t="s">
        <v>3092</v>
      </c>
      <c r="C4455" s="1224"/>
      <c r="D4455" s="1221"/>
      <c r="E4455" s="62"/>
      <c r="F4455" s="1222"/>
    </row>
    <row r="4456" spans="1:6">
      <c r="A4456" s="1219"/>
      <c r="B4456" s="1007" t="s">
        <v>3093</v>
      </c>
      <c r="C4456" s="1224"/>
      <c r="D4456" s="1221"/>
      <c r="E4456" s="62"/>
      <c r="F4456" s="1222"/>
    </row>
    <row r="4457" spans="1:6">
      <c r="A4457" s="1219"/>
      <c r="B4457" s="1007" t="s">
        <v>4556</v>
      </c>
      <c r="C4457" s="1224"/>
      <c r="D4457" s="1221"/>
      <c r="E4457" s="62"/>
      <c r="F4457" s="1222"/>
    </row>
    <row r="4458" spans="1:6">
      <c r="A4458" s="1219"/>
      <c r="B4458" s="1007" t="s">
        <v>4258</v>
      </c>
      <c r="C4458" s="1224"/>
      <c r="D4458" s="1221"/>
      <c r="E4458" s="62"/>
      <c r="F4458" s="1222"/>
    </row>
    <row r="4459" spans="1:6">
      <c r="A4459" s="1219"/>
      <c r="B4459" s="1007"/>
      <c r="C4459" s="1224"/>
      <c r="D4459" s="1221"/>
      <c r="E4459" s="62"/>
      <c r="F4459" s="1222"/>
    </row>
    <row r="4460" spans="1:6">
      <c r="A4460" s="1219"/>
      <c r="B4460" s="1227" t="s">
        <v>3143</v>
      </c>
      <c r="C4460" s="1224"/>
      <c r="D4460" s="1221"/>
      <c r="E4460" s="62"/>
      <c r="F4460" s="1222"/>
    </row>
    <row r="4461" spans="1:6">
      <c r="A4461" s="1219"/>
      <c r="B4461" s="1007" t="s">
        <v>3143</v>
      </c>
      <c r="C4461" s="1224"/>
      <c r="D4461" s="1221"/>
      <c r="E4461" s="62"/>
      <c r="F4461" s="1222"/>
    </row>
    <row r="4462" spans="1:6">
      <c r="A4462" s="1219"/>
      <c r="B4462" s="1226" t="s">
        <v>1022</v>
      </c>
      <c r="C4462" s="1224"/>
      <c r="D4462" s="1221"/>
      <c r="E4462" s="62"/>
      <c r="F4462" s="1222"/>
    </row>
    <row r="4463" spans="1:6">
      <c r="A4463" s="1219"/>
      <c r="B4463" s="1007" t="s">
        <v>3270</v>
      </c>
      <c r="C4463" s="1224"/>
      <c r="D4463" s="1221"/>
      <c r="E4463" s="62"/>
      <c r="F4463" s="1222"/>
    </row>
    <row r="4464" spans="1:6">
      <c r="A4464" s="1219"/>
      <c r="B4464" s="1007" t="s">
        <v>3271</v>
      </c>
      <c r="C4464" s="1224"/>
      <c r="D4464" s="1221"/>
      <c r="E4464" s="62"/>
      <c r="F4464" s="1222"/>
    </row>
    <row r="4465" spans="1:6">
      <c r="A4465" s="1219"/>
      <c r="B4465" s="1007" t="s">
        <v>3272</v>
      </c>
      <c r="C4465" s="1224"/>
      <c r="D4465" s="1221"/>
      <c r="E4465" s="62"/>
      <c r="F4465" s="1222"/>
    </row>
    <row r="4466" spans="1:6">
      <c r="A4466" s="1219"/>
      <c r="B4466" s="1007" t="s">
        <v>4557</v>
      </c>
      <c r="C4466" s="1224"/>
      <c r="D4466" s="1221"/>
      <c r="E4466" s="62"/>
      <c r="F4466" s="1222"/>
    </row>
    <row r="4467" spans="1:6">
      <c r="A4467" s="1219"/>
      <c r="B4467" s="1007" t="s">
        <v>3273</v>
      </c>
      <c r="C4467" s="1224"/>
      <c r="D4467" s="1221"/>
      <c r="E4467" s="62"/>
      <c r="F4467" s="1222"/>
    </row>
    <row r="4468" spans="1:6" ht="51">
      <c r="A4468" s="1219"/>
      <c r="B4468" s="1007" t="s">
        <v>3274</v>
      </c>
      <c r="C4468" s="1224"/>
      <c r="D4468" s="1221"/>
      <c r="E4468" s="62"/>
      <c r="F4468" s="1222"/>
    </row>
    <row r="4469" spans="1:6">
      <c r="A4469" s="1219"/>
      <c r="B4469" s="1007" t="s">
        <v>3087</v>
      </c>
      <c r="C4469" s="1224"/>
      <c r="D4469" s="1221"/>
      <c r="E4469" s="66"/>
      <c r="F4469" s="1222"/>
    </row>
    <row r="4470" spans="1:6">
      <c r="A4470" s="1219"/>
      <c r="B4470" s="1226" t="s">
        <v>3139</v>
      </c>
      <c r="C4470" s="1224"/>
      <c r="D4470" s="1221"/>
      <c r="E4470" s="66"/>
      <c r="F4470" s="1222"/>
    </row>
    <row r="4471" spans="1:6">
      <c r="A4471" s="1219"/>
      <c r="B4471" s="1007" t="s">
        <v>3140</v>
      </c>
      <c r="C4471" s="1224"/>
      <c r="D4471" s="1221"/>
      <c r="E4471" s="66"/>
      <c r="F4471" s="1222"/>
    </row>
    <row r="4472" spans="1:6">
      <c r="A4472" s="1219"/>
      <c r="B4472" s="1007" t="s">
        <v>3141</v>
      </c>
      <c r="C4472" s="1224"/>
      <c r="D4472" s="1221"/>
      <c r="E4472" s="66"/>
      <c r="F4472" s="1222"/>
    </row>
    <row r="4473" spans="1:6">
      <c r="A4473" s="1219"/>
      <c r="B4473" s="1007" t="s">
        <v>50</v>
      </c>
      <c r="C4473" s="1224"/>
      <c r="D4473" s="1221"/>
      <c r="E4473" s="66"/>
      <c r="F4473" s="1222"/>
    </row>
    <row r="4474" spans="1:6">
      <c r="A4474" s="1219"/>
      <c r="B4474" s="1227" t="s">
        <v>3148</v>
      </c>
      <c r="C4474" s="1224"/>
      <c r="D4474" s="1221"/>
      <c r="E4474" s="66"/>
      <c r="F4474" s="1222"/>
    </row>
    <row r="4475" spans="1:6">
      <c r="A4475" s="1219"/>
      <c r="B4475" s="1007" t="s">
        <v>3148</v>
      </c>
      <c r="C4475" s="1224"/>
      <c r="D4475" s="1221"/>
      <c r="E4475" s="66"/>
      <c r="F4475" s="1222"/>
    </row>
    <row r="4476" spans="1:6">
      <c r="A4476" s="1219"/>
      <c r="B4476" s="1007" t="s">
        <v>4558</v>
      </c>
      <c r="C4476" s="1224"/>
      <c r="D4476" s="1221"/>
      <c r="E4476" s="66"/>
      <c r="F4476" s="1222"/>
    </row>
    <row r="4477" spans="1:6">
      <c r="A4477" s="1219"/>
      <c r="B4477" s="1007" t="s">
        <v>4559</v>
      </c>
      <c r="C4477" s="1224"/>
      <c r="D4477" s="1221"/>
      <c r="E4477" s="66"/>
      <c r="F4477" s="1222"/>
    </row>
    <row r="4478" spans="1:6">
      <c r="A4478" s="1219"/>
      <c r="B4478" s="1007" t="s">
        <v>4560</v>
      </c>
      <c r="C4478" s="1224"/>
      <c r="D4478" s="1221"/>
      <c r="E4478" s="66"/>
      <c r="F4478" s="1222"/>
    </row>
    <row r="4479" spans="1:6">
      <c r="A4479" s="1219"/>
      <c r="B4479" s="1007" t="s">
        <v>4561</v>
      </c>
      <c r="C4479" s="1224"/>
      <c r="D4479" s="1221"/>
      <c r="E4479" s="66"/>
      <c r="F4479" s="1222"/>
    </row>
    <row r="4480" spans="1:6">
      <c r="A4480" s="1219"/>
      <c r="B4480" s="1007" t="s">
        <v>4562</v>
      </c>
      <c r="C4480" s="1224"/>
      <c r="D4480" s="1221"/>
      <c r="E4480" s="66"/>
      <c r="F4480" s="1222"/>
    </row>
    <row r="4481" spans="1:6">
      <c r="A4481" s="1219"/>
      <c r="B4481" s="1007" t="s">
        <v>4563</v>
      </c>
      <c r="C4481" s="1224"/>
      <c r="D4481" s="1221"/>
      <c r="E4481" s="66"/>
      <c r="F4481" s="1222"/>
    </row>
    <row r="4482" spans="1:6">
      <c r="A4482" s="1219"/>
      <c r="B4482" s="1007" t="s">
        <v>4564</v>
      </c>
      <c r="C4482" s="1224"/>
      <c r="D4482" s="1221"/>
      <c r="E4482" s="66"/>
      <c r="F4482" s="1222"/>
    </row>
    <row r="4483" spans="1:6">
      <c r="A4483" s="1219"/>
      <c r="B4483" s="1007" t="s">
        <v>4565</v>
      </c>
      <c r="C4483" s="1224"/>
      <c r="D4483" s="1221"/>
      <c r="E4483" s="66"/>
      <c r="F4483" s="1222"/>
    </row>
    <row r="4484" spans="1:6">
      <c r="A4484" s="1219"/>
      <c r="B4484" s="1007" t="s">
        <v>3158</v>
      </c>
      <c r="C4484" s="1224"/>
      <c r="D4484" s="1221"/>
      <c r="E4484" s="66"/>
      <c r="F4484" s="1222"/>
    </row>
    <row r="4485" spans="1:6">
      <c r="A4485" s="1219"/>
      <c r="B4485" s="1229" t="s">
        <v>3159</v>
      </c>
      <c r="C4485" s="1224"/>
      <c r="D4485" s="1221"/>
      <c r="E4485" s="66"/>
      <c r="F4485" s="1222"/>
    </row>
    <row r="4486" spans="1:6">
      <c r="A4486" s="1219"/>
      <c r="B4486" s="1227" t="s">
        <v>3160</v>
      </c>
      <c r="C4486" s="1224"/>
      <c r="D4486" s="1221"/>
      <c r="E4486" s="66"/>
      <c r="F4486" s="1222"/>
    </row>
    <row r="4487" spans="1:6">
      <c r="A4487" s="1219"/>
      <c r="B4487" s="1226" t="s">
        <v>4566</v>
      </c>
      <c r="C4487" s="1224"/>
      <c r="D4487" s="1221"/>
      <c r="E4487" s="66"/>
      <c r="F4487" s="1222"/>
    </row>
    <row r="4488" spans="1:6">
      <c r="A4488" s="1219"/>
      <c r="B4488" s="1226" t="s">
        <v>4567</v>
      </c>
      <c r="C4488" s="1224"/>
      <c r="D4488" s="1221"/>
      <c r="E4488" s="66"/>
      <c r="F4488" s="1222"/>
    </row>
    <row r="4489" spans="1:6">
      <c r="A4489" s="1219"/>
      <c r="B4489" s="1226" t="s">
        <v>4568</v>
      </c>
      <c r="C4489" s="1224"/>
      <c r="D4489" s="1221"/>
      <c r="E4489" s="66"/>
      <c r="F4489" s="1222"/>
    </row>
    <row r="4490" spans="1:6">
      <c r="A4490" s="1219"/>
      <c r="B4490" s="1226" t="s">
        <v>4569</v>
      </c>
      <c r="C4490" s="1224"/>
      <c r="D4490" s="1221"/>
      <c r="E4490" s="66"/>
      <c r="F4490" s="1222"/>
    </row>
    <row r="4491" spans="1:6">
      <c r="A4491" s="1219"/>
      <c r="B4491" s="1226" t="s">
        <v>4570</v>
      </c>
      <c r="C4491" s="1224"/>
      <c r="D4491" s="1221"/>
      <c r="E4491" s="66"/>
      <c r="F4491" s="1222"/>
    </row>
    <row r="4492" spans="1:6">
      <c r="A4492" s="1219"/>
      <c r="B4492" s="1226" t="s">
        <v>4571</v>
      </c>
      <c r="C4492" s="1224"/>
      <c r="D4492" s="1221"/>
      <c r="E4492" s="66"/>
      <c r="F4492" s="1222"/>
    </row>
    <row r="4493" spans="1:6">
      <c r="A4493" s="1219"/>
      <c r="B4493" s="1007"/>
      <c r="C4493" s="1224"/>
      <c r="D4493" s="1221"/>
      <c r="E4493" s="66"/>
      <c r="F4493" s="1222"/>
    </row>
    <row r="4494" spans="1:6">
      <c r="A4494" s="1219"/>
      <c r="B4494" s="1007"/>
      <c r="C4494" s="1224"/>
      <c r="D4494" s="1221"/>
      <c r="E4494" s="66"/>
      <c r="F4494" s="1222"/>
    </row>
    <row r="4495" spans="1:6">
      <c r="A4495" s="1219"/>
      <c r="B4495" s="1227" t="s">
        <v>3148</v>
      </c>
      <c r="C4495" s="1224"/>
      <c r="D4495" s="1221"/>
      <c r="E4495" s="66"/>
      <c r="F4495" s="1222"/>
    </row>
    <row r="4496" spans="1:6">
      <c r="A4496" s="1219"/>
      <c r="B4496" s="1007" t="s">
        <v>3148</v>
      </c>
      <c r="C4496" s="1224"/>
      <c r="D4496" s="1221"/>
      <c r="E4496" s="66"/>
      <c r="F4496" s="1222"/>
    </row>
    <row r="4497" spans="1:6">
      <c r="A4497" s="1219"/>
      <c r="B4497" s="1007" t="s">
        <v>4558</v>
      </c>
      <c r="C4497" s="1224"/>
      <c r="D4497" s="1221"/>
      <c r="E4497" s="66"/>
      <c r="F4497" s="1222"/>
    </row>
    <row r="4498" spans="1:6">
      <c r="A4498" s="1219"/>
      <c r="B4498" s="1007" t="s">
        <v>4559</v>
      </c>
      <c r="C4498" s="1224"/>
      <c r="D4498" s="1221"/>
      <c r="E4498" s="66"/>
      <c r="F4498" s="1222"/>
    </row>
    <row r="4499" spans="1:6">
      <c r="A4499" s="1219"/>
      <c r="B4499" s="1007" t="s">
        <v>4560</v>
      </c>
      <c r="C4499" s="1224"/>
      <c r="D4499" s="1221"/>
      <c r="E4499" s="66"/>
      <c r="F4499" s="1222"/>
    </row>
    <row r="4500" spans="1:6">
      <c r="A4500" s="1219"/>
      <c r="B4500" s="1007" t="s">
        <v>4561</v>
      </c>
      <c r="C4500" s="1224"/>
      <c r="D4500" s="1221"/>
      <c r="E4500" s="66"/>
      <c r="F4500" s="1222"/>
    </row>
    <row r="4501" spans="1:6">
      <c r="A4501" s="1219"/>
      <c r="B4501" s="1007" t="s">
        <v>4562</v>
      </c>
      <c r="C4501" s="1224"/>
      <c r="D4501" s="1221"/>
      <c r="E4501" s="66"/>
      <c r="F4501" s="1222"/>
    </row>
    <row r="4502" spans="1:6">
      <c r="A4502" s="1219"/>
      <c r="B4502" s="1007" t="s">
        <v>4563</v>
      </c>
      <c r="C4502" s="1224"/>
      <c r="D4502" s="1221"/>
      <c r="E4502" s="66"/>
      <c r="F4502" s="1222"/>
    </row>
    <row r="4503" spans="1:6">
      <c r="A4503" s="1219"/>
      <c r="B4503" s="1007" t="s">
        <v>4564</v>
      </c>
      <c r="C4503" s="1224"/>
      <c r="D4503" s="1221"/>
      <c r="E4503" s="66"/>
      <c r="F4503" s="1222"/>
    </row>
    <row r="4504" spans="1:6">
      <c r="A4504" s="1219"/>
      <c r="B4504" s="1007" t="s">
        <v>4565</v>
      </c>
      <c r="C4504" s="1224"/>
      <c r="D4504" s="1221"/>
      <c r="E4504" s="66"/>
      <c r="F4504" s="1222"/>
    </row>
    <row r="4505" spans="1:6">
      <c r="A4505" s="1219"/>
      <c r="B4505" s="1007" t="s">
        <v>3158</v>
      </c>
      <c r="C4505" s="1224"/>
      <c r="D4505" s="1221"/>
      <c r="E4505" s="66"/>
      <c r="F4505" s="1222"/>
    </row>
    <row r="4506" spans="1:6">
      <c r="A4506" s="1219"/>
      <c r="B4506" s="1007" t="s">
        <v>50</v>
      </c>
      <c r="C4506" s="1224"/>
      <c r="D4506" s="1221"/>
      <c r="E4506" s="66"/>
      <c r="F4506" s="1222"/>
    </row>
    <row r="4507" spans="1:6">
      <c r="A4507" s="1219"/>
      <c r="B4507" s="1227" t="s">
        <v>3090</v>
      </c>
      <c r="C4507" s="1224"/>
      <c r="D4507" s="1221"/>
      <c r="E4507" s="66"/>
      <c r="F4507" s="1222"/>
    </row>
    <row r="4508" spans="1:6">
      <c r="A4508" s="1219"/>
      <c r="B4508" s="1007"/>
      <c r="C4508" s="1224"/>
      <c r="D4508" s="1221"/>
      <c r="E4508" s="66"/>
      <c r="F4508" s="1222"/>
    </row>
    <row r="4509" spans="1:6">
      <c r="A4509" s="1219"/>
      <c r="B4509" s="1226" t="s">
        <v>3091</v>
      </c>
      <c r="C4509" s="1224"/>
      <c r="D4509" s="1221"/>
      <c r="E4509" s="66"/>
      <c r="F4509" s="1222"/>
    </row>
    <row r="4510" spans="1:6">
      <c r="A4510" s="1219"/>
      <c r="B4510" s="1226" t="s">
        <v>3092</v>
      </c>
      <c r="C4510" s="1224"/>
      <c r="D4510" s="1221"/>
      <c r="E4510" s="66"/>
      <c r="F4510" s="1222"/>
    </row>
    <row r="4511" spans="1:6">
      <c r="A4511" s="1219"/>
      <c r="B4511" s="1007" t="s">
        <v>3162</v>
      </c>
      <c r="C4511" s="1224"/>
      <c r="D4511" s="1221"/>
      <c r="E4511" s="66"/>
      <c r="F4511" s="1222"/>
    </row>
    <row r="4512" spans="1:6">
      <c r="A4512" s="1219"/>
      <c r="B4512" s="1007" t="s">
        <v>4572</v>
      </c>
      <c r="C4512" s="1224"/>
      <c r="D4512" s="1221"/>
      <c r="E4512" s="66"/>
      <c r="F4512" s="1222"/>
    </row>
    <row r="4513" spans="1:6">
      <c r="A4513" s="1219"/>
      <c r="B4513" s="1007" t="s">
        <v>4258</v>
      </c>
      <c r="C4513" s="1224"/>
      <c r="D4513" s="1221"/>
      <c r="E4513" s="66"/>
      <c r="F4513" s="1222"/>
    </row>
    <row r="4514" spans="1:6">
      <c r="A4514" s="1219"/>
      <c r="B4514" s="1007"/>
      <c r="C4514" s="1224"/>
      <c r="D4514" s="1221"/>
      <c r="E4514" s="66"/>
      <c r="F4514" s="1222"/>
    </row>
    <row r="4515" spans="1:6">
      <c r="A4515" s="1219"/>
      <c r="B4515" s="1227" t="s">
        <v>3098</v>
      </c>
      <c r="C4515" s="1224"/>
      <c r="D4515" s="1221"/>
      <c r="E4515" s="66"/>
      <c r="F4515" s="1222"/>
    </row>
    <row r="4516" spans="1:6" ht="25.5">
      <c r="A4516" s="1219"/>
      <c r="B4516" s="1007" t="s">
        <v>3099</v>
      </c>
      <c r="C4516" s="1224"/>
      <c r="D4516" s="1221"/>
      <c r="E4516" s="66"/>
      <c r="F4516" s="1222"/>
    </row>
    <row r="4517" spans="1:6">
      <c r="A4517" s="1219"/>
      <c r="B4517" s="1226" t="s">
        <v>3100</v>
      </c>
      <c r="C4517" s="1224"/>
      <c r="D4517" s="1221"/>
      <c r="E4517" s="66"/>
      <c r="F4517" s="1222"/>
    </row>
    <row r="4518" spans="1:6">
      <c r="A4518" s="1219"/>
      <c r="B4518" s="1007" t="s">
        <v>4573</v>
      </c>
      <c r="C4518" s="1224"/>
      <c r="D4518" s="1221"/>
      <c r="E4518" s="66"/>
      <c r="F4518" s="1222"/>
    </row>
    <row r="4519" spans="1:6">
      <c r="A4519" s="1219"/>
      <c r="B4519" s="1007" t="s">
        <v>4574</v>
      </c>
      <c r="C4519" s="1224"/>
      <c r="D4519" s="1221"/>
      <c r="E4519" s="66"/>
      <c r="F4519" s="1222"/>
    </row>
    <row r="4520" spans="1:6">
      <c r="A4520" s="1219"/>
      <c r="B4520" s="1007" t="s">
        <v>4575</v>
      </c>
      <c r="C4520" s="1224"/>
      <c r="D4520" s="1221"/>
      <c r="E4520" s="66"/>
      <c r="F4520" s="1222"/>
    </row>
    <row r="4521" spans="1:6" ht="25.5">
      <c r="A4521" s="1219"/>
      <c r="B4521" s="1007" t="s">
        <v>3102</v>
      </c>
      <c r="C4521" s="1224"/>
      <c r="D4521" s="1221"/>
      <c r="E4521" s="66"/>
      <c r="F4521" s="1222"/>
    </row>
    <row r="4522" spans="1:6" ht="25.5">
      <c r="A4522" s="1219"/>
      <c r="B4522" s="1007" t="s">
        <v>4576</v>
      </c>
      <c r="C4522" s="1224"/>
      <c r="D4522" s="1221"/>
      <c r="E4522" s="66"/>
      <c r="F4522" s="1222"/>
    </row>
    <row r="4523" spans="1:6">
      <c r="A4523" s="1219"/>
      <c r="B4523" s="1007" t="s">
        <v>4263</v>
      </c>
      <c r="C4523" s="1224"/>
      <c r="D4523" s="1221"/>
      <c r="E4523" s="66"/>
      <c r="F4523" s="1222"/>
    </row>
    <row r="4524" spans="1:6">
      <c r="A4524" s="1219"/>
      <c r="B4524" s="1007" t="s">
        <v>4577</v>
      </c>
      <c r="C4524" s="1224"/>
      <c r="D4524" s="1221"/>
      <c r="E4524" s="66"/>
      <c r="F4524" s="1222"/>
    </row>
    <row r="4525" spans="1:6">
      <c r="A4525" s="1219"/>
      <c r="B4525" s="1007" t="s">
        <v>3107</v>
      </c>
      <c r="C4525" s="1224"/>
      <c r="D4525" s="1221"/>
      <c r="E4525" s="66"/>
      <c r="F4525" s="1222"/>
    </row>
    <row r="4526" spans="1:6">
      <c r="A4526" s="1219"/>
      <c r="B4526" s="1007" t="s">
        <v>4265</v>
      </c>
      <c r="C4526" s="1224"/>
      <c r="D4526" s="1221"/>
      <c r="E4526" s="66"/>
      <c r="F4526" s="1222"/>
    </row>
    <row r="4527" spans="1:6">
      <c r="A4527" s="1219"/>
      <c r="B4527" s="1007" t="s">
        <v>3109</v>
      </c>
      <c r="C4527" s="1224"/>
      <c r="D4527" s="1221"/>
      <c r="E4527" s="66"/>
      <c r="F4527" s="1222"/>
    </row>
    <row r="4528" spans="1:6">
      <c r="A4528" s="1219"/>
      <c r="B4528" s="1007" t="s">
        <v>3087</v>
      </c>
      <c r="C4528" s="1224"/>
      <c r="D4528" s="1221"/>
      <c r="E4528" s="66"/>
      <c r="F4528" s="1222"/>
    </row>
    <row r="4529" spans="1:6">
      <c r="A4529" s="1219"/>
      <c r="B4529" s="1007" t="s">
        <v>4266</v>
      </c>
      <c r="C4529" s="1224"/>
      <c r="D4529" s="1221"/>
      <c r="E4529" s="66"/>
      <c r="F4529" s="1222"/>
    </row>
    <row r="4530" spans="1:6">
      <c r="A4530" s="1219"/>
      <c r="B4530" s="1007"/>
      <c r="C4530" s="1224"/>
      <c r="D4530" s="1221"/>
      <c r="E4530" s="66"/>
      <c r="F4530" s="1222"/>
    </row>
    <row r="4531" spans="1:6">
      <c r="A4531" s="1219"/>
      <c r="B4531" s="1227" t="s">
        <v>3165</v>
      </c>
      <c r="C4531" s="1224"/>
      <c r="D4531" s="1221"/>
      <c r="E4531" s="66"/>
      <c r="F4531" s="1222"/>
    </row>
    <row r="4532" spans="1:6">
      <c r="A4532" s="1219"/>
      <c r="B4532" s="1007"/>
      <c r="C4532" s="1224"/>
      <c r="D4532" s="1221"/>
      <c r="E4532" s="66"/>
      <c r="F4532" s="1222"/>
    </row>
    <row r="4533" spans="1:6">
      <c r="A4533" s="1219"/>
      <c r="B4533" s="1226" t="s">
        <v>3114</v>
      </c>
      <c r="C4533" s="1224"/>
      <c r="D4533" s="1221"/>
      <c r="E4533" s="66"/>
      <c r="F4533" s="1222"/>
    </row>
    <row r="4534" spans="1:6">
      <c r="A4534" s="1219"/>
      <c r="B4534" s="1226" t="s">
        <v>3115</v>
      </c>
      <c r="C4534" s="1224"/>
      <c r="D4534" s="1221"/>
      <c r="E4534" s="66"/>
      <c r="F4534" s="1222"/>
    </row>
    <row r="4535" spans="1:6">
      <c r="A4535" s="1219"/>
      <c r="B4535" s="1007" t="s">
        <v>3116</v>
      </c>
      <c r="C4535" s="1224"/>
      <c r="D4535" s="1221"/>
      <c r="E4535" s="66"/>
      <c r="F4535" s="1222"/>
    </row>
    <row r="4536" spans="1:6">
      <c r="A4536" s="1219"/>
      <c r="B4536" s="1007" t="s">
        <v>3117</v>
      </c>
      <c r="C4536" s="1224"/>
      <c r="D4536" s="1221"/>
      <c r="E4536" s="66"/>
      <c r="F4536" s="1222"/>
    </row>
    <row r="4537" spans="1:6">
      <c r="A4537" s="1219"/>
      <c r="B4537" s="1007" t="s">
        <v>4216</v>
      </c>
      <c r="C4537" s="1224"/>
      <c r="D4537" s="1221"/>
      <c r="E4537" s="66"/>
      <c r="F4537" s="1222"/>
    </row>
    <row r="4538" spans="1:6">
      <c r="A4538" s="1219"/>
      <c r="B4538" s="1007" t="s">
        <v>3119</v>
      </c>
      <c r="C4538" s="1224"/>
      <c r="D4538" s="1221"/>
      <c r="E4538" s="66"/>
      <c r="F4538" s="1222"/>
    </row>
    <row r="4539" spans="1:6">
      <c r="A4539" s="1219"/>
      <c r="B4539" s="1226" t="s">
        <v>1022</v>
      </c>
      <c r="C4539" s="1224"/>
      <c r="D4539" s="1221"/>
      <c r="E4539" s="66"/>
      <c r="F4539" s="1222"/>
    </row>
    <row r="4540" spans="1:6">
      <c r="A4540" s="1219"/>
      <c r="B4540" s="1007" t="s">
        <v>4578</v>
      </c>
      <c r="C4540" s="1224"/>
      <c r="D4540" s="1221"/>
      <c r="E4540" s="66"/>
      <c r="F4540" s="1222"/>
    </row>
    <row r="4541" spans="1:6">
      <c r="A4541" s="1219"/>
      <c r="B4541" s="1007" t="s">
        <v>4542</v>
      </c>
      <c r="C4541" s="1224"/>
      <c r="D4541" s="1221"/>
      <c r="E4541" s="66"/>
      <c r="F4541" s="1222"/>
    </row>
    <row r="4542" spans="1:6">
      <c r="A4542" s="1219"/>
      <c r="B4542" s="1007" t="s">
        <v>4543</v>
      </c>
      <c r="C4542" s="1248"/>
      <c r="D4542" s="1221"/>
      <c r="E4542" s="66"/>
      <c r="F4542" s="1222"/>
    </row>
    <row r="4543" spans="1:6">
      <c r="A4543" s="1219"/>
      <c r="B4543" s="1007" t="s">
        <v>4544</v>
      </c>
      <c r="C4543" s="1248"/>
      <c r="D4543" s="1221"/>
      <c r="E4543" s="66"/>
      <c r="F4543" s="1222"/>
    </row>
    <row r="4544" spans="1:6">
      <c r="A4544" s="1219"/>
      <c r="B4544" s="1007" t="s">
        <v>3122</v>
      </c>
      <c r="C4544" s="1248"/>
      <c r="D4544" s="1221"/>
      <c r="E4544" s="66"/>
      <c r="F4544" s="1222"/>
    </row>
    <row r="4545" spans="1:6">
      <c r="A4545" s="1219"/>
      <c r="B4545" s="1007" t="s">
        <v>3265</v>
      </c>
      <c r="C4545" s="1248"/>
      <c r="D4545" s="1221"/>
      <c r="E4545" s="66"/>
      <c r="F4545" s="1222"/>
    </row>
    <row r="4546" spans="1:6">
      <c r="A4546" s="1219"/>
      <c r="B4546" s="1007" t="s">
        <v>4579</v>
      </c>
      <c r="C4546" s="1248"/>
      <c r="D4546" s="1221"/>
      <c r="E4546" s="66"/>
      <c r="F4546" s="1222"/>
    </row>
    <row r="4547" spans="1:6">
      <c r="A4547" s="1219"/>
      <c r="B4547" s="1007" t="s">
        <v>4580</v>
      </c>
      <c r="C4547" s="1248"/>
      <c r="D4547" s="1221"/>
      <c r="E4547" s="66"/>
      <c r="F4547" s="1222"/>
    </row>
    <row r="4548" spans="1:6">
      <c r="A4548" s="1219"/>
      <c r="B4548" s="1007"/>
      <c r="C4548" s="1248"/>
      <c r="D4548" s="1221"/>
      <c r="E4548" s="66"/>
      <c r="F4548" s="1222"/>
    </row>
    <row r="4549" spans="1:6">
      <c r="A4549" s="1219"/>
      <c r="B4549" s="1226" t="s">
        <v>3139</v>
      </c>
      <c r="C4549" s="1248"/>
      <c r="D4549" s="1221"/>
      <c r="E4549" s="66"/>
      <c r="F4549" s="1222"/>
    </row>
    <row r="4550" spans="1:6">
      <c r="A4550" s="1219"/>
      <c r="B4550" s="1007" t="s">
        <v>4283</v>
      </c>
      <c r="C4550" s="1248"/>
      <c r="D4550" s="1221"/>
      <c r="E4550" s="66"/>
      <c r="F4550" s="1222"/>
    </row>
    <row r="4551" spans="1:6">
      <c r="A4551" s="1219"/>
      <c r="B4551" s="1007" t="s">
        <v>50</v>
      </c>
      <c r="C4551" s="1248"/>
      <c r="D4551" s="1221"/>
      <c r="E4551" s="66"/>
      <c r="F4551" s="1222"/>
    </row>
    <row r="4552" spans="1:6">
      <c r="A4552" s="1219"/>
      <c r="B4552" s="1227" t="s">
        <v>3086</v>
      </c>
      <c r="C4552" s="1248"/>
      <c r="D4552" s="1221"/>
      <c r="E4552" s="66"/>
      <c r="F4552" s="1222"/>
    </row>
    <row r="4553" spans="1:6">
      <c r="A4553" s="1219"/>
      <c r="B4553" s="1007"/>
      <c r="C4553" s="1248"/>
      <c r="D4553" s="1221"/>
      <c r="E4553" s="66"/>
      <c r="F4553" s="1222"/>
    </row>
    <row r="4554" spans="1:6">
      <c r="A4554" s="1219"/>
      <c r="B4554" s="1227" t="s">
        <v>3086</v>
      </c>
      <c r="C4554" s="1248"/>
      <c r="D4554" s="1221"/>
      <c r="E4554" s="66"/>
      <c r="F4554" s="1222"/>
    </row>
    <row r="4555" spans="1:6">
      <c r="A4555" s="1219"/>
      <c r="B4555" s="1007"/>
      <c r="C4555" s="1248"/>
      <c r="D4555" s="1221"/>
      <c r="E4555" s="66"/>
      <c r="F4555" s="1222"/>
    </row>
    <row r="4556" spans="1:6">
      <c r="A4556" s="1219"/>
      <c r="B4556" s="1227" t="s">
        <v>3086</v>
      </c>
      <c r="C4556" s="1248"/>
      <c r="D4556" s="1221"/>
      <c r="E4556" s="66"/>
      <c r="F4556" s="1222"/>
    </row>
    <row r="4557" spans="1:6">
      <c r="A4557" s="1219"/>
      <c r="B4557" s="1007" t="s">
        <v>3088</v>
      </c>
      <c r="C4557" s="1248"/>
      <c r="D4557" s="1221"/>
      <c r="E4557" s="66"/>
      <c r="F4557" s="1222"/>
    </row>
    <row r="4558" spans="1:6">
      <c r="A4558" s="1219"/>
      <c r="B4558" s="1228" t="s">
        <v>3089</v>
      </c>
      <c r="C4558" s="1248"/>
      <c r="D4558" s="1221"/>
      <c r="E4558" s="66"/>
      <c r="F4558" s="1222"/>
    </row>
    <row r="4559" spans="1:6">
      <c r="A4559" s="1219"/>
      <c r="B4559" s="1229" t="s">
        <v>4300</v>
      </c>
      <c r="C4559" s="1248"/>
      <c r="D4559" s="1221"/>
      <c r="E4559" s="66"/>
      <c r="F4559" s="1222"/>
    </row>
    <row r="4560" spans="1:6">
      <c r="A4560" s="1219"/>
      <c r="B4560" s="1227" t="s">
        <v>3170</v>
      </c>
      <c r="C4560" s="1248"/>
      <c r="D4560" s="1221"/>
      <c r="E4560" s="66"/>
      <c r="F4560" s="1222"/>
    </row>
    <row r="4561" spans="1:6">
      <c r="A4561" s="1219"/>
      <c r="B4561" s="1226" t="s">
        <v>4581</v>
      </c>
      <c r="C4561" s="1248"/>
      <c r="D4561" s="1221"/>
      <c r="E4561" s="66"/>
      <c r="F4561" s="1222"/>
    </row>
    <row r="4562" spans="1:6">
      <c r="A4562" s="1219"/>
      <c r="B4562" s="1226" t="s">
        <v>4582</v>
      </c>
      <c r="C4562" s="1248"/>
      <c r="D4562" s="1221"/>
      <c r="E4562" s="66"/>
      <c r="F4562" s="1222"/>
    </row>
    <row r="4563" spans="1:6">
      <c r="A4563" s="1219"/>
      <c r="B4563" s="1226" t="s">
        <v>4583</v>
      </c>
      <c r="C4563" s="1248"/>
      <c r="D4563" s="1221"/>
      <c r="E4563" s="66"/>
      <c r="F4563" s="1222"/>
    </row>
    <row r="4564" spans="1:6">
      <c r="A4564" s="1219"/>
      <c r="B4564" s="1226" t="s">
        <v>4584</v>
      </c>
      <c r="C4564" s="1248"/>
      <c r="D4564" s="1221"/>
      <c r="E4564" s="66"/>
      <c r="F4564" s="1222"/>
    </row>
    <row r="4565" spans="1:6">
      <c r="A4565" s="1219"/>
      <c r="B4565" s="1226" t="s">
        <v>4585</v>
      </c>
      <c r="C4565" s="1248"/>
      <c r="D4565" s="1221"/>
      <c r="E4565" s="66"/>
      <c r="F4565" s="1222"/>
    </row>
    <row r="4566" spans="1:6">
      <c r="A4566" s="1219"/>
      <c r="B4566" s="1226" t="s">
        <v>4586</v>
      </c>
      <c r="C4566" s="1248"/>
      <c r="D4566" s="1221"/>
      <c r="E4566" s="66"/>
      <c r="F4566" s="1222"/>
    </row>
    <row r="4567" spans="1:6" ht="76.5">
      <c r="A4567" s="1219"/>
      <c r="B4567" s="1226" t="s">
        <v>3173</v>
      </c>
      <c r="C4567" s="1248"/>
      <c r="D4567" s="1221"/>
      <c r="E4567" s="66"/>
      <c r="F4567" s="1222"/>
    </row>
    <row r="4568" spans="1:6" ht="25.5">
      <c r="A4568" s="1219"/>
      <c r="B4568" s="1006" t="s">
        <v>3174</v>
      </c>
      <c r="C4568" s="1248"/>
      <c r="D4568" s="1221"/>
      <c r="E4568" s="66"/>
      <c r="F4568" s="1222"/>
    </row>
    <row r="4569" spans="1:6">
      <c r="A4569" s="1219"/>
      <c r="B4569" s="1006" t="s">
        <v>3175</v>
      </c>
      <c r="C4569" s="1248"/>
      <c r="D4569" s="1221"/>
      <c r="E4569" s="66"/>
      <c r="F4569" s="1222"/>
    </row>
    <row r="4570" spans="1:6">
      <c r="A4570" s="1219"/>
      <c r="B4570" s="1226" t="s">
        <v>4587</v>
      </c>
      <c r="C4570" s="1248"/>
      <c r="D4570" s="1221"/>
      <c r="E4570" s="66"/>
      <c r="F4570" s="1222"/>
    </row>
    <row r="4571" spans="1:6" ht="409.5">
      <c r="A4571" s="1219"/>
      <c r="B4571" s="1007" t="s">
        <v>4588</v>
      </c>
      <c r="C4571" s="1248"/>
      <c r="D4571" s="1221"/>
      <c r="E4571" s="66"/>
      <c r="F4571" s="1222"/>
    </row>
    <row r="4572" spans="1:6" ht="382.5">
      <c r="A4572" s="1219"/>
      <c r="B4572" s="1007" t="s">
        <v>4589</v>
      </c>
      <c r="C4572" s="1248"/>
      <c r="D4572" s="1221"/>
      <c r="E4572" s="66"/>
      <c r="F4572" s="1222"/>
    </row>
    <row r="4573" spans="1:6" ht="25.5">
      <c r="A4573" s="1219"/>
      <c r="B4573" s="1225" t="s">
        <v>4590</v>
      </c>
      <c r="C4573" s="991" t="s">
        <v>36</v>
      </c>
      <c r="D4573" s="957">
        <v>1</v>
      </c>
      <c r="E4573" s="60">
        <v>0</v>
      </c>
      <c r="F4573" s="556">
        <f t="shared" ref="F4573" si="136">E4573*D4573</f>
        <v>0</v>
      </c>
    </row>
    <row r="4574" spans="1:6" ht="51">
      <c r="A4574" s="1219"/>
      <c r="B4574" s="1225" t="s">
        <v>3178</v>
      </c>
      <c r="C4574" s="1224"/>
      <c r="D4574" s="1221"/>
      <c r="E4574" s="62"/>
      <c r="F4574" s="1189"/>
    </row>
    <row r="4575" spans="1:6">
      <c r="A4575" s="1219"/>
      <c r="B4575" s="1247"/>
      <c r="C4575" s="1224"/>
      <c r="D4575" s="1221"/>
      <c r="E4575" s="62"/>
      <c r="F4575" s="1222"/>
    </row>
    <row r="4576" spans="1:6">
      <c r="A4576" s="1236" t="s">
        <v>2397</v>
      </c>
      <c r="B4576" s="1237" t="s">
        <v>3183</v>
      </c>
      <c r="C4576" s="957"/>
      <c r="D4576" s="1179"/>
      <c r="E4576" s="63"/>
      <c r="F4576" s="1192"/>
    </row>
    <row r="4577" spans="1:6" ht="38.25">
      <c r="A4577" s="1236"/>
      <c r="B4577" s="1238" t="s">
        <v>3276</v>
      </c>
      <c r="C4577" s="991"/>
      <c r="D4577" s="957"/>
      <c r="E4577" s="63"/>
      <c r="F4577" s="1192"/>
    </row>
    <row r="4578" spans="1:6" ht="76.5">
      <c r="A4578" s="1236"/>
      <c r="B4578" s="1239" t="s">
        <v>4312</v>
      </c>
      <c r="C4578" s="991" t="s">
        <v>1613</v>
      </c>
      <c r="D4578" s="957">
        <v>5</v>
      </c>
      <c r="E4578" s="63"/>
      <c r="F4578" s="1192"/>
    </row>
    <row r="4579" spans="1:6">
      <c r="A4579" s="1236"/>
      <c r="B4579" s="1239" t="s">
        <v>4313</v>
      </c>
      <c r="C4579" s="991" t="s">
        <v>3187</v>
      </c>
      <c r="D4579" s="957">
        <v>4</v>
      </c>
      <c r="E4579" s="63"/>
      <c r="F4579" s="1192"/>
    </row>
    <row r="4580" spans="1:6">
      <c r="A4580" s="1236"/>
      <c r="B4580" s="1239" t="s">
        <v>3188</v>
      </c>
      <c r="C4580" s="991" t="s">
        <v>3187</v>
      </c>
      <c r="D4580" s="957">
        <v>1</v>
      </c>
      <c r="E4580" s="63"/>
      <c r="F4580" s="1192"/>
    </row>
    <row r="4581" spans="1:6">
      <c r="A4581" s="1236"/>
      <c r="B4581" s="1239" t="s">
        <v>3189</v>
      </c>
      <c r="C4581" s="991" t="s">
        <v>3187</v>
      </c>
      <c r="D4581" s="957">
        <v>1</v>
      </c>
      <c r="E4581" s="63"/>
      <c r="F4581" s="1192"/>
    </row>
    <row r="4582" spans="1:6">
      <c r="A4582" s="1236"/>
      <c r="B4582" s="1239" t="s">
        <v>3190</v>
      </c>
      <c r="C4582" s="991" t="s">
        <v>3187</v>
      </c>
      <c r="D4582" s="957">
        <v>1</v>
      </c>
      <c r="E4582" s="63"/>
      <c r="F4582" s="1192"/>
    </row>
    <row r="4583" spans="1:6">
      <c r="A4583" s="1236"/>
      <c r="B4583" s="1239" t="s">
        <v>3191</v>
      </c>
      <c r="C4583" s="991" t="s">
        <v>3187</v>
      </c>
      <c r="D4583" s="957">
        <v>2</v>
      </c>
      <c r="E4583" s="63"/>
      <c r="F4583" s="1192"/>
    </row>
    <row r="4584" spans="1:6">
      <c r="A4584" s="1236"/>
      <c r="B4584" s="1239" t="s">
        <v>3192</v>
      </c>
      <c r="C4584" s="991" t="s">
        <v>3187</v>
      </c>
      <c r="D4584" s="957">
        <v>1</v>
      </c>
      <c r="E4584" s="63"/>
      <c r="F4584" s="1192"/>
    </row>
    <row r="4585" spans="1:6">
      <c r="A4585" s="1236"/>
      <c r="B4585" s="1239" t="s">
        <v>3193</v>
      </c>
      <c r="C4585" s="991" t="s">
        <v>3187</v>
      </c>
      <c r="D4585" s="957">
        <v>1</v>
      </c>
      <c r="E4585" s="63"/>
      <c r="F4585" s="1192"/>
    </row>
    <row r="4586" spans="1:6">
      <c r="A4586" s="1236"/>
      <c r="B4586" s="1239" t="s">
        <v>3194</v>
      </c>
      <c r="C4586" s="991" t="s">
        <v>3187</v>
      </c>
      <c r="D4586" s="957">
        <v>1</v>
      </c>
      <c r="E4586" s="63"/>
      <c r="F4586" s="1192"/>
    </row>
    <row r="4587" spans="1:6">
      <c r="A4587" s="1236"/>
      <c r="B4587" s="1239" t="s">
        <v>3195</v>
      </c>
      <c r="C4587" s="991" t="s">
        <v>3187</v>
      </c>
      <c r="D4587" s="957">
        <v>1</v>
      </c>
      <c r="E4587" s="63"/>
      <c r="F4587" s="1192"/>
    </row>
    <row r="4588" spans="1:6">
      <c r="A4588" s="1236"/>
      <c r="B4588" s="1239" t="s">
        <v>3196</v>
      </c>
      <c r="C4588" s="991" t="s">
        <v>41</v>
      </c>
      <c r="D4588" s="957">
        <v>25</v>
      </c>
      <c r="E4588" s="63"/>
      <c r="F4588" s="1192"/>
    </row>
    <row r="4589" spans="1:6" ht="51">
      <c r="A4589" s="1236"/>
      <c r="B4589" s="1239" t="s">
        <v>4314</v>
      </c>
      <c r="C4589" s="991" t="s">
        <v>3187</v>
      </c>
      <c r="D4589" s="957">
        <v>1</v>
      </c>
      <c r="E4589" s="63"/>
      <c r="F4589" s="1192"/>
    </row>
    <row r="4590" spans="1:6">
      <c r="A4590" s="1236"/>
      <c r="B4590" s="1024" t="s">
        <v>4591</v>
      </c>
      <c r="C4590" s="991"/>
      <c r="D4590" s="957"/>
      <c r="E4590" s="63"/>
      <c r="F4590" s="1192"/>
    </row>
    <row r="4591" spans="1:6">
      <c r="A4591" s="1236"/>
      <c r="B4591" s="1240" t="s">
        <v>3197</v>
      </c>
      <c r="C4591" s="991"/>
      <c r="D4591" s="957"/>
      <c r="E4591" s="63"/>
      <c r="F4591" s="1192"/>
    </row>
    <row r="4592" spans="1:6">
      <c r="A4592" s="1236"/>
      <c r="B4592" s="1238" t="s">
        <v>3198</v>
      </c>
      <c r="C4592" s="991"/>
      <c r="D4592" s="957"/>
      <c r="E4592" s="60"/>
      <c r="F4592" s="556"/>
    </row>
    <row r="4593" spans="1:6">
      <c r="A4593" s="1223"/>
      <c r="B4593" s="1024" t="s">
        <v>3199</v>
      </c>
      <c r="C4593" s="957"/>
      <c r="D4593" s="1160"/>
      <c r="E4593" s="63"/>
      <c r="F4593" s="958"/>
    </row>
    <row r="4594" spans="1:6">
      <c r="A4594" s="1223"/>
      <c r="B4594" s="1024" t="s">
        <v>3200</v>
      </c>
      <c r="C4594" s="957"/>
      <c r="D4594" s="1160"/>
      <c r="E4594" s="63"/>
      <c r="F4594" s="958"/>
    </row>
    <row r="4595" spans="1:6">
      <c r="A4595" s="1223"/>
      <c r="B4595" s="1024"/>
      <c r="C4595" s="991"/>
      <c r="D4595" s="1179"/>
      <c r="E4595" s="64"/>
      <c r="F4595" s="958"/>
    </row>
    <row r="4596" spans="1:6">
      <c r="A4596" s="1223"/>
      <c r="B4596" s="1235" t="s">
        <v>3201</v>
      </c>
      <c r="C4596" s="991" t="s">
        <v>36</v>
      </c>
      <c r="D4596" s="957">
        <v>1</v>
      </c>
      <c r="E4596" s="60">
        <v>0</v>
      </c>
      <c r="F4596" s="556">
        <f t="shared" ref="F4596" si="137">E4596*D4596</f>
        <v>0</v>
      </c>
    </row>
    <row r="4597" spans="1:6" ht="25.5">
      <c r="A4597" s="1223"/>
      <c r="B4597" s="1241" t="s">
        <v>3202</v>
      </c>
      <c r="C4597" s="957"/>
      <c r="D4597" s="1160"/>
      <c r="E4597" s="63"/>
      <c r="F4597" s="958"/>
    </row>
    <row r="4598" spans="1:6">
      <c r="A4598" s="1219"/>
      <c r="B4598" s="1247"/>
      <c r="C4598" s="1224"/>
      <c r="D4598" s="1221"/>
      <c r="E4598" s="62"/>
      <c r="F4598" s="1222"/>
    </row>
    <row r="4599" spans="1:6" ht="76.5">
      <c r="A4599" s="1148" t="s">
        <v>2399</v>
      </c>
      <c r="B4599" s="1024" t="s">
        <v>4592</v>
      </c>
      <c r="C4599" s="987"/>
      <c r="D4599" s="1244"/>
      <c r="E4599" s="864"/>
      <c r="F4599" s="556"/>
    </row>
    <row r="4600" spans="1:6">
      <c r="A4600" s="1148"/>
      <c r="B4600" s="1024" t="s">
        <v>2804</v>
      </c>
      <c r="C4600" s="961" t="s">
        <v>1613</v>
      </c>
      <c r="D4600" s="991">
        <v>12</v>
      </c>
      <c r="E4600" s="865">
        <v>0</v>
      </c>
      <c r="F4600" s="958">
        <f>E4600*D4600</f>
        <v>0</v>
      </c>
    </row>
    <row r="4601" spans="1:6">
      <c r="A4601" s="1219"/>
      <c r="B4601" s="1245"/>
      <c r="C4601" s="1113"/>
      <c r="D4601" s="1243"/>
      <c r="E4601" s="62"/>
      <c r="F4601" s="1189"/>
    </row>
    <row r="4602" spans="1:6" ht="89.25">
      <c r="A4602" s="955" t="s">
        <v>2401</v>
      </c>
      <c r="B4602" s="1246" t="s">
        <v>3278</v>
      </c>
      <c r="C4602" s="988" t="s">
        <v>41</v>
      </c>
      <c r="D4602" s="1181">
        <v>2849</v>
      </c>
      <c r="E4602" s="63">
        <v>0</v>
      </c>
      <c r="F4602" s="958">
        <f>E4602*D4602</f>
        <v>0</v>
      </c>
    </row>
    <row r="4603" spans="1:6">
      <c r="A4603" s="1219"/>
      <c r="B4603" s="1247"/>
      <c r="C4603" s="1248"/>
      <c r="D4603" s="1221"/>
      <c r="E4603" s="62"/>
      <c r="F4603" s="1222"/>
    </row>
    <row r="4604" spans="1:6" ht="38.25">
      <c r="A4604" s="955" t="s">
        <v>2403</v>
      </c>
      <c r="B4604" s="1246" t="s">
        <v>3205</v>
      </c>
      <c r="C4604" s="988" t="s">
        <v>41</v>
      </c>
      <c r="D4604" s="1181">
        <v>866</v>
      </c>
      <c r="E4604" s="59">
        <v>0</v>
      </c>
      <c r="F4604" s="958">
        <f>E4604*D4604</f>
        <v>0</v>
      </c>
    </row>
    <row r="4605" spans="1:6">
      <c r="A4605" s="1219"/>
      <c r="B4605" s="1247"/>
      <c r="C4605" s="1224"/>
      <c r="D4605" s="1221"/>
      <c r="E4605" s="62"/>
      <c r="F4605" s="1222"/>
    </row>
    <row r="4606" spans="1:6" ht="102">
      <c r="A4606" s="955" t="s">
        <v>2405</v>
      </c>
      <c r="B4606" s="940" t="s">
        <v>3356</v>
      </c>
      <c r="C4606" s="957"/>
      <c r="D4606" s="1181"/>
      <c r="E4606" s="821"/>
      <c r="F4606" s="958"/>
    </row>
    <row r="4607" spans="1:6">
      <c r="A4607" s="955"/>
      <c r="B4607" s="1256" t="s">
        <v>3217</v>
      </c>
      <c r="C4607" s="988"/>
      <c r="D4607" s="1181"/>
      <c r="E4607" s="59"/>
      <c r="F4607" s="958"/>
    </row>
    <row r="4608" spans="1:6">
      <c r="A4608" s="955"/>
      <c r="B4608" s="1257" t="s">
        <v>3218</v>
      </c>
      <c r="C4608" s="988"/>
      <c r="D4608" s="1181"/>
      <c r="E4608" s="59"/>
      <c r="F4608" s="958"/>
    </row>
    <row r="4609" spans="1:6" ht="25.5">
      <c r="A4609" s="955"/>
      <c r="B4609" s="1257" t="s">
        <v>3219</v>
      </c>
      <c r="C4609" s="988"/>
      <c r="D4609" s="1181"/>
      <c r="E4609" s="59"/>
      <c r="F4609" s="958"/>
    </row>
    <row r="4610" spans="1:6">
      <c r="A4610" s="955"/>
      <c r="B4610" s="1258" t="s">
        <v>3220</v>
      </c>
      <c r="C4610" s="957"/>
      <c r="D4610" s="1181"/>
      <c r="E4610" s="821"/>
      <c r="F4610" s="958"/>
    </row>
    <row r="4611" spans="1:6" ht="14.25">
      <c r="A4611" s="955"/>
      <c r="B4611" s="1225" t="s">
        <v>3228</v>
      </c>
      <c r="C4611" s="957" t="s">
        <v>90</v>
      </c>
      <c r="D4611" s="1181">
        <v>349</v>
      </c>
      <c r="E4611" s="821">
        <v>0</v>
      </c>
      <c r="F4611" s="958">
        <f>E4611*D4611</f>
        <v>0</v>
      </c>
    </row>
    <row r="4612" spans="1:6">
      <c r="A4612" s="1138"/>
      <c r="B4612" s="1247"/>
      <c r="C4612" s="1113"/>
      <c r="D4612" s="1260"/>
      <c r="E4612" s="867"/>
      <c r="F4612" s="1189"/>
    </row>
    <row r="4613" spans="1:6" ht="51">
      <c r="A4613" s="955" t="s">
        <v>2407</v>
      </c>
      <c r="B4613" s="1246" t="s">
        <v>3229</v>
      </c>
      <c r="C4613" s="957"/>
      <c r="D4613" s="1181"/>
      <c r="E4613" s="63"/>
      <c r="F4613" s="556"/>
    </row>
    <row r="4614" spans="1:6">
      <c r="A4614" s="1180"/>
      <c r="B4614" s="1256" t="s">
        <v>3217</v>
      </c>
      <c r="C4614" s="1180"/>
      <c r="D4614" s="1180"/>
      <c r="E4614" s="868"/>
      <c r="F4614" s="1262"/>
    </row>
    <row r="4615" spans="1:6">
      <c r="A4615" s="1180"/>
      <c r="B4615" s="1257" t="s">
        <v>3218</v>
      </c>
      <c r="C4615" s="1180"/>
      <c r="D4615" s="1129"/>
      <c r="E4615" s="869"/>
      <c r="F4615" s="1262"/>
    </row>
    <row r="4616" spans="1:6" ht="25.5">
      <c r="A4616" s="1180"/>
      <c r="B4616" s="1257" t="s">
        <v>3219</v>
      </c>
      <c r="C4616" s="1180"/>
      <c r="D4616" s="1129"/>
      <c r="E4616" s="869"/>
      <c r="F4616" s="1262"/>
    </row>
    <row r="4617" spans="1:6">
      <c r="A4617" s="1180"/>
      <c r="B4617" s="1258" t="s">
        <v>3220</v>
      </c>
      <c r="C4617" s="1180"/>
      <c r="D4617" s="1129"/>
      <c r="E4617" s="869"/>
      <c r="F4617" s="1262"/>
    </row>
    <row r="4618" spans="1:6" ht="14.25">
      <c r="A4618" s="1180"/>
      <c r="B4618" s="1225" t="s">
        <v>3230</v>
      </c>
      <c r="C4618" s="957" t="s">
        <v>90</v>
      </c>
      <c r="D4618" s="1181">
        <v>19</v>
      </c>
      <c r="E4618" s="63">
        <v>0</v>
      </c>
      <c r="F4618" s="556">
        <f>E4618*D4618</f>
        <v>0</v>
      </c>
    </row>
    <row r="4619" spans="1:6">
      <c r="A4619" s="1263"/>
      <c r="B4619" s="1264"/>
      <c r="C4619" s="1263"/>
      <c r="E4619" s="870"/>
      <c r="F4619" s="1265"/>
    </row>
    <row r="4620" spans="1:6" ht="89.25">
      <c r="A4620" s="955" t="s">
        <v>2409</v>
      </c>
      <c r="B4620" s="940" t="s">
        <v>4316</v>
      </c>
      <c r="C4620" s="957"/>
      <c r="D4620" s="1021"/>
      <c r="E4620" s="876"/>
      <c r="F4620" s="958"/>
    </row>
    <row r="4621" spans="1:6">
      <c r="A4621" s="1180"/>
      <c r="B4621" s="1256" t="s">
        <v>3279</v>
      </c>
      <c r="C4621" s="1180"/>
      <c r="D4621" s="1180"/>
      <c r="E4621" s="868"/>
      <c r="F4621" s="1262"/>
    </row>
    <row r="4622" spans="1:6">
      <c r="A4622" s="1180"/>
      <c r="B4622" s="1257" t="s">
        <v>3218</v>
      </c>
      <c r="C4622" s="1180"/>
      <c r="D4622" s="1129"/>
      <c r="E4622" s="869"/>
      <c r="F4622" s="1262"/>
    </row>
    <row r="4623" spans="1:6">
      <c r="A4623" s="1180"/>
      <c r="B4623" s="1257" t="s">
        <v>3280</v>
      </c>
      <c r="C4623" s="1180"/>
      <c r="D4623" s="1129"/>
      <c r="E4623" s="869"/>
      <c r="F4623" s="1262"/>
    </row>
    <row r="4624" spans="1:6">
      <c r="A4624" s="1180"/>
      <c r="B4624" s="1258" t="s">
        <v>3224</v>
      </c>
      <c r="C4624" s="1180"/>
      <c r="D4624" s="1129"/>
      <c r="E4624" s="869"/>
      <c r="F4624" s="1262"/>
    </row>
    <row r="4625" spans="1:8" ht="25.5">
      <c r="A4625" s="955"/>
      <c r="B4625" s="940" t="s">
        <v>3281</v>
      </c>
      <c r="C4625" s="957" t="s">
        <v>90</v>
      </c>
      <c r="D4625" s="1021">
        <v>67</v>
      </c>
      <c r="E4625" s="876">
        <v>0</v>
      </c>
      <c r="F4625" s="958">
        <f>E4625*D4625</f>
        <v>0</v>
      </c>
    </row>
    <row r="4626" spans="1:8">
      <c r="A4626" s="1219"/>
      <c r="B4626" s="1247"/>
      <c r="C4626" s="1224"/>
      <c r="D4626" s="1221"/>
      <c r="E4626" s="62"/>
      <c r="F4626" s="1222"/>
    </row>
    <row r="4627" spans="1:8" ht="76.5">
      <c r="A4627" s="955" t="s">
        <v>2410</v>
      </c>
      <c r="B4627" s="940" t="s">
        <v>4317</v>
      </c>
      <c r="C4627" s="957"/>
      <c r="D4627" s="1181"/>
      <c r="E4627" s="821"/>
      <c r="F4627" s="958"/>
    </row>
    <row r="4628" spans="1:8">
      <c r="A4628" s="1180"/>
      <c r="B4628" s="1256" t="s">
        <v>3279</v>
      </c>
      <c r="C4628" s="1180"/>
      <c r="D4628" s="1180"/>
      <c r="E4628" s="868"/>
      <c r="F4628" s="1262"/>
    </row>
    <row r="4629" spans="1:8">
      <c r="A4629" s="1180"/>
      <c r="B4629" s="1257" t="s">
        <v>3218</v>
      </c>
      <c r="C4629" s="1180"/>
      <c r="D4629" s="1129"/>
      <c r="E4629" s="869"/>
      <c r="F4629" s="1262"/>
    </row>
    <row r="4630" spans="1:8">
      <c r="A4630" s="1180"/>
      <c r="B4630" s="1257" t="s">
        <v>3282</v>
      </c>
      <c r="C4630" s="1180"/>
      <c r="D4630" s="1129"/>
      <c r="E4630" s="869"/>
      <c r="F4630" s="1262"/>
    </row>
    <row r="4631" spans="1:8">
      <c r="A4631" s="1180"/>
      <c r="B4631" s="1258" t="s">
        <v>3224</v>
      </c>
      <c r="C4631" s="1180"/>
      <c r="D4631" s="1129"/>
      <c r="E4631" s="869"/>
      <c r="F4631" s="1262"/>
    </row>
    <row r="4632" spans="1:8" ht="25.5">
      <c r="A4632" s="955"/>
      <c r="B4632" s="940" t="s">
        <v>3283</v>
      </c>
      <c r="C4632" s="957" t="s">
        <v>90</v>
      </c>
      <c r="D4632" s="1021">
        <v>94</v>
      </c>
      <c r="E4632" s="876">
        <v>0</v>
      </c>
      <c r="F4632" s="958">
        <f>E4632*D4632</f>
        <v>0</v>
      </c>
    </row>
    <row r="4633" spans="1:8">
      <c r="A4633" s="1138"/>
      <c r="B4633" s="1247"/>
      <c r="C4633" s="1113"/>
      <c r="D4633" s="1260"/>
      <c r="E4633" s="867"/>
      <c r="F4633" s="1189"/>
    </row>
    <row r="4634" spans="1:8" s="1129" customFormat="1" ht="102">
      <c r="A4634" s="1295" t="s">
        <v>2383</v>
      </c>
      <c r="B4634" s="1024" t="s">
        <v>3284</v>
      </c>
      <c r="C4634" s="988"/>
      <c r="D4634" s="1021"/>
      <c r="E4634" s="821"/>
      <c r="F4634" s="958"/>
    </row>
    <row r="4635" spans="1:8" s="1129" customFormat="1">
      <c r="A4635" s="1295" t="s">
        <v>79</v>
      </c>
      <c r="B4635" s="1296" t="s">
        <v>3285</v>
      </c>
      <c r="C4635" s="988" t="s">
        <v>1613</v>
      </c>
      <c r="D4635" s="1021">
        <f>23+3</f>
        <v>26</v>
      </c>
      <c r="E4635" s="60">
        <v>0</v>
      </c>
      <c r="F4635" s="556">
        <f t="shared" ref="F4635:F4640" si="138">E4635*D4635</f>
        <v>0</v>
      </c>
    </row>
    <row r="4636" spans="1:8" s="1129" customFormat="1">
      <c r="A4636" s="1295" t="s">
        <v>79</v>
      </c>
      <c r="B4636" s="1296" t="s">
        <v>3286</v>
      </c>
      <c r="C4636" s="988" t="s">
        <v>1613</v>
      </c>
      <c r="D4636" s="1021">
        <f>33+3+1</f>
        <v>37</v>
      </c>
      <c r="E4636" s="60">
        <v>0</v>
      </c>
      <c r="F4636" s="556">
        <f t="shared" si="138"/>
        <v>0</v>
      </c>
    </row>
    <row r="4637" spans="1:8" s="1129" customFormat="1">
      <c r="A4637" s="1295" t="s">
        <v>79</v>
      </c>
      <c r="B4637" s="1296" t="s">
        <v>3287</v>
      </c>
      <c r="C4637" s="988" t="s">
        <v>1613</v>
      </c>
      <c r="D4637" s="1021">
        <f>39+3+2</f>
        <v>44</v>
      </c>
      <c r="E4637" s="60">
        <v>0</v>
      </c>
      <c r="F4637" s="556">
        <f t="shared" si="138"/>
        <v>0</v>
      </c>
    </row>
    <row r="4638" spans="1:8" s="1129" customFormat="1">
      <c r="A4638" s="1295" t="s">
        <v>79</v>
      </c>
      <c r="B4638" s="1296" t="s">
        <v>3288</v>
      </c>
      <c r="C4638" s="988" t="s">
        <v>1613</v>
      </c>
      <c r="D4638" s="1021">
        <f>103+3+4</f>
        <v>110</v>
      </c>
      <c r="E4638" s="60">
        <v>0</v>
      </c>
      <c r="F4638" s="556">
        <f t="shared" si="138"/>
        <v>0</v>
      </c>
    </row>
    <row r="4639" spans="1:8" s="1129" customFormat="1">
      <c r="A4639" s="1295" t="s">
        <v>79</v>
      </c>
      <c r="B4639" s="1296" t="s">
        <v>3289</v>
      </c>
      <c r="C4639" s="988" t="s">
        <v>1613</v>
      </c>
      <c r="D4639" s="1021">
        <f>68+3+3+7</f>
        <v>81</v>
      </c>
      <c r="E4639" s="60">
        <v>0</v>
      </c>
      <c r="F4639" s="556">
        <f t="shared" si="138"/>
        <v>0</v>
      </c>
      <c r="H4639" s="1297"/>
    </row>
    <row r="4640" spans="1:8" s="1129" customFormat="1">
      <c r="A4640" s="1295" t="s">
        <v>79</v>
      </c>
      <c r="B4640" s="1296" t="s">
        <v>3375</v>
      </c>
      <c r="C4640" s="988" t="s">
        <v>1613</v>
      </c>
      <c r="D4640" s="1021">
        <f>10+3+1</f>
        <v>14</v>
      </c>
      <c r="E4640" s="60">
        <v>0</v>
      </c>
      <c r="F4640" s="556">
        <f t="shared" si="138"/>
        <v>0</v>
      </c>
      <c r="H4640" s="1297"/>
    </row>
    <row r="4641" spans="1:6" s="1129" customFormat="1">
      <c r="A4641" s="1295" t="s">
        <v>79</v>
      </c>
      <c r="B4641" s="940" t="s">
        <v>4318</v>
      </c>
      <c r="C4641" s="988"/>
      <c r="D4641" s="1021"/>
      <c r="E4641" s="51"/>
      <c r="F4641" s="556"/>
    </row>
    <row r="4642" spans="1:6" s="1129" customFormat="1">
      <c r="A4642" s="1295" t="s">
        <v>79</v>
      </c>
      <c r="B4642" s="1296" t="s">
        <v>4490</v>
      </c>
      <c r="C4642" s="988" t="s">
        <v>1030</v>
      </c>
      <c r="D4642" s="1181">
        <v>4</v>
      </c>
      <c r="E4642" s="51">
        <v>0</v>
      </c>
      <c r="F4642" s="556">
        <f t="shared" ref="F4642:F4651" si="139">E4642*D4642</f>
        <v>0</v>
      </c>
    </row>
    <row r="4643" spans="1:6" s="1129" customFormat="1">
      <c r="A4643" s="1295" t="s">
        <v>79</v>
      </c>
      <c r="B4643" s="1296" t="s">
        <v>4319</v>
      </c>
      <c r="C4643" s="988" t="s">
        <v>1030</v>
      </c>
      <c r="D4643" s="1181">
        <v>18</v>
      </c>
      <c r="E4643" s="56">
        <v>0</v>
      </c>
      <c r="F4643" s="556">
        <f t="shared" si="139"/>
        <v>0</v>
      </c>
    </row>
    <row r="4644" spans="1:6" s="1129" customFormat="1">
      <c r="A4644" s="1295" t="s">
        <v>79</v>
      </c>
      <c r="B4644" s="1296" t="s">
        <v>4321</v>
      </c>
      <c r="C4644" s="988" t="s">
        <v>1030</v>
      </c>
      <c r="D4644" s="1181">
        <v>36</v>
      </c>
      <c r="E4644" s="56">
        <v>0</v>
      </c>
      <c r="F4644" s="556">
        <f t="shared" si="139"/>
        <v>0</v>
      </c>
    </row>
    <row r="4645" spans="1:6" s="1129" customFormat="1">
      <c r="A4645" s="1295" t="s">
        <v>79</v>
      </c>
      <c r="B4645" s="1296" t="s">
        <v>4322</v>
      </c>
      <c r="C4645" s="988" t="s">
        <v>1030</v>
      </c>
      <c r="D4645" s="1181">
        <v>3</v>
      </c>
      <c r="E4645" s="56">
        <v>0</v>
      </c>
      <c r="F4645" s="556">
        <f t="shared" si="139"/>
        <v>0</v>
      </c>
    </row>
    <row r="4646" spans="1:6" s="1129" customFormat="1">
      <c r="A4646" s="1295" t="s">
        <v>79</v>
      </c>
      <c r="B4646" s="1296" t="s">
        <v>4323</v>
      </c>
      <c r="C4646" s="988" t="s">
        <v>1030</v>
      </c>
      <c r="D4646" s="1181">
        <v>30</v>
      </c>
      <c r="E4646" s="56">
        <v>0</v>
      </c>
      <c r="F4646" s="556">
        <f t="shared" si="139"/>
        <v>0</v>
      </c>
    </row>
    <row r="4647" spans="1:6" s="1129" customFormat="1">
      <c r="A4647" s="1295" t="s">
        <v>79</v>
      </c>
      <c r="B4647" s="1296" t="s">
        <v>4324</v>
      </c>
      <c r="C4647" s="988" t="s">
        <v>1030</v>
      </c>
      <c r="D4647" s="1181">
        <v>6</v>
      </c>
      <c r="E4647" s="56">
        <v>0</v>
      </c>
      <c r="F4647" s="556">
        <f t="shared" si="139"/>
        <v>0</v>
      </c>
    </row>
    <row r="4648" spans="1:6" s="1129" customFormat="1">
      <c r="A4648" s="1295" t="s">
        <v>79</v>
      </c>
      <c r="B4648" s="1296" t="s">
        <v>4326</v>
      </c>
      <c r="C4648" s="988" t="s">
        <v>1030</v>
      </c>
      <c r="D4648" s="1181">
        <v>21</v>
      </c>
      <c r="E4648" s="56">
        <v>0</v>
      </c>
      <c r="F4648" s="556">
        <f t="shared" si="139"/>
        <v>0</v>
      </c>
    </row>
    <row r="4649" spans="1:6" s="1129" customFormat="1">
      <c r="A4649" s="1295" t="s">
        <v>79</v>
      </c>
      <c r="B4649" s="1296" t="s">
        <v>4327</v>
      </c>
      <c r="C4649" s="988" t="s">
        <v>1030</v>
      </c>
      <c r="D4649" s="1181">
        <v>4</v>
      </c>
      <c r="E4649" s="56">
        <v>0</v>
      </c>
      <c r="F4649" s="556">
        <f t="shared" si="139"/>
        <v>0</v>
      </c>
    </row>
    <row r="4650" spans="1:6" s="1129" customFormat="1">
      <c r="A4650" s="1295" t="s">
        <v>79</v>
      </c>
      <c r="B4650" s="1296" t="s">
        <v>4328</v>
      </c>
      <c r="C4650" s="988" t="s">
        <v>1030</v>
      </c>
      <c r="D4650" s="1181">
        <v>13</v>
      </c>
      <c r="E4650" s="56">
        <v>0</v>
      </c>
      <c r="F4650" s="556">
        <f t="shared" si="139"/>
        <v>0</v>
      </c>
    </row>
    <row r="4651" spans="1:6" s="1129" customFormat="1">
      <c r="A4651" s="1295" t="s">
        <v>79</v>
      </c>
      <c r="B4651" s="1238" t="s">
        <v>4593</v>
      </c>
      <c r="C4651" s="957" t="s">
        <v>1030</v>
      </c>
      <c r="D4651" s="1160">
        <v>1</v>
      </c>
      <c r="E4651" s="56">
        <v>0</v>
      </c>
      <c r="F4651" s="989">
        <f t="shared" si="139"/>
        <v>0</v>
      </c>
    </row>
    <row r="4652" spans="1:6">
      <c r="A4652" s="1138"/>
      <c r="B4652" s="1187"/>
      <c r="C4652" s="1224"/>
      <c r="D4652" s="1298"/>
      <c r="E4652" s="867"/>
      <c r="F4652" s="1189"/>
    </row>
    <row r="4653" spans="1:6" ht="63.75">
      <c r="A4653" s="955" t="s">
        <v>2385</v>
      </c>
      <c r="B4653" s="1246" t="s">
        <v>3290</v>
      </c>
      <c r="C4653" s="988"/>
      <c r="D4653" s="1181"/>
      <c r="E4653" s="59"/>
      <c r="F4653" s="958"/>
    </row>
    <row r="4654" spans="1:6">
      <c r="A4654" s="1223"/>
      <c r="B4654" s="940" t="s">
        <v>3291</v>
      </c>
      <c r="C4654" s="988" t="s">
        <v>41</v>
      </c>
      <c r="D4654" s="1181">
        <v>624</v>
      </c>
      <c r="E4654" s="59">
        <v>0</v>
      </c>
      <c r="F4654" s="958">
        <f>E4654*D4654</f>
        <v>0</v>
      </c>
    </row>
    <row r="4655" spans="1:6">
      <c r="A4655" s="1219"/>
      <c r="B4655" s="1247"/>
      <c r="C4655" s="1224"/>
      <c r="D4655" s="1221"/>
      <c r="E4655" s="62"/>
      <c r="F4655" s="1222"/>
    </row>
    <row r="4656" spans="1:6" ht="89.25">
      <c r="A4656" s="1223" t="s">
        <v>2387</v>
      </c>
      <c r="B4656" s="940" t="s">
        <v>3292</v>
      </c>
      <c r="C4656" s="988"/>
      <c r="D4656" s="1156"/>
      <c r="E4656" s="63"/>
      <c r="F4656" s="556"/>
    </row>
    <row r="4657" spans="1:6">
      <c r="A4657" s="1223"/>
      <c r="B4657" s="940" t="s">
        <v>3293</v>
      </c>
      <c r="C4657" s="988" t="s">
        <v>36</v>
      </c>
      <c r="D4657" s="1021">
        <v>6</v>
      </c>
      <c r="E4657" s="60">
        <v>0</v>
      </c>
      <c r="F4657" s="556">
        <f t="shared" ref="F4657" si="140">E4657*D4657</f>
        <v>0</v>
      </c>
    </row>
    <row r="4658" spans="1:6">
      <c r="A4658" s="1223"/>
      <c r="B4658" s="940" t="s">
        <v>3294</v>
      </c>
      <c r="C4658" s="988"/>
      <c r="D4658" s="1156"/>
      <c r="E4658" s="63"/>
      <c r="F4658" s="556"/>
    </row>
    <row r="4659" spans="1:6" ht="76.5">
      <c r="A4659" s="1223"/>
      <c r="B4659" s="940" t="s">
        <v>3295</v>
      </c>
      <c r="C4659" s="988"/>
      <c r="D4659" s="1156"/>
      <c r="E4659" s="63"/>
      <c r="F4659" s="556"/>
    </row>
    <row r="4660" spans="1:6" ht="25.5">
      <c r="A4660" s="1223"/>
      <c r="B4660" s="940" t="s">
        <v>3296</v>
      </c>
      <c r="C4660" s="988" t="s">
        <v>36</v>
      </c>
      <c r="D4660" s="1021">
        <v>4</v>
      </c>
      <c r="E4660" s="60">
        <v>0</v>
      </c>
      <c r="F4660" s="556">
        <f t="shared" ref="F4660:F4661" si="141">E4660*D4660</f>
        <v>0</v>
      </c>
    </row>
    <row r="4661" spans="1:6" ht="25.5">
      <c r="A4661" s="1223"/>
      <c r="B4661" s="940" t="s">
        <v>3297</v>
      </c>
      <c r="C4661" s="988" t="s">
        <v>36</v>
      </c>
      <c r="D4661" s="1021">
        <v>2</v>
      </c>
      <c r="E4661" s="60">
        <v>0</v>
      </c>
      <c r="F4661" s="556">
        <f t="shared" si="141"/>
        <v>0</v>
      </c>
    </row>
    <row r="4662" spans="1:6">
      <c r="A4662" s="1219"/>
      <c r="B4662" s="1247"/>
      <c r="C4662" s="1224"/>
      <c r="D4662" s="1221"/>
      <c r="E4662" s="62"/>
      <c r="F4662" s="1222"/>
    </row>
    <row r="4663" spans="1:6" s="1230" customFormat="1" ht="102">
      <c r="A4663" s="1295" t="s">
        <v>2389</v>
      </c>
      <c r="B4663" s="940" t="s">
        <v>4330</v>
      </c>
      <c r="C4663" s="988"/>
      <c r="D4663" s="1156"/>
      <c r="E4663" s="63"/>
      <c r="F4663" s="556"/>
    </row>
    <row r="4664" spans="1:6" s="1230" customFormat="1">
      <c r="A4664" s="1295" t="s">
        <v>79</v>
      </c>
      <c r="B4664" s="940" t="s">
        <v>4594</v>
      </c>
      <c r="C4664" s="988" t="s">
        <v>36</v>
      </c>
      <c r="D4664" s="1021">
        <v>4</v>
      </c>
      <c r="E4664" s="60">
        <v>0</v>
      </c>
      <c r="F4664" s="556">
        <f t="shared" ref="F4664:F4665" si="142">E4664*D4664</f>
        <v>0</v>
      </c>
    </row>
    <row r="4665" spans="1:6" s="1230" customFormat="1">
      <c r="A4665" s="1295" t="s">
        <v>79</v>
      </c>
      <c r="B4665" s="940" t="s">
        <v>4331</v>
      </c>
      <c r="C4665" s="988" t="s">
        <v>36</v>
      </c>
      <c r="D4665" s="1021">
        <v>3</v>
      </c>
      <c r="E4665" s="60">
        <v>0</v>
      </c>
      <c r="F4665" s="556">
        <f t="shared" si="142"/>
        <v>0</v>
      </c>
    </row>
    <row r="4666" spans="1:6">
      <c r="A4666" s="1219"/>
      <c r="B4666" s="1247"/>
      <c r="C4666" s="1224"/>
      <c r="D4666" s="1298"/>
      <c r="E4666" s="65"/>
      <c r="F4666" s="1222"/>
    </row>
    <row r="4667" spans="1:6" s="1230" customFormat="1" ht="63.75">
      <c r="A4667" s="1295" t="s">
        <v>2391</v>
      </c>
      <c r="B4667" s="940" t="s">
        <v>4595</v>
      </c>
      <c r="C4667" s="988"/>
      <c r="D4667" s="1156"/>
      <c r="E4667" s="63"/>
      <c r="F4667" s="556"/>
    </row>
    <row r="4668" spans="1:6" s="1230" customFormat="1">
      <c r="A4668" s="1295" t="s">
        <v>79</v>
      </c>
      <c r="B4668" s="940" t="s">
        <v>4596</v>
      </c>
      <c r="C4668" s="988" t="s">
        <v>36</v>
      </c>
      <c r="D4668" s="1021">
        <v>4</v>
      </c>
      <c r="E4668" s="60">
        <v>0</v>
      </c>
      <c r="F4668" s="556">
        <f t="shared" ref="F4668" si="143">E4668*D4668</f>
        <v>0</v>
      </c>
    </row>
    <row r="4669" spans="1:6" s="1230" customFormat="1">
      <c r="A4669" s="1295" t="s">
        <v>79</v>
      </c>
      <c r="B4669" s="940"/>
      <c r="C4669" s="988"/>
      <c r="D4669" s="1156"/>
      <c r="E4669" s="63"/>
      <c r="F4669" s="556"/>
    </row>
    <row r="4670" spans="1:6" s="1230" customFormat="1" ht="127.5">
      <c r="A4670" s="1295" t="s">
        <v>2393</v>
      </c>
      <c r="B4670" s="940" t="s">
        <v>3298</v>
      </c>
      <c r="C4670" s="988"/>
      <c r="D4670" s="1156"/>
      <c r="E4670" s="63"/>
      <c r="F4670" s="556"/>
    </row>
    <row r="4671" spans="1:6" s="1230" customFormat="1">
      <c r="A4671" s="1295" t="s">
        <v>79</v>
      </c>
      <c r="B4671" s="940" t="s">
        <v>3299</v>
      </c>
      <c r="C4671" s="988" t="s">
        <v>36</v>
      </c>
      <c r="D4671" s="1021">
        <f>6+4</f>
        <v>10</v>
      </c>
      <c r="E4671" s="60">
        <v>0</v>
      </c>
      <c r="F4671" s="556">
        <f t="shared" ref="F4671:F4672" si="144">E4671*D4671</f>
        <v>0</v>
      </c>
    </row>
    <row r="4672" spans="1:6" s="1230" customFormat="1">
      <c r="A4672" s="1295" t="s">
        <v>79</v>
      </c>
      <c r="B4672" s="940" t="s">
        <v>3300</v>
      </c>
      <c r="C4672" s="988" t="s">
        <v>36</v>
      </c>
      <c r="D4672" s="1021">
        <v>2</v>
      </c>
      <c r="E4672" s="60">
        <v>0</v>
      </c>
      <c r="F4672" s="556">
        <f t="shared" si="144"/>
        <v>0</v>
      </c>
    </row>
    <row r="4673" spans="1:6" s="1230" customFormat="1">
      <c r="A4673" s="1295" t="s">
        <v>79</v>
      </c>
      <c r="B4673" s="940"/>
      <c r="C4673" s="988"/>
      <c r="D4673" s="1021"/>
      <c r="E4673" s="60"/>
      <c r="F4673" s="556"/>
    </row>
    <row r="4674" spans="1:6" s="1230" customFormat="1" ht="89.25">
      <c r="A4674" s="1295" t="s">
        <v>2429</v>
      </c>
      <c r="B4674" s="940" t="s">
        <v>4332</v>
      </c>
      <c r="C4674" s="988"/>
      <c r="D4674" s="1156"/>
      <c r="E4674" s="63"/>
      <c r="F4674" s="556"/>
    </row>
    <row r="4675" spans="1:6" s="1230" customFormat="1">
      <c r="A4675" s="1295" t="s">
        <v>79</v>
      </c>
      <c r="B4675" s="940" t="s">
        <v>4334</v>
      </c>
      <c r="C4675" s="988" t="s">
        <v>36</v>
      </c>
      <c r="D4675" s="1021">
        <v>3</v>
      </c>
      <c r="E4675" s="60">
        <v>0</v>
      </c>
      <c r="F4675" s="556">
        <f>E4675*D4675</f>
        <v>0</v>
      </c>
    </row>
    <row r="4676" spans="1:6" s="1230" customFormat="1">
      <c r="A4676" s="1295" t="s">
        <v>79</v>
      </c>
      <c r="B4676" s="940" t="s">
        <v>4333</v>
      </c>
      <c r="C4676" s="988" t="s">
        <v>36</v>
      </c>
      <c r="D4676" s="1021">
        <v>10</v>
      </c>
      <c r="E4676" s="60">
        <v>0</v>
      </c>
      <c r="F4676" s="556">
        <f t="shared" ref="F4676:F4677" si="145">E4676*D4676</f>
        <v>0</v>
      </c>
    </row>
    <row r="4677" spans="1:6" s="1230" customFormat="1">
      <c r="A4677" s="1295" t="s">
        <v>79</v>
      </c>
      <c r="B4677" s="940" t="s">
        <v>4597</v>
      </c>
      <c r="C4677" s="988" t="s">
        <v>36</v>
      </c>
      <c r="D4677" s="1021">
        <v>2</v>
      </c>
      <c r="E4677" s="60">
        <v>0</v>
      </c>
      <c r="F4677" s="556">
        <f t="shared" si="145"/>
        <v>0</v>
      </c>
    </row>
    <row r="4678" spans="1:6" s="1230" customFormat="1">
      <c r="A4678" s="1295"/>
      <c r="B4678" s="940"/>
      <c r="C4678" s="988"/>
      <c r="D4678" s="1021"/>
      <c r="E4678" s="60"/>
      <c r="F4678" s="556"/>
    </row>
    <row r="4679" spans="1:6" s="1230" customFormat="1" ht="76.5">
      <c r="A4679" s="1295" t="s">
        <v>2434</v>
      </c>
      <c r="B4679" s="940" t="s">
        <v>3302</v>
      </c>
      <c r="C4679" s="988"/>
      <c r="D4679" s="1156"/>
      <c r="E4679" s="63"/>
      <c r="F4679" s="556"/>
    </row>
    <row r="4680" spans="1:6" s="1230" customFormat="1">
      <c r="A4680" s="1295" t="s">
        <v>79</v>
      </c>
      <c r="B4680" s="1258" t="s">
        <v>3303</v>
      </c>
      <c r="C4680" s="988"/>
      <c r="D4680" s="1156"/>
      <c r="E4680" s="63"/>
      <c r="F4680" s="556"/>
    </row>
    <row r="4681" spans="1:6" s="1230" customFormat="1">
      <c r="A4681" s="1295" t="s">
        <v>79</v>
      </c>
      <c r="B4681" s="940" t="s">
        <v>3304</v>
      </c>
      <c r="C4681" s="988" t="s">
        <v>36</v>
      </c>
      <c r="D4681" s="1021">
        <v>6</v>
      </c>
      <c r="E4681" s="60">
        <v>0</v>
      </c>
      <c r="F4681" s="556">
        <f t="shared" ref="F4681:F4682" si="146">E4681*D4681</f>
        <v>0</v>
      </c>
    </row>
    <row r="4682" spans="1:6" s="1230" customFormat="1">
      <c r="A4682" s="1295" t="s">
        <v>79</v>
      </c>
      <c r="B4682" s="940" t="s">
        <v>3305</v>
      </c>
      <c r="C4682" s="988" t="s">
        <v>36</v>
      </c>
      <c r="D4682" s="1021">
        <v>2</v>
      </c>
      <c r="E4682" s="60">
        <v>0</v>
      </c>
      <c r="F4682" s="556">
        <f t="shared" si="146"/>
        <v>0</v>
      </c>
    </row>
    <row r="4683" spans="1:6" s="1230" customFormat="1">
      <c r="A4683" s="1295" t="s">
        <v>79</v>
      </c>
      <c r="B4683" s="1258" t="s">
        <v>3306</v>
      </c>
      <c r="C4683" s="988"/>
      <c r="D4683" s="1156"/>
      <c r="E4683" s="63"/>
      <c r="F4683" s="556"/>
    </row>
    <row r="4684" spans="1:6" s="1230" customFormat="1">
      <c r="A4684" s="1295" t="s">
        <v>79</v>
      </c>
      <c r="B4684" s="940" t="s">
        <v>3307</v>
      </c>
      <c r="C4684" s="988" t="s">
        <v>36</v>
      </c>
      <c r="D4684" s="1021">
        <v>11</v>
      </c>
      <c r="E4684" s="60">
        <v>0</v>
      </c>
      <c r="F4684" s="556">
        <f t="shared" ref="F4684:F4686" si="147">E4684*D4684</f>
        <v>0</v>
      </c>
    </row>
    <row r="4685" spans="1:6" s="1230" customFormat="1">
      <c r="A4685" s="1295" t="s">
        <v>79</v>
      </c>
      <c r="B4685" s="940" t="s">
        <v>3308</v>
      </c>
      <c r="C4685" s="988" t="s">
        <v>36</v>
      </c>
      <c r="D4685" s="1021">
        <v>12</v>
      </c>
      <c r="E4685" s="60">
        <v>0</v>
      </c>
      <c r="F4685" s="556">
        <f t="shared" si="147"/>
        <v>0</v>
      </c>
    </row>
    <row r="4686" spans="1:6" s="1230" customFormat="1">
      <c r="A4686" s="1295" t="s">
        <v>79</v>
      </c>
      <c r="B4686" s="940" t="s">
        <v>3309</v>
      </c>
      <c r="C4686" s="988" t="s">
        <v>36</v>
      </c>
      <c r="D4686" s="1021">
        <v>5</v>
      </c>
      <c r="E4686" s="60">
        <v>0</v>
      </c>
      <c r="F4686" s="556">
        <f t="shared" si="147"/>
        <v>0</v>
      </c>
    </row>
    <row r="4687" spans="1:6">
      <c r="A4687" s="1219"/>
      <c r="B4687" s="1247"/>
      <c r="C4687" s="1224"/>
      <c r="D4687" s="1221"/>
      <c r="E4687" s="62"/>
      <c r="F4687" s="1222"/>
    </row>
    <row r="4688" spans="1:6" ht="153">
      <c r="A4688" s="966" t="s">
        <v>2440</v>
      </c>
      <c r="B4688" s="940" t="s">
        <v>4598</v>
      </c>
      <c r="C4688" s="1180"/>
      <c r="D4688" s="1129"/>
      <c r="E4688" s="869"/>
      <c r="F4688" s="1262"/>
    </row>
    <row r="4689" spans="1:6" ht="25.5">
      <c r="A4689" s="966"/>
      <c r="B4689" s="940" t="s">
        <v>3310</v>
      </c>
      <c r="C4689" s="1180"/>
      <c r="D4689" s="1129"/>
      <c r="E4689" s="869"/>
      <c r="F4689" s="1262"/>
    </row>
    <row r="4690" spans="1:6">
      <c r="A4690" s="966"/>
      <c r="B4690" s="1271" t="s">
        <v>3311</v>
      </c>
      <c r="C4690" s="1261" t="s">
        <v>36</v>
      </c>
      <c r="D4690" s="1181">
        <v>11</v>
      </c>
      <c r="E4690" s="63">
        <v>0</v>
      </c>
      <c r="F4690" s="556">
        <f>E4690*D4690</f>
        <v>0</v>
      </c>
    </row>
    <row r="4691" spans="1:6">
      <c r="A4691" s="1180"/>
      <c r="B4691" s="1271" t="s">
        <v>4337</v>
      </c>
      <c r="C4691" s="1261" t="s">
        <v>36</v>
      </c>
      <c r="D4691" s="1181">
        <v>3</v>
      </c>
      <c r="E4691" s="63">
        <v>0</v>
      </c>
      <c r="F4691" s="556">
        <f>E4691*D4691</f>
        <v>0</v>
      </c>
    </row>
    <row r="4692" spans="1:6">
      <c r="A4692" s="1180"/>
      <c r="B4692" s="1271" t="s">
        <v>3312</v>
      </c>
      <c r="C4692" s="1261" t="s">
        <v>36</v>
      </c>
      <c r="D4692" s="1181">
        <v>1</v>
      </c>
      <c r="E4692" s="63">
        <v>0</v>
      </c>
      <c r="F4692" s="556">
        <f>E4692*D4692</f>
        <v>0</v>
      </c>
    </row>
    <row r="4693" spans="1:6" ht="25.5">
      <c r="A4693" s="1180"/>
      <c r="B4693" s="940" t="s">
        <v>4242</v>
      </c>
      <c r="C4693" s="1261"/>
      <c r="D4693" s="1181"/>
      <c r="E4693" s="63"/>
      <c r="F4693" s="556"/>
    </row>
    <row r="4694" spans="1:6">
      <c r="A4694" s="1219"/>
      <c r="B4694" s="1271"/>
      <c r="C4694" s="1261"/>
      <c r="D4694" s="1181"/>
      <c r="E4694" s="63"/>
      <c r="F4694" s="556"/>
    </row>
    <row r="4695" spans="1:6" ht="140.25">
      <c r="A4695" s="966" t="s">
        <v>2443</v>
      </c>
      <c r="B4695" s="940" t="s">
        <v>3248</v>
      </c>
      <c r="C4695" s="1180"/>
      <c r="D4695" s="1129"/>
      <c r="E4695" s="869"/>
      <c r="F4695" s="1262"/>
    </row>
    <row r="4696" spans="1:6" ht="25.5">
      <c r="A4696" s="966"/>
      <c r="B4696" s="940" t="s">
        <v>4242</v>
      </c>
      <c r="C4696" s="1180"/>
      <c r="D4696" s="1129"/>
      <c r="E4696" s="869"/>
      <c r="F4696" s="1262"/>
    </row>
    <row r="4697" spans="1:6">
      <c r="A4697" s="1180"/>
      <c r="B4697" s="1271" t="s">
        <v>4599</v>
      </c>
      <c r="C4697" s="1261" t="s">
        <v>36</v>
      </c>
      <c r="D4697" s="1181">
        <v>1</v>
      </c>
      <c r="E4697" s="63">
        <v>0</v>
      </c>
      <c r="F4697" s="556">
        <f>E4697*D4697</f>
        <v>0</v>
      </c>
    </row>
    <row r="4698" spans="1:6">
      <c r="A4698" s="1219"/>
      <c r="B4698" s="1247"/>
      <c r="C4698" s="1224"/>
      <c r="D4698" s="1221"/>
      <c r="E4698" s="62"/>
      <c r="F4698" s="1222"/>
    </row>
    <row r="4699" spans="1:6" ht="89.25">
      <c r="A4699" s="1223" t="s">
        <v>2445</v>
      </c>
      <c r="B4699" s="940" t="s">
        <v>3313</v>
      </c>
      <c r="C4699" s="988"/>
      <c r="D4699" s="1156"/>
      <c r="E4699" s="63"/>
      <c r="F4699" s="556"/>
    </row>
    <row r="4700" spans="1:6">
      <c r="A4700" s="1219"/>
      <c r="B4700" s="940" t="s">
        <v>3314</v>
      </c>
      <c r="C4700" s="988" t="s">
        <v>36</v>
      </c>
      <c r="D4700" s="1021">
        <v>2</v>
      </c>
      <c r="E4700" s="60">
        <v>0</v>
      </c>
      <c r="F4700" s="556">
        <f t="shared" ref="F4700:F4706" si="148">E4700*D4700</f>
        <v>0</v>
      </c>
    </row>
    <row r="4701" spans="1:6">
      <c r="A4701" s="1219"/>
      <c r="B4701" s="940" t="s">
        <v>4339</v>
      </c>
      <c r="C4701" s="988" t="s">
        <v>36</v>
      </c>
      <c r="D4701" s="1021">
        <v>1</v>
      </c>
      <c r="E4701" s="60">
        <v>0</v>
      </c>
      <c r="F4701" s="556">
        <f t="shared" si="148"/>
        <v>0</v>
      </c>
    </row>
    <row r="4702" spans="1:6">
      <c r="A4702" s="1219"/>
      <c r="B4702" s="940" t="s">
        <v>3315</v>
      </c>
      <c r="C4702" s="988" t="s">
        <v>36</v>
      </c>
      <c r="D4702" s="1021">
        <v>1</v>
      </c>
      <c r="E4702" s="60">
        <v>0</v>
      </c>
      <c r="F4702" s="556">
        <f t="shared" si="148"/>
        <v>0</v>
      </c>
    </row>
    <row r="4703" spans="1:6">
      <c r="A4703" s="1219"/>
      <c r="B4703" s="940" t="s">
        <v>4600</v>
      </c>
      <c r="C4703" s="988" t="s">
        <v>36</v>
      </c>
      <c r="D4703" s="1179">
        <v>1</v>
      </c>
      <c r="E4703" s="60">
        <v>0</v>
      </c>
      <c r="F4703" s="556">
        <f t="shared" si="148"/>
        <v>0</v>
      </c>
    </row>
    <row r="4704" spans="1:6">
      <c r="A4704" s="1219"/>
      <c r="B4704" s="940" t="s">
        <v>4340</v>
      </c>
      <c r="C4704" s="988" t="s">
        <v>36</v>
      </c>
      <c r="D4704" s="1179">
        <v>1</v>
      </c>
      <c r="E4704" s="60">
        <v>0</v>
      </c>
      <c r="F4704" s="556">
        <f t="shared" si="148"/>
        <v>0</v>
      </c>
    </row>
    <row r="4705" spans="1:6">
      <c r="A4705" s="1299"/>
      <c r="B4705" s="940" t="s">
        <v>3316</v>
      </c>
      <c r="C4705" s="988" t="s">
        <v>36</v>
      </c>
      <c r="D4705" s="1179">
        <v>2</v>
      </c>
      <c r="E4705" s="60">
        <v>0</v>
      </c>
      <c r="F4705" s="556">
        <f t="shared" si="148"/>
        <v>0</v>
      </c>
    </row>
    <row r="4706" spans="1:6">
      <c r="A4706" s="1219"/>
      <c r="B4706" s="940" t="s">
        <v>4601</v>
      </c>
      <c r="C4706" s="988" t="s">
        <v>36</v>
      </c>
      <c r="D4706" s="1179">
        <v>1</v>
      </c>
      <c r="E4706" s="60">
        <v>0</v>
      </c>
      <c r="F4706" s="556">
        <f t="shared" si="148"/>
        <v>0</v>
      </c>
    </row>
    <row r="4707" spans="1:6">
      <c r="A4707" s="1219"/>
      <c r="B4707" s="940" t="s">
        <v>4602</v>
      </c>
      <c r="C4707" s="988" t="s">
        <v>36</v>
      </c>
      <c r="D4707" s="1179">
        <v>1</v>
      </c>
      <c r="E4707" s="60">
        <v>0</v>
      </c>
      <c r="F4707" s="556">
        <f>E4707*D4707</f>
        <v>0</v>
      </c>
    </row>
    <row r="4708" spans="1:6">
      <c r="A4708" s="1219"/>
      <c r="B4708" s="1242"/>
      <c r="C4708" s="1113"/>
      <c r="D4708" s="1243"/>
      <c r="E4708" s="62"/>
      <c r="F4708" s="1189"/>
    </row>
    <row r="4709" spans="1:6" ht="89.25">
      <c r="A4709" s="1223" t="s">
        <v>2447</v>
      </c>
      <c r="B4709" s="940" t="s">
        <v>3318</v>
      </c>
      <c r="C4709" s="957"/>
      <c r="D4709" s="1160"/>
      <c r="E4709" s="63"/>
      <c r="F4709" s="958"/>
    </row>
    <row r="4710" spans="1:6">
      <c r="A4710" s="1219"/>
      <c r="B4710" s="1159" t="s">
        <v>3319</v>
      </c>
      <c r="C4710" s="957" t="s">
        <v>36</v>
      </c>
      <c r="D4710" s="1160">
        <v>11</v>
      </c>
      <c r="E4710" s="821">
        <v>0</v>
      </c>
      <c r="F4710" s="556">
        <f t="shared" ref="F4710:F4715" si="149">E4710*D4710</f>
        <v>0</v>
      </c>
    </row>
    <row r="4711" spans="1:6">
      <c r="A4711" s="1219"/>
      <c r="B4711" s="1159" t="s">
        <v>3320</v>
      </c>
      <c r="C4711" s="957" t="s">
        <v>36</v>
      </c>
      <c r="D4711" s="1160">
        <v>5</v>
      </c>
      <c r="E4711" s="821">
        <v>0</v>
      </c>
      <c r="F4711" s="556">
        <f t="shared" si="149"/>
        <v>0</v>
      </c>
    </row>
    <row r="4712" spans="1:6">
      <c r="A4712" s="1219"/>
      <c r="B4712" s="1159" t="s">
        <v>3321</v>
      </c>
      <c r="C4712" s="957" t="s">
        <v>36</v>
      </c>
      <c r="D4712" s="1156">
        <v>4</v>
      </c>
      <c r="E4712" s="821">
        <v>0</v>
      </c>
      <c r="F4712" s="556">
        <f t="shared" si="149"/>
        <v>0</v>
      </c>
    </row>
    <row r="4713" spans="1:6">
      <c r="A4713" s="1219"/>
      <c r="B4713" s="1159" t="s">
        <v>3322</v>
      </c>
      <c r="C4713" s="957" t="s">
        <v>36</v>
      </c>
      <c r="D4713" s="1300">
        <v>28</v>
      </c>
      <c r="E4713" s="821">
        <v>0</v>
      </c>
      <c r="F4713" s="556">
        <f t="shared" si="149"/>
        <v>0</v>
      </c>
    </row>
    <row r="4714" spans="1:6">
      <c r="A4714" s="1253"/>
      <c r="B4714" s="1159" t="s">
        <v>3323</v>
      </c>
      <c r="C4714" s="957" t="s">
        <v>36</v>
      </c>
      <c r="D4714" s="993">
        <v>2</v>
      </c>
      <c r="E4714" s="821">
        <v>0</v>
      </c>
      <c r="F4714" s="556">
        <f t="shared" si="149"/>
        <v>0</v>
      </c>
    </row>
    <row r="4715" spans="1:6">
      <c r="A4715" s="1253"/>
      <c r="B4715" s="1159" t="s">
        <v>4603</v>
      </c>
      <c r="C4715" s="957" t="s">
        <v>36</v>
      </c>
      <c r="D4715" s="993">
        <v>1</v>
      </c>
      <c r="E4715" s="821">
        <v>0</v>
      </c>
      <c r="F4715" s="556">
        <f t="shared" si="149"/>
        <v>0</v>
      </c>
    </row>
    <row r="4716" spans="1:6">
      <c r="A4716" s="1253"/>
      <c r="B4716" s="1328"/>
      <c r="C4716" s="957"/>
      <c r="D4716" s="993"/>
      <c r="E4716" s="881"/>
      <c r="F4716" s="556"/>
    </row>
    <row r="4717" spans="1:6" s="1129" customFormat="1" ht="63.75">
      <c r="A4717" s="1295" t="s">
        <v>2453</v>
      </c>
      <c r="B4717" s="1301" t="s">
        <v>4347</v>
      </c>
      <c r="C4717" s="988"/>
      <c r="D4717" s="1156"/>
      <c r="E4717" s="56"/>
      <c r="F4717" s="556"/>
    </row>
    <row r="4718" spans="1:6" s="1129" customFormat="1">
      <c r="A4718" s="1295" t="s">
        <v>79</v>
      </c>
      <c r="B4718" s="940" t="s">
        <v>4348</v>
      </c>
      <c r="C4718" s="988"/>
      <c r="D4718" s="1021"/>
      <c r="E4718" s="819"/>
      <c r="F4718" s="556"/>
    </row>
    <row r="4719" spans="1:6" s="1129" customFormat="1">
      <c r="A4719" s="1295" t="s">
        <v>79</v>
      </c>
      <c r="B4719" s="1302" t="s">
        <v>4349</v>
      </c>
      <c r="C4719" s="988"/>
      <c r="D4719" s="1021"/>
      <c r="E4719" s="819"/>
      <c r="F4719" s="556"/>
    </row>
    <row r="4720" spans="1:6" s="1129" customFormat="1">
      <c r="A4720" s="1295" t="s">
        <v>79</v>
      </c>
      <c r="B4720" s="1303" t="s">
        <v>4350</v>
      </c>
      <c r="C4720" s="988" t="s">
        <v>36</v>
      </c>
      <c r="D4720" s="1021">
        <v>6</v>
      </c>
      <c r="E4720" s="819">
        <v>0</v>
      </c>
      <c r="F4720" s="556">
        <f t="shared" ref="F4720" si="150">E4720*D4720</f>
        <v>0</v>
      </c>
    </row>
    <row r="4721" spans="1:6" s="1129" customFormat="1">
      <c r="A4721" s="1295"/>
      <c r="B4721" s="940"/>
      <c r="C4721" s="988"/>
      <c r="D4721" s="1021"/>
      <c r="E4721" s="819"/>
      <c r="F4721" s="556"/>
    </row>
    <row r="4722" spans="1:6" s="1129" customFormat="1">
      <c r="A4722" s="1295"/>
      <c r="B4722" s="1303" t="s">
        <v>4351</v>
      </c>
      <c r="C4722" s="988"/>
      <c r="D4722" s="1021"/>
      <c r="E4722" s="819"/>
      <c r="F4722" s="556"/>
    </row>
    <row r="4723" spans="1:6" s="1129" customFormat="1">
      <c r="A4723" s="1295"/>
      <c r="B4723" s="1303" t="s">
        <v>4352</v>
      </c>
      <c r="C4723" s="988" t="s">
        <v>36</v>
      </c>
      <c r="D4723" s="1021">
        <v>7</v>
      </c>
      <c r="E4723" s="819">
        <v>0</v>
      </c>
      <c r="F4723" s="556">
        <f t="shared" ref="F4723" si="151">E4723*D4723</f>
        <v>0</v>
      </c>
    </row>
    <row r="4724" spans="1:6" s="1129" customFormat="1">
      <c r="A4724" s="1295"/>
      <c r="B4724" s="940"/>
      <c r="C4724" s="988"/>
      <c r="D4724" s="1021"/>
      <c r="E4724" s="819"/>
      <c r="F4724" s="556"/>
    </row>
    <row r="4725" spans="1:6" s="1129" customFormat="1">
      <c r="A4725" s="1295"/>
      <c r="B4725" s="1324" t="s">
        <v>4497</v>
      </c>
      <c r="C4725" s="988" t="s">
        <v>36</v>
      </c>
      <c r="D4725" s="1021">
        <v>8</v>
      </c>
      <c r="E4725" s="819">
        <v>0</v>
      </c>
      <c r="F4725" s="556">
        <f t="shared" ref="F4725" si="152">E4725*D4725</f>
        <v>0</v>
      </c>
    </row>
    <row r="4726" spans="1:6" s="1129" customFormat="1">
      <c r="A4726" s="1295"/>
      <c r="B4726" s="1324" t="s">
        <v>4498</v>
      </c>
      <c r="C4726" s="988"/>
      <c r="D4726" s="1021"/>
      <c r="E4726" s="819"/>
      <c r="F4726" s="556"/>
    </row>
    <row r="4727" spans="1:6" s="1129" customFormat="1">
      <c r="A4727" s="1295"/>
      <c r="B4727" s="1324"/>
      <c r="C4727" s="988"/>
      <c r="D4727" s="1021"/>
      <c r="E4727" s="819"/>
      <c r="F4727" s="556"/>
    </row>
    <row r="4728" spans="1:6" ht="51">
      <c r="A4728" s="1223" t="s">
        <v>2447</v>
      </c>
      <c r="B4728" s="1161" t="s">
        <v>3324</v>
      </c>
      <c r="C4728" s="988"/>
      <c r="D4728" s="1021"/>
      <c r="E4728" s="821"/>
      <c r="F4728" s="958"/>
    </row>
    <row r="4729" spans="1:6">
      <c r="A4729" s="1138"/>
      <c r="B4729" s="1246" t="s">
        <v>3325</v>
      </c>
      <c r="C4729" s="988" t="s">
        <v>36</v>
      </c>
      <c r="D4729" s="1181">
        <v>5</v>
      </c>
      <c r="E4729" s="63">
        <v>0</v>
      </c>
      <c r="F4729" s="556">
        <f t="shared" ref="F4729:F4730" si="153">E4729*D4729</f>
        <v>0</v>
      </c>
    </row>
    <row r="4730" spans="1:6">
      <c r="A4730" s="1138"/>
      <c r="B4730" s="1246" t="s">
        <v>3326</v>
      </c>
      <c r="C4730" s="988" t="s">
        <v>36</v>
      </c>
      <c r="D4730" s="1181">
        <v>13</v>
      </c>
      <c r="E4730" s="59">
        <v>0</v>
      </c>
      <c r="F4730" s="556">
        <f t="shared" si="153"/>
        <v>0</v>
      </c>
    </row>
    <row r="4731" spans="1:6">
      <c r="A4731" s="1138"/>
      <c r="B4731" s="1304"/>
      <c r="C4731" s="1224"/>
      <c r="D4731" s="1260"/>
      <c r="E4731" s="66"/>
      <c r="F4731" s="1189"/>
    </row>
    <row r="4732" spans="1:6" ht="76.5">
      <c r="A4732" s="955" t="s">
        <v>2453</v>
      </c>
      <c r="B4732" s="1024" t="s">
        <v>3327</v>
      </c>
      <c r="C4732" s="988"/>
      <c r="D4732" s="1181"/>
      <c r="E4732" s="59"/>
      <c r="F4732" s="958"/>
    </row>
    <row r="4733" spans="1:6">
      <c r="A4733" s="1138"/>
      <c r="B4733" s="1258" t="s">
        <v>3328</v>
      </c>
      <c r="C4733" s="957"/>
      <c r="D4733" s="1181"/>
      <c r="E4733" s="821"/>
      <c r="F4733" s="958"/>
    </row>
    <row r="4734" spans="1:6">
      <c r="A4734" s="1138"/>
      <c r="B4734" s="1258" t="s">
        <v>3329</v>
      </c>
      <c r="C4734" s="957"/>
      <c r="D4734" s="1181"/>
      <c r="E4734" s="821"/>
      <c r="F4734" s="958"/>
    </row>
    <row r="4735" spans="1:6">
      <c r="A4735" s="1138"/>
      <c r="B4735" s="1258" t="s">
        <v>3330</v>
      </c>
      <c r="C4735" s="957"/>
      <c r="D4735" s="1181"/>
      <c r="E4735" s="821"/>
      <c r="F4735" s="958"/>
    </row>
    <row r="4736" spans="1:6">
      <c r="A4736" s="1138"/>
      <c r="B4736" s="1258" t="s">
        <v>3331</v>
      </c>
      <c r="C4736" s="957"/>
      <c r="D4736" s="1181"/>
      <c r="E4736" s="821"/>
      <c r="F4736" s="958"/>
    </row>
    <row r="4737" spans="1:6" ht="25.5">
      <c r="A4737" s="1138"/>
      <c r="B4737" s="1257" t="s">
        <v>3332</v>
      </c>
      <c r="C4737" s="957"/>
      <c r="D4737" s="1181"/>
      <c r="E4737" s="63"/>
      <c r="F4737" s="556"/>
    </row>
    <row r="4738" spans="1:6" ht="51">
      <c r="A4738" s="1263"/>
      <c r="B4738" s="1305" t="s">
        <v>3333</v>
      </c>
      <c r="C4738" s="1180"/>
      <c r="D4738" s="1180"/>
      <c r="E4738" s="868"/>
      <c r="F4738" s="1183"/>
    </row>
    <row r="4739" spans="1:6" s="1129" customFormat="1">
      <c r="A4739" s="1295" t="s">
        <v>79</v>
      </c>
      <c r="B4739" s="1246" t="s">
        <v>3334</v>
      </c>
      <c r="C4739" s="988" t="s">
        <v>36</v>
      </c>
      <c r="D4739" s="1181">
        <v>2</v>
      </c>
      <c r="E4739" s="63">
        <v>0</v>
      </c>
      <c r="F4739" s="556">
        <f t="shared" ref="F4739:F4741" si="154">E4739*D4739</f>
        <v>0</v>
      </c>
    </row>
    <row r="4740" spans="1:6" s="1129" customFormat="1">
      <c r="A4740" s="1295" t="s">
        <v>79</v>
      </c>
      <c r="B4740" s="1246" t="s">
        <v>3335</v>
      </c>
      <c r="C4740" s="988" t="s">
        <v>36</v>
      </c>
      <c r="D4740" s="1181">
        <v>2</v>
      </c>
      <c r="E4740" s="63">
        <v>0</v>
      </c>
      <c r="F4740" s="556">
        <f t="shared" si="154"/>
        <v>0</v>
      </c>
    </row>
    <row r="4741" spans="1:6" s="1129" customFormat="1">
      <c r="A4741" s="1295"/>
      <c r="B4741" s="1246" t="s">
        <v>4763</v>
      </c>
      <c r="C4741" s="988" t="s">
        <v>36</v>
      </c>
      <c r="D4741" s="1181">
        <v>1</v>
      </c>
      <c r="E4741" s="63">
        <v>0</v>
      </c>
      <c r="F4741" s="556">
        <f t="shared" si="154"/>
        <v>0</v>
      </c>
    </row>
    <row r="4742" spans="1:6" ht="38.25">
      <c r="A4742" s="1138"/>
      <c r="B4742" s="940" t="s">
        <v>3336</v>
      </c>
      <c r="C4742" s="1113"/>
      <c r="D4742" s="1260"/>
      <c r="E4742" s="66"/>
      <c r="F4742" s="1222"/>
    </row>
    <row r="4743" spans="1:6">
      <c r="A4743" s="1219"/>
      <c r="B4743" s="1306"/>
      <c r="C4743" s="1224"/>
      <c r="D4743" s="1298"/>
      <c r="E4743" s="66"/>
      <c r="F4743" s="1222"/>
    </row>
    <row r="4744" spans="1:6" ht="63.75">
      <c r="A4744" s="955" t="s">
        <v>2456</v>
      </c>
      <c r="B4744" s="940" t="s">
        <v>3337</v>
      </c>
      <c r="C4744" s="988"/>
      <c r="D4744" s="1181"/>
      <c r="E4744" s="821"/>
      <c r="F4744" s="958"/>
    </row>
    <row r="4745" spans="1:6">
      <c r="A4745" s="1138"/>
      <c r="B4745" s="940" t="s">
        <v>4604</v>
      </c>
      <c r="C4745" s="988" t="s">
        <v>36</v>
      </c>
      <c r="D4745" s="1181">
        <v>2</v>
      </c>
      <c r="E4745" s="59">
        <v>0</v>
      </c>
      <c r="F4745" s="556">
        <f t="shared" ref="F4745:F4746" si="155">E4745*D4745</f>
        <v>0</v>
      </c>
    </row>
    <row r="4746" spans="1:6">
      <c r="A4746" s="1138"/>
      <c r="B4746" s="940" t="s">
        <v>3338</v>
      </c>
      <c r="C4746" s="988" t="s">
        <v>36</v>
      </c>
      <c r="D4746" s="1181">
        <v>3</v>
      </c>
      <c r="E4746" s="59">
        <v>0</v>
      </c>
      <c r="F4746" s="556">
        <f t="shared" si="155"/>
        <v>0</v>
      </c>
    </row>
    <row r="4747" spans="1:6" ht="38.25">
      <c r="A4747" s="955"/>
      <c r="B4747" s="940" t="s">
        <v>3339</v>
      </c>
      <c r="C4747" s="1224"/>
      <c r="D4747" s="1260"/>
      <c r="E4747" s="867"/>
      <c r="F4747" s="1189"/>
    </row>
    <row r="4748" spans="1:6">
      <c r="A4748" s="1138"/>
      <c r="B4748" s="940"/>
      <c r="C4748" s="988"/>
      <c r="D4748" s="1181"/>
      <c r="E4748" s="59"/>
      <c r="F4748" s="556"/>
    </row>
    <row r="4749" spans="1:6">
      <c r="A4749" s="1138"/>
      <c r="B4749" s="940" t="s">
        <v>4605</v>
      </c>
      <c r="C4749" s="988"/>
      <c r="D4749" s="1181"/>
      <c r="E4749" s="59"/>
      <c r="F4749" s="556"/>
    </row>
    <row r="4750" spans="1:6" ht="38.25">
      <c r="A4750" s="955" t="s">
        <v>2460</v>
      </c>
      <c r="B4750" s="940" t="s">
        <v>4606</v>
      </c>
      <c r="C4750" s="988"/>
      <c r="D4750" s="1181"/>
      <c r="E4750" s="821"/>
      <c r="F4750" s="958"/>
    </row>
    <row r="4751" spans="1:6">
      <c r="A4751" s="1138"/>
      <c r="B4751" s="1307" t="s">
        <v>3038</v>
      </c>
      <c r="C4751" s="988"/>
      <c r="D4751" s="1181"/>
      <c r="E4751" s="59"/>
      <c r="F4751" s="556"/>
    </row>
    <row r="4752" spans="1:6" ht="51">
      <c r="A4752" s="1138"/>
      <c r="B4752" s="1308" t="s">
        <v>3039</v>
      </c>
      <c r="C4752" s="988"/>
      <c r="D4752" s="1181"/>
      <c r="E4752" s="59"/>
      <c r="F4752" s="556"/>
    </row>
    <row r="4753" spans="1:6">
      <c r="A4753" s="1138"/>
      <c r="B4753" s="1309" t="s">
        <v>3258</v>
      </c>
      <c r="C4753" s="988"/>
      <c r="D4753" s="1181"/>
      <c r="E4753" s="59"/>
      <c r="F4753" s="556"/>
    </row>
    <row r="4754" spans="1:6" ht="51">
      <c r="A4754" s="1138"/>
      <c r="B4754" s="1308" t="s">
        <v>3058</v>
      </c>
      <c r="C4754" s="988"/>
      <c r="D4754" s="1181"/>
      <c r="E4754" s="59"/>
      <c r="F4754" s="556"/>
    </row>
    <row r="4755" spans="1:6">
      <c r="A4755" s="1138"/>
      <c r="B4755" s="1308" t="s">
        <v>3059</v>
      </c>
      <c r="C4755" s="988"/>
      <c r="D4755" s="1181"/>
      <c r="E4755" s="59"/>
      <c r="F4755" s="556"/>
    </row>
    <row r="4756" spans="1:6">
      <c r="A4756" s="1138"/>
      <c r="B4756" s="1308" t="s">
        <v>3060</v>
      </c>
      <c r="C4756" s="988"/>
      <c r="D4756" s="1181"/>
      <c r="E4756" s="59"/>
      <c r="F4756" s="556"/>
    </row>
    <row r="4757" spans="1:6">
      <c r="A4757" s="1138"/>
      <c r="B4757" s="1308" t="s">
        <v>3061</v>
      </c>
      <c r="C4757" s="988"/>
      <c r="D4757" s="1181"/>
      <c r="E4757" s="59"/>
      <c r="F4757" s="556"/>
    </row>
    <row r="4758" spans="1:6">
      <c r="A4758" s="1138"/>
      <c r="B4758" s="1308" t="s">
        <v>3062</v>
      </c>
      <c r="C4758" s="988"/>
      <c r="D4758" s="1181"/>
      <c r="E4758" s="59"/>
      <c r="F4758" s="556"/>
    </row>
    <row r="4759" spans="1:6">
      <c r="A4759" s="1138"/>
      <c r="B4759" s="1308" t="s">
        <v>3063</v>
      </c>
      <c r="C4759" s="988"/>
      <c r="D4759" s="1181"/>
      <c r="E4759" s="59"/>
      <c r="F4759" s="556"/>
    </row>
    <row r="4760" spans="1:6">
      <c r="A4760" s="1138"/>
      <c r="B4760" s="1308"/>
      <c r="C4760" s="988"/>
      <c r="D4760" s="1181"/>
      <c r="E4760" s="59"/>
      <c r="F4760" s="556"/>
    </row>
    <row r="4761" spans="1:6">
      <c r="A4761" s="1138"/>
      <c r="B4761" s="1308" t="s">
        <v>3259</v>
      </c>
      <c r="C4761" s="988"/>
      <c r="D4761" s="1181"/>
      <c r="E4761" s="59"/>
      <c r="F4761" s="556"/>
    </row>
    <row r="4762" spans="1:6">
      <c r="A4762" s="1138"/>
      <c r="B4762" s="1308" t="s">
        <v>3064</v>
      </c>
      <c r="C4762" s="988"/>
      <c r="D4762" s="1181"/>
      <c r="E4762" s="59"/>
      <c r="F4762" s="556"/>
    </row>
    <row r="4763" spans="1:6">
      <c r="A4763" s="1138"/>
      <c r="B4763" s="1308" t="s">
        <v>3065</v>
      </c>
      <c r="C4763" s="988"/>
      <c r="D4763" s="1181"/>
      <c r="E4763" s="59"/>
      <c r="F4763" s="556"/>
    </row>
    <row r="4764" spans="1:6">
      <c r="A4764" s="1138"/>
      <c r="B4764" s="1308" t="s">
        <v>3066</v>
      </c>
      <c r="C4764" s="988"/>
      <c r="D4764" s="1181"/>
      <c r="E4764" s="59"/>
      <c r="F4764" s="556"/>
    </row>
    <row r="4765" spans="1:6">
      <c r="A4765" s="1138"/>
      <c r="B4765" s="1225" t="s">
        <v>3068</v>
      </c>
      <c r="C4765" s="988"/>
      <c r="D4765" s="1181"/>
      <c r="E4765" s="59"/>
      <c r="F4765" s="556"/>
    </row>
    <row r="4766" spans="1:6">
      <c r="A4766" s="1138"/>
      <c r="B4766" s="1225" t="s">
        <v>3069</v>
      </c>
      <c r="C4766" s="988"/>
      <c r="D4766" s="1181"/>
      <c r="E4766" s="59"/>
      <c r="F4766" s="556"/>
    </row>
    <row r="4767" spans="1:6">
      <c r="A4767" s="1138"/>
      <c r="B4767" s="1007" t="s">
        <v>3070</v>
      </c>
      <c r="C4767" s="988"/>
      <c r="D4767" s="1181"/>
      <c r="E4767" s="59"/>
      <c r="F4767" s="556"/>
    </row>
    <row r="4768" spans="1:6">
      <c r="A4768" s="1138"/>
      <c r="B4768" s="1226" t="s">
        <v>3368</v>
      </c>
      <c r="C4768" s="988"/>
      <c r="D4768" s="1181"/>
      <c r="E4768" s="59"/>
      <c r="F4768" s="556"/>
    </row>
    <row r="4769" spans="1:6">
      <c r="A4769" s="1138"/>
      <c r="B4769" s="1226" t="s">
        <v>3260</v>
      </c>
      <c r="C4769" s="988"/>
      <c r="D4769" s="1181"/>
      <c r="E4769" s="59"/>
      <c r="F4769" s="556"/>
    </row>
    <row r="4770" spans="1:6">
      <c r="A4770" s="1138"/>
      <c r="B4770" s="1226" t="s">
        <v>4607</v>
      </c>
      <c r="C4770" s="988"/>
      <c r="D4770" s="1181"/>
      <c r="E4770" s="59"/>
      <c r="F4770" s="556"/>
    </row>
    <row r="4771" spans="1:6">
      <c r="A4771" s="1138"/>
      <c r="B4771" s="1226" t="s">
        <v>4608</v>
      </c>
      <c r="C4771" s="988"/>
      <c r="D4771" s="1181"/>
      <c r="E4771" s="59"/>
      <c r="F4771" s="556"/>
    </row>
    <row r="4772" spans="1:6">
      <c r="A4772" s="1138"/>
      <c r="B4772" s="1226"/>
      <c r="C4772" s="988"/>
      <c r="D4772" s="1181"/>
      <c r="E4772" s="59"/>
      <c r="F4772" s="556"/>
    </row>
    <row r="4773" spans="1:6">
      <c r="A4773" s="1138"/>
      <c r="B4773" s="1227" t="s">
        <v>3077</v>
      </c>
      <c r="C4773" s="988"/>
      <c r="D4773" s="1181"/>
      <c r="E4773" s="59"/>
      <c r="F4773" s="556"/>
    </row>
    <row r="4774" spans="1:6">
      <c r="A4774" s="1138"/>
      <c r="B4774" s="1226" t="s">
        <v>3078</v>
      </c>
      <c r="C4774" s="988"/>
      <c r="D4774" s="1181"/>
      <c r="E4774" s="59"/>
      <c r="F4774" s="556"/>
    </row>
    <row r="4775" spans="1:6">
      <c r="A4775" s="1138"/>
      <c r="B4775" s="1007" t="s">
        <v>4360</v>
      </c>
      <c r="C4775" s="988"/>
      <c r="D4775" s="1181"/>
      <c r="E4775" s="59"/>
      <c r="F4775" s="556"/>
    </row>
    <row r="4776" spans="1:6">
      <c r="A4776" s="1138"/>
      <c r="B4776" s="1007" t="s">
        <v>4192</v>
      </c>
      <c r="C4776" s="988"/>
      <c r="D4776" s="1181"/>
      <c r="E4776" s="59"/>
      <c r="F4776" s="556"/>
    </row>
    <row r="4777" spans="1:6" ht="25.5">
      <c r="A4777" s="1138"/>
      <c r="B4777" s="1227" t="s">
        <v>3085</v>
      </c>
      <c r="C4777" s="988"/>
      <c r="D4777" s="1181"/>
      <c r="E4777" s="59"/>
      <c r="F4777" s="556"/>
    </row>
    <row r="4778" spans="1:6">
      <c r="A4778" s="1138"/>
      <c r="B4778" s="1007"/>
      <c r="C4778" s="988"/>
      <c r="D4778" s="1181"/>
      <c r="E4778" s="59"/>
      <c r="F4778" s="556"/>
    </row>
    <row r="4779" spans="1:6">
      <c r="A4779" s="1138"/>
      <c r="B4779" s="1227" t="s">
        <v>3127</v>
      </c>
      <c r="C4779" s="988"/>
      <c r="D4779" s="1181"/>
      <c r="E4779" s="59"/>
      <c r="F4779" s="556"/>
    </row>
    <row r="4780" spans="1:6">
      <c r="A4780" s="1138"/>
      <c r="B4780" s="1007"/>
      <c r="C4780" s="988"/>
      <c r="D4780" s="1181"/>
      <c r="E4780" s="59"/>
      <c r="F4780" s="556"/>
    </row>
    <row r="4781" spans="1:6">
      <c r="A4781" s="1138"/>
      <c r="B4781" s="1226" t="s">
        <v>3128</v>
      </c>
      <c r="C4781" s="988"/>
      <c r="D4781" s="1181"/>
      <c r="E4781" s="59"/>
      <c r="F4781" s="556"/>
    </row>
    <row r="4782" spans="1:6">
      <c r="A4782" s="1138"/>
      <c r="B4782" s="1226" t="s">
        <v>3115</v>
      </c>
      <c r="C4782" s="988"/>
      <c r="D4782" s="1181"/>
      <c r="E4782" s="59"/>
      <c r="F4782" s="556"/>
    </row>
    <row r="4783" spans="1:6">
      <c r="A4783" s="1138"/>
      <c r="B4783" s="1007" t="s">
        <v>3116</v>
      </c>
      <c r="C4783" s="988"/>
      <c r="D4783" s="1181"/>
      <c r="E4783" s="59"/>
      <c r="F4783" s="556"/>
    </row>
    <row r="4784" spans="1:6">
      <c r="A4784" s="1138"/>
      <c r="B4784" s="1007" t="s">
        <v>3117</v>
      </c>
      <c r="C4784" s="988"/>
      <c r="D4784" s="1181"/>
      <c r="E4784" s="59"/>
      <c r="F4784" s="556"/>
    </row>
    <row r="4785" spans="1:6">
      <c r="A4785" s="1138"/>
      <c r="B4785" s="1007" t="s">
        <v>4216</v>
      </c>
      <c r="C4785" s="988"/>
      <c r="D4785" s="1181"/>
      <c r="E4785" s="59"/>
      <c r="F4785" s="556"/>
    </row>
    <row r="4786" spans="1:6">
      <c r="A4786" s="1138"/>
      <c r="B4786" s="1007" t="s">
        <v>3119</v>
      </c>
      <c r="C4786" s="988"/>
      <c r="D4786" s="1181"/>
      <c r="E4786" s="59"/>
      <c r="F4786" s="556"/>
    </row>
    <row r="4787" spans="1:6">
      <c r="A4787" s="1138"/>
      <c r="B4787" s="1226" t="s">
        <v>1022</v>
      </c>
      <c r="C4787" s="988"/>
      <c r="D4787" s="1181"/>
      <c r="E4787" s="59"/>
      <c r="F4787" s="556"/>
    </row>
    <row r="4788" spans="1:6">
      <c r="A4788" s="1138"/>
      <c r="B4788" s="1007" t="s">
        <v>4361</v>
      </c>
      <c r="C4788" s="988"/>
      <c r="D4788" s="1181"/>
      <c r="E4788" s="59"/>
      <c r="F4788" s="556"/>
    </row>
    <row r="4789" spans="1:6">
      <c r="A4789" s="1138"/>
      <c r="B4789" s="1007" t="s">
        <v>4609</v>
      </c>
      <c r="C4789" s="988"/>
      <c r="D4789" s="1181"/>
      <c r="E4789" s="59"/>
      <c r="F4789" s="556"/>
    </row>
    <row r="4790" spans="1:6">
      <c r="A4790" s="1138"/>
      <c r="B4790" s="1007" t="s">
        <v>4549</v>
      </c>
      <c r="C4790" s="988"/>
      <c r="D4790" s="1181"/>
      <c r="E4790" s="59"/>
      <c r="F4790" s="556"/>
    </row>
    <row r="4791" spans="1:6">
      <c r="A4791" s="1138"/>
      <c r="B4791" s="1007" t="s">
        <v>4219</v>
      </c>
      <c r="C4791" s="988"/>
      <c r="D4791" s="1181"/>
      <c r="E4791" s="59"/>
      <c r="F4791" s="556"/>
    </row>
    <row r="4792" spans="1:6">
      <c r="A4792" s="1138"/>
      <c r="B4792" s="1007" t="s">
        <v>4364</v>
      </c>
      <c r="C4792" s="988"/>
      <c r="D4792" s="1181"/>
      <c r="E4792" s="59"/>
      <c r="F4792" s="556"/>
    </row>
    <row r="4793" spans="1:6">
      <c r="A4793" s="1138"/>
      <c r="B4793" s="1007" t="s">
        <v>4610</v>
      </c>
      <c r="C4793" s="988"/>
      <c r="D4793" s="1181"/>
      <c r="E4793" s="59"/>
      <c r="F4793" s="556"/>
    </row>
    <row r="4794" spans="1:6">
      <c r="A4794" s="1138"/>
      <c r="B4794" s="1006" t="s">
        <v>4366</v>
      </c>
      <c r="C4794" s="988"/>
      <c r="D4794" s="1181"/>
      <c r="E4794" s="59"/>
      <c r="F4794" s="556"/>
    </row>
    <row r="4795" spans="1:6" ht="25.5">
      <c r="A4795" s="1138"/>
      <c r="B4795" s="1006" t="s">
        <v>4509</v>
      </c>
      <c r="C4795" s="988"/>
      <c r="D4795" s="1181"/>
      <c r="E4795" s="59"/>
      <c r="F4795" s="556"/>
    </row>
    <row r="4796" spans="1:6">
      <c r="A4796" s="1138"/>
      <c r="B4796" s="1225" t="s">
        <v>4611</v>
      </c>
      <c r="C4796" s="988" t="s">
        <v>36</v>
      </c>
      <c r="D4796" s="1181">
        <v>1</v>
      </c>
      <c r="E4796" s="59">
        <v>0</v>
      </c>
      <c r="F4796" s="556">
        <f t="shared" ref="F4796" si="156">E4796*D4796</f>
        <v>0</v>
      </c>
    </row>
    <row r="4797" spans="1:6">
      <c r="A4797" s="1138"/>
      <c r="B4797" s="1225"/>
      <c r="C4797" s="988"/>
      <c r="D4797" s="1181"/>
      <c r="E4797" s="59"/>
      <c r="F4797" s="556"/>
    </row>
    <row r="4798" spans="1:6" ht="38.25">
      <c r="A4798" s="955" t="s">
        <v>2463</v>
      </c>
      <c r="B4798" s="940" t="s">
        <v>4612</v>
      </c>
      <c r="C4798" s="988"/>
      <c r="D4798" s="1181"/>
      <c r="E4798" s="821"/>
      <c r="F4798" s="958"/>
    </row>
    <row r="4799" spans="1:6">
      <c r="A4799" s="1138"/>
      <c r="B4799" s="1307" t="s">
        <v>3038</v>
      </c>
      <c r="C4799" s="988"/>
      <c r="D4799" s="1181"/>
      <c r="E4799" s="59"/>
      <c r="F4799" s="556"/>
    </row>
    <row r="4800" spans="1:6" ht="51">
      <c r="A4800" s="1138"/>
      <c r="B4800" s="1308" t="s">
        <v>3039</v>
      </c>
      <c r="C4800" s="988"/>
      <c r="D4800" s="1181"/>
      <c r="E4800" s="59"/>
      <c r="F4800" s="556"/>
    </row>
    <row r="4801" spans="1:6">
      <c r="A4801" s="1138"/>
      <c r="B4801" s="1309" t="s">
        <v>3258</v>
      </c>
      <c r="C4801" s="988"/>
      <c r="D4801" s="1181"/>
      <c r="E4801" s="59"/>
      <c r="F4801" s="556"/>
    </row>
    <row r="4802" spans="1:6" ht="51">
      <c r="A4802" s="1138"/>
      <c r="B4802" s="1308" t="s">
        <v>3058</v>
      </c>
      <c r="C4802" s="988"/>
      <c r="D4802" s="1181"/>
      <c r="E4802" s="59"/>
      <c r="F4802" s="556"/>
    </row>
    <row r="4803" spans="1:6">
      <c r="A4803" s="1138"/>
      <c r="B4803" s="1308" t="s">
        <v>3059</v>
      </c>
      <c r="C4803" s="988"/>
      <c r="D4803" s="1181"/>
      <c r="E4803" s="59"/>
      <c r="F4803" s="556"/>
    </row>
    <row r="4804" spans="1:6">
      <c r="A4804" s="1138"/>
      <c r="B4804" s="1308" t="s">
        <v>3060</v>
      </c>
      <c r="C4804" s="988"/>
      <c r="D4804" s="1181"/>
      <c r="E4804" s="59"/>
      <c r="F4804" s="556"/>
    </row>
    <row r="4805" spans="1:6">
      <c r="A4805" s="1138"/>
      <c r="B4805" s="1308" t="s">
        <v>3061</v>
      </c>
      <c r="C4805" s="988"/>
      <c r="D4805" s="1181"/>
      <c r="E4805" s="59"/>
      <c r="F4805" s="556"/>
    </row>
    <row r="4806" spans="1:6">
      <c r="A4806" s="1138"/>
      <c r="B4806" s="1308" t="s">
        <v>3062</v>
      </c>
      <c r="C4806" s="988"/>
      <c r="D4806" s="1181"/>
      <c r="E4806" s="59"/>
      <c r="F4806" s="556"/>
    </row>
    <row r="4807" spans="1:6">
      <c r="A4807" s="1138"/>
      <c r="B4807" s="1308" t="s">
        <v>3063</v>
      </c>
      <c r="C4807" s="988"/>
      <c r="D4807" s="1181"/>
      <c r="E4807" s="59"/>
      <c r="F4807" s="556"/>
    </row>
    <row r="4808" spans="1:6">
      <c r="A4808" s="1138"/>
      <c r="B4808" s="1308"/>
      <c r="C4808" s="988"/>
      <c r="D4808" s="1181"/>
      <c r="E4808" s="59"/>
      <c r="F4808" s="556"/>
    </row>
    <row r="4809" spans="1:6">
      <c r="A4809" s="1138"/>
      <c r="B4809" s="1308" t="s">
        <v>3259</v>
      </c>
      <c r="C4809" s="988"/>
      <c r="D4809" s="1181"/>
      <c r="E4809" s="59"/>
      <c r="F4809" s="556"/>
    </row>
    <row r="4810" spans="1:6">
      <c r="A4810" s="1138"/>
      <c r="B4810" s="1308" t="s">
        <v>3064</v>
      </c>
      <c r="C4810" s="988"/>
      <c r="D4810" s="1181"/>
      <c r="E4810" s="59"/>
      <c r="F4810" s="556"/>
    </row>
    <row r="4811" spans="1:6">
      <c r="A4811" s="1138"/>
      <c r="B4811" s="1308" t="s">
        <v>3065</v>
      </c>
      <c r="C4811" s="988"/>
      <c r="D4811" s="1181"/>
      <c r="E4811" s="59"/>
      <c r="F4811" s="556"/>
    </row>
    <row r="4812" spans="1:6">
      <c r="A4812" s="1138"/>
      <c r="B4812" s="1308" t="s">
        <v>3066</v>
      </c>
      <c r="C4812" s="988"/>
      <c r="D4812" s="1181"/>
      <c r="E4812" s="59"/>
      <c r="F4812" s="556"/>
    </row>
    <row r="4813" spans="1:6">
      <c r="A4813" s="1138"/>
      <c r="B4813" s="1225" t="s">
        <v>3068</v>
      </c>
      <c r="C4813" s="988"/>
      <c r="D4813" s="1181"/>
      <c r="E4813" s="59"/>
      <c r="F4813" s="556"/>
    </row>
    <row r="4814" spans="1:6">
      <c r="A4814" s="1138"/>
      <c r="B4814" s="1225" t="s">
        <v>3069</v>
      </c>
      <c r="C4814" s="988"/>
      <c r="D4814" s="1181"/>
      <c r="E4814" s="59"/>
      <c r="F4814" s="556"/>
    </row>
    <row r="4815" spans="1:6">
      <c r="A4815" s="1138"/>
      <c r="B4815" s="1007" t="s">
        <v>3070</v>
      </c>
      <c r="C4815" s="988"/>
      <c r="D4815" s="1181"/>
      <c r="E4815" s="59"/>
      <c r="F4815" s="556"/>
    </row>
    <row r="4816" spans="1:6">
      <c r="A4816" s="1138"/>
      <c r="B4816" s="1226" t="s">
        <v>3368</v>
      </c>
      <c r="C4816" s="988"/>
      <c r="D4816" s="1181"/>
      <c r="E4816" s="59"/>
      <c r="F4816" s="556"/>
    </row>
    <row r="4817" spans="1:6">
      <c r="A4817" s="1138"/>
      <c r="B4817" s="1226" t="s">
        <v>3260</v>
      </c>
      <c r="C4817" s="988"/>
      <c r="D4817" s="1181"/>
      <c r="E4817" s="59"/>
      <c r="F4817" s="556"/>
    </row>
    <row r="4818" spans="1:6">
      <c r="A4818" s="1138"/>
      <c r="B4818" s="1226" t="s">
        <v>4381</v>
      </c>
      <c r="C4818" s="988"/>
      <c r="D4818" s="1181"/>
      <c r="E4818" s="59"/>
      <c r="F4818" s="556"/>
    </row>
    <row r="4819" spans="1:6">
      <c r="A4819" s="1138"/>
      <c r="B4819" s="1226" t="s">
        <v>4613</v>
      </c>
      <c r="C4819" s="988"/>
      <c r="D4819" s="1181"/>
      <c r="E4819" s="59"/>
      <c r="F4819" s="556"/>
    </row>
    <row r="4820" spans="1:6">
      <c r="A4820" s="1138"/>
      <c r="B4820" s="1226"/>
      <c r="C4820" s="988"/>
      <c r="D4820" s="1181"/>
      <c r="E4820" s="59"/>
      <c r="F4820" s="556"/>
    </row>
    <row r="4821" spans="1:6">
      <c r="A4821" s="1138"/>
      <c r="B4821" s="1227" t="s">
        <v>3077</v>
      </c>
      <c r="C4821" s="988"/>
      <c r="D4821" s="1181"/>
      <c r="E4821" s="59"/>
      <c r="F4821" s="556"/>
    </row>
    <row r="4822" spans="1:6">
      <c r="A4822" s="1138"/>
      <c r="B4822" s="1226" t="s">
        <v>3078</v>
      </c>
      <c r="C4822" s="988"/>
      <c r="D4822" s="1181"/>
      <c r="E4822" s="59"/>
      <c r="F4822" s="556"/>
    </row>
    <row r="4823" spans="1:6">
      <c r="A4823" s="1138"/>
      <c r="B4823" s="1007" t="s">
        <v>4360</v>
      </c>
      <c r="C4823" s="988"/>
      <c r="D4823" s="1181"/>
      <c r="E4823" s="59"/>
      <c r="F4823" s="556"/>
    </row>
    <row r="4824" spans="1:6">
      <c r="A4824" s="1138"/>
      <c r="B4824" s="1007" t="s">
        <v>4192</v>
      </c>
      <c r="C4824" s="988"/>
      <c r="D4824" s="1181"/>
      <c r="E4824" s="59"/>
      <c r="F4824" s="556"/>
    </row>
    <row r="4825" spans="1:6" ht="25.5">
      <c r="A4825" s="1138"/>
      <c r="B4825" s="1227" t="s">
        <v>3085</v>
      </c>
      <c r="C4825" s="988"/>
      <c r="D4825" s="1181"/>
      <c r="E4825" s="59"/>
      <c r="F4825" s="556"/>
    </row>
    <row r="4826" spans="1:6">
      <c r="A4826" s="1138"/>
      <c r="B4826" s="1007"/>
      <c r="C4826" s="988"/>
      <c r="D4826" s="1181"/>
      <c r="E4826" s="59"/>
      <c r="F4826" s="556"/>
    </row>
    <row r="4827" spans="1:6">
      <c r="A4827" s="1138"/>
      <c r="B4827" s="1227" t="s">
        <v>3127</v>
      </c>
      <c r="C4827" s="988"/>
      <c r="D4827" s="1181"/>
      <c r="E4827" s="59"/>
      <c r="F4827" s="556"/>
    </row>
    <row r="4828" spans="1:6">
      <c r="A4828" s="1138"/>
      <c r="B4828" s="1007"/>
      <c r="C4828" s="988"/>
      <c r="D4828" s="1181"/>
      <c r="E4828" s="59"/>
      <c r="F4828" s="556"/>
    </row>
    <row r="4829" spans="1:6">
      <c r="A4829" s="1138"/>
      <c r="B4829" s="1226" t="s">
        <v>3128</v>
      </c>
      <c r="C4829" s="988"/>
      <c r="D4829" s="1181"/>
      <c r="E4829" s="59"/>
      <c r="F4829" s="556"/>
    </row>
    <row r="4830" spans="1:6">
      <c r="A4830" s="1138"/>
      <c r="B4830" s="1226" t="s">
        <v>3115</v>
      </c>
      <c r="C4830" s="988"/>
      <c r="D4830" s="1181"/>
      <c r="E4830" s="59"/>
      <c r="F4830" s="556"/>
    </row>
    <row r="4831" spans="1:6">
      <c r="A4831" s="1138"/>
      <c r="B4831" s="1007" t="s">
        <v>3116</v>
      </c>
      <c r="C4831" s="988"/>
      <c r="D4831" s="1181"/>
      <c r="E4831" s="59"/>
      <c r="F4831" s="556"/>
    </row>
    <row r="4832" spans="1:6">
      <c r="A4832" s="1138"/>
      <c r="B4832" s="1007" t="s">
        <v>3117</v>
      </c>
      <c r="C4832" s="988"/>
      <c r="D4832" s="1181"/>
      <c r="E4832" s="59"/>
      <c r="F4832" s="556"/>
    </row>
    <row r="4833" spans="1:6">
      <c r="A4833" s="1138"/>
      <c r="B4833" s="1007" t="s">
        <v>4216</v>
      </c>
      <c r="C4833" s="988"/>
      <c r="D4833" s="1181"/>
      <c r="E4833" s="59"/>
      <c r="F4833" s="556"/>
    </row>
    <row r="4834" spans="1:6">
      <c r="A4834" s="1138"/>
      <c r="B4834" s="1007" t="s">
        <v>3119</v>
      </c>
      <c r="C4834" s="988"/>
      <c r="D4834" s="1181"/>
      <c r="E4834" s="59"/>
      <c r="F4834" s="556"/>
    </row>
    <row r="4835" spans="1:6">
      <c r="A4835" s="1138"/>
      <c r="B4835" s="1226" t="s">
        <v>1022</v>
      </c>
      <c r="C4835" s="988"/>
      <c r="D4835" s="1181"/>
      <c r="E4835" s="59"/>
      <c r="F4835" s="556"/>
    </row>
    <row r="4836" spans="1:6">
      <c r="A4836" s="1138"/>
      <c r="B4836" s="1007" t="s">
        <v>4361</v>
      </c>
      <c r="C4836" s="988"/>
      <c r="D4836" s="1181"/>
      <c r="E4836" s="59"/>
      <c r="F4836" s="556"/>
    </row>
    <row r="4837" spans="1:6">
      <c r="A4837" s="1138"/>
      <c r="B4837" s="1007" t="s">
        <v>4614</v>
      </c>
      <c r="C4837" s="988"/>
      <c r="D4837" s="1181"/>
      <c r="E4837" s="59"/>
      <c r="F4837" s="556"/>
    </row>
    <row r="4838" spans="1:6">
      <c r="A4838" s="1138"/>
      <c r="B4838" s="1007" t="s">
        <v>4615</v>
      </c>
      <c r="C4838" s="988"/>
      <c r="D4838" s="1181"/>
      <c r="E4838" s="59"/>
      <c r="F4838" s="556"/>
    </row>
    <row r="4839" spans="1:6">
      <c r="A4839" s="1138"/>
      <c r="B4839" s="1007" t="s">
        <v>4219</v>
      </c>
      <c r="C4839" s="988"/>
      <c r="D4839" s="1181"/>
      <c r="E4839" s="59"/>
      <c r="F4839" s="556"/>
    </row>
    <row r="4840" spans="1:6">
      <c r="A4840" s="1138"/>
      <c r="B4840" s="1007" t="s">
        <v>4364</v>
      </c>
      <c r="C4840" s="988"/>
      <c r="D4840" s="1181"/>
      <c r="E4840" s="59"/>
      <c r="F4840" s="556"/>
    </row>
    <row r="4841" spans="1:6">
      <c r="A4841" s="1138"/>
      <c r="B4841" s="1007" t="s">
        <v>4616</v>
      </c>
      <c r="C4841" s="988"/>
      <c r="D4841" s="1181"/>
      <c r="E4841" s="59"/>
      <c r="F4841" s="556"/>
    </row>
    <row r="4842" spans="1:6">
      <c r="A4842" s="1138"/>
      <c r="B4842" s="1006" t="s">
        <v>4366</v>
      </c>
      <c r="C4842" s="988"/>
      <c r="D4842" s="1181"/>
      <c r="E4842" s="59"/>
      <c r="F4842" s="556"/>
    </row>
    <row r="4843" spans="1:6" ht="25.5">
      <c r="A4843" s="1138"/>
      <c r="B4843" s="1006" t="s">
        <v>4509</v>
      </c>
      <c r="C4843" s="988"/>
      <c r="D4843" s="1181"/>
      <c r="E4843" s="59"/>
      <c r="F4843" s="556"/>
    </row>
    <row r="4844" spans="1:6">
      <c r="A4844" s="1138"/>
      <c r="B4844" s="1225" t="s">
        <v>4617</v>
      </c>
      <c r="C4844" s="988" t="s">
        <v>36</v>
      </c>
      <c r="D4844" s="1181">
        <v>1</v>
      </c>
      <c r="E4844" s="59">
        <v>0</v>
      </c>
      <c r="F4844" s="556">
        <f t="shared" ref="F4844" si="157">E4844*D4844</f>
        <v>0</v>
      </c>
    </row>
    <row r="4845" spans="1:6">
      <c r="A4845" s="1138"/>
      <c r="B4845" s="1225"/>
      <c r="C4845" s="988"/>
      <c r="D4845" s="1181"/>
      <c r="E4845" s="59"/>
      <c r="F4845" s="556"/>
    </row>
    <row r="4846" spans="1:6" ht="38.25">
      <c r="A4846" s="955" t="s">
        <v>2465</v>
      </c>
      <c r="B4846" s="940" t="s">
        <v>4618</v>
      </c>
      <c r="C4846" s="988"/>
      <c r="D4846" s="1181"/>
      <c r="E4846" s="821"/>
      <c r="F4846" s="958"/>
    </row>
    <row r="4847" spans="1:6">
      <c r="A4847" s="1138"/>
      <c r="B4847" s="1307" t="s">
        <v>3038</v>
      </c>
      <c r="C4847" s="988"/>
      <c r="D4847" s="1181"/>
      <c r="E4847" s="59"/>
      <c r="F4847" s="556"/>
    </row>
    <row r="4848" spans="1:6" ht="51">
      <c r="A4848" s="1138"/>
      <c r="B4848" s="1308" t="s">
        <v>3039</v>
      </c>
      <c r="C4848" s="988"/>
      <c r="D4848" s="1181"/>
      <c r="E4848" s="59"/>
      <c r="F4848" s="556"/>
    </row>
    <row r="4849" spans="1:6">
      <c r="A4849" s="1138"/>
      <c r="B4849" s="1309" t="s">
        <v>3258</v>
      </c>
      <c r="C4849" s="988"/>
      <c r="D4849" s="1181"/>
      <c r="E4849" s="59"/>
      <c r="F4849" s="556"/>
    </row>
    <row r="4850" spans="1:6" ht="51">
      <c r="A4850" s="1138"/>
      <c r="B4850" s="1308" t="s">
        <v>3058</v>
      </c>
      <c r="C4850" s="988"/>
      <c r="D4850" s="1181"/>
      <c r="E4850" s="59"/>
      <c r="F4850" s="556"/>
    </row>
    <row r="4851" spans="1:6">
      <c r="A4851" s="1138"/>
      <c r="B4851" s="1308" t="s">
        <v>3059</v>
      </c>
      <c r="C4851" s="988"/>
      <c r="D4851" s="1181"/>
      <c r="E4851" s="59"/>
      <c r="F4851" s="556"/>
    </row>
    <row r="4852" spans="1:6">
      <c r="A4852" s="1138"/>
      <c r="B4852" s="1308" t="s">
        <v>3060</v>
      </c>
      <c r="C4852" s="988"/>
      <c r="D4852" s="1181"/>
      <c r="E4852" s="59"/>
      <c r="F4852" s="556"/>
    </row>
    <row r="4853" spans="1:6">
      <c r="A4853" s="1138"/>
      <c r="B4853" s="1308" t="s">
        <v>3061</v>
      </c>
      <c r="C4853" s="988"/>
      <c r="D4853" s="1181"/>
      <c r="E4853" s="59"/>
      <c r="F4853" s="556"/>
    </row>
    <row r="4854" spans="1:6">
      <c r="A4854" s="1138"/>
      <c r="B4854" s="1308" t="s">
        <v>3062</v>
      </c>
      <c r="C4854" s="988"/>
      <c r="D4854" s="1181"/>
      <c r="E4854" s="59"/>
      <c r="F4854" s="556"/>
    </row>
    <row r="4855" spans="1:6">
      <c r="A4855" s="1138"/>
      <c r="B4855" s="1308" t="s">
        <v>3063</v>
      </c>
      <c r="C4855" s="988"/>
      <c r="D4855" s="1181"/>
      <c r="E4855" s="59"/>
      <c r="F4855" s="556"/>
    </row>
    <row r="4856" spans="1:6">
      <c r="A4856" s="1138"/>
      <c r="B4856" s="1308"/>
      <c r="C4856" s="988"/>
      <c r="D4856" s="1181"/>
      <c r="E4856" s="59"/>
      <c r="F4856" s="556"/>
    </row>
    <row r="4857" spans="1:6">
      <c r="A4857" s="1138"/>
      <c r="B4857" s="1308" t="s">
        <v>3259</v>
      </c>
      <c r="C4857" s="988"/>
      <c r="D4857" s="1181"/>
      <c r="E4857" s="59"/>
      <c r="F4857" s="556"/>
    </row>
    <row r="4858" spans="1:6">
      <c r="A4858" s="1138"/>
      <c r="B4858" s="1308" t="s">
        <v>3064</v>
      </c>
      <c r="C4858" s="988"/>
      <c r="D4858" s="1181"/>
      <c r="E4858" s="59"/>
      <c r="F4858" s="556"/>
    </row>
    <row r="4859" spans="1:6">
      <c r="A4859" s="1138"/>
      <c r="B4859" s="1308" t="s">
        <v>3065</v>
      </c>
      <c r="C4859" s="988"/>
      <c r="D4859" s="1181"/>
      <c r="E4859" s="59"/>
      <c r="F4859" s="556"/>
    </row>
    <row r="4860" spans="1:6">
      <c r="A4860" s="1138"/>
      <c r="B4860" s="1308" t="s">
        <v>3066</v>
      </c>
      <c r="C4860" s="988"/>
      <c r="D4860" s="1181"/>
      <c r="E4860" s="59"/>
      <c r="F4860" s="556"/>
    </row>
    <row r="4861" spans="1:6">
      <c r="A4861" s="1138"/>
      <c r="B4861" s="1225" t="s">
        <v>3068</v>
      </c>
      <c r="C4861" s="988"/>
      <c r="D4861" s="1181"/>
      <c r="E4861" s="59"/>
      <c r="F4861" s="556"/>
    </row>
    <row r="4862" spans="1:6">
      <c r="A4862" s="1138"/>
      <c r="B4862" s="1225" t="s">
        <v>3069</v>
      </c>
      <c r="C4862" s="988"/>
      <c r="D4862" s="1181"/>
      <c r="E4862" s="59"/>
      <c r="F4862" s="556"/>
    </row>
    <row r="4863" spans="1:6">
      <c r="A4863" s="1138"/>
      <c r="B4863" s="1007" t="s">
        <v>3070</v>
      </c>
      <c r="C4863" s="988"/>
      <c r="D4863" s="1181"/>
      <c r="E4863" s="59"/>
      <c r="F4863" s="556"/>
    </row>
    <row r="4864" spans="1:6">
      <c r="A4864" s="1138"/>
      <c r="B4864" s="1226" t="s">
        <v>3368</v>
      </c>
      <c r="C4864" s="988"/>
      <c r="D4864" s="1181"/>
      <c r="E4864" s="59"/>
      <c r="F4864" s="556"/>
    </row>
    <row r="4865" spans="1:6">
      <c r="A4865" s="1138"/>
      <c r="B4865" s="1226" t="s">
        <v>3260</v>
      </c>
      <c r="C4865" s="988"/>
      <c r="D4865" s="1181"/>
      <c r="E4865" s="59"/>
      <c r="F4865" s="556"/>
    </row>
    <row r="4866" spans="1:6">
      <c r="A4866" s="1138"/>
      <c r="B4866" s="1226" t="s">
        <v>4358</v>
      </c>
      <c r="C4866" s="988"/>
      <c r="D4866" s="1181"/>
      <c r="E4866" s="59"/>
      <c r="F4866" s="556"/>
    </row>
    <row r="4867" spans="1:6">
      <c r="A4867" s="1138"/>
      <c r="B4867" s="1226" t="s">
        <v>4619</v>
      </c>
      <c r="C4867" s="988"/>
      <c r="D4867" s="1181"/>
      <c r="E4867" s="59"/>
      <c r="F4867" s="556"/>
    </row>
    <row r="4868" spans="1:6">
      <c r="A4868" s="1138"/>
      <c r="B4868" s="1226"/>
      <c r="C4868" s="988"/>
      <c r="D4868" s="1181"/>
      <c r="E4868" s="59"/>
      <c r="F4868" s="556"/>
    </row>
    <row r="4869" spans="1:6">
      <c r="A4869" s="1138"/>
      <c r="B4869" s="1227" t="s">
        <v>3077</v>
      </c>
      <c r="C4869" s="988"/>
      <c r="D4869" s="1181"/>
      <c r="E4869" s="59"/>
      <c r="F4869" s="556"/>
    </row>
    <row r="4870" spans="1:6">
      <c r="A4870" s="1138"/>
      <c r="B4870" s="1226" t="s">
        <v>3078</v>
      </c>
      <c r="C4870" s="988"/>
      <c r="D4870" s="1181"/>
      <c r="E4870" s="59"/>
      <c r="F4870" s="556"/>
    </row>
    <row r="4871" spans="1:6">
      <c r="A4871" s="1138"/>
      <c r="B4871" s="1007" t="s">
        <v>4360</v>
      </c>
      <c r="C4871" s="988"/>
      <c r="D4871" s="1181"/>
      <c r="E4871" s="59"/>
      <c r="F4871" s="556"/>
    </row>
    <row r="4872" spans="1:6">
      <c r="A4872" s="1138"/>
      <c r="B4872" s="1007" t="s">
        <v>4192</v>
      </c>
      <c r="C4872" s="988"/>
      <c r="D4872" s="1181"/>
      <c r="E4872" s="59"/>
      <c r="F4872" s="556"/>
    </row>
    <row r="4873" spans="1:6" ht="25.5">
      <c r="A4873" s="1138"/>
      <c r="B4873" s="1227" t="s">
        <v>3085</v>
      </c>
      <c r="C4873" s="988"/>
      <c r="D4873" s="1181"/>
      <c r="E4873" s="59"/>
      <c r="F4873" s="556"/>
    </row>
    <row r="4874" spans="1:6">
      <c r="A4874" s="1138"/>
      <c r="B4874" s="1007"/>
      <c r="C4874" s="988"/>
      <c r="D4874" s="1181"/>
      <c r="E4874" s="59"/>
      <c r="F4874" s="556"/>
    </row>
    <row r="4875" spans="1:6">
      <c r="A4875" s="1138"/>
      <c r="B4875" s="1227" t="s">
        <v>3127</v>
      </c>
      <c r="C4875" s="988"/>
      <c r="D4875" s="1181"/>
      <c r="E4875" s="59"/>
      <c r="F4875" s="556"/>
    </row>
    <row r="4876" spans="1:6">
      <c r="A4876" s="1138"/>
      <c r="B4876" s="1226" t="s">
        <v>3128</v>
      </c>
      <c r="C4876" s="988"/>
      <c r="D4876" s="1181"/>
      <c r="E4876" s="59"/>
      <c r="F4876" s="556"/>
    </row>
    <row r="4877" spans="1:6">
      <c r="A4877" s="1138"/>
      <c r="B4877" s="1226" t="s">
        <v>3115</v>
      </c>
      <c r="C4877" s="988"/>
      <c r="D4877" s="1181"/>
      <c r="E4877" s="59"/>
      <c r="F4877" s="556"/>
    </row>
    <row r="4878" spans="1:6">
      <c r="A4878" s="1138"/>
      <c r="B4878" s="1007" t="s">
        <v>3116</v>
      </c>
      <c r="C4878" s="988"/>
      <c r="D4878" s="1181"/>
      <c r="E4878" s="59"/>
      <c r="F4878" s="556"/>
    </row>
    <row r="4879" spans="1:6">
      <c r="A4879" s="1138"/>
      <c r="B4879" s="1007" t="s">
        <v>3117</v>
      </c>
      <c r="C4879" s="988"/>
      <c r="D4879" s="1181"/>
      <c r="E4879" s="59"/>
      <c r="F4879" s="556"/>
    </row>
    <row r="4880" spans="1:6">
      <c r="A4880" s="1138"/>
      <c r="B4880" s="1007" t="s">
        <v>4216</v>
      </c>
      <c r="C4880" s="988"/>
      <c r="D4880" s="1181"/>
      <c r="E4880" s="59"/>
      <c r="F4880" s="556"/>
    </row>
    <row r="4881" spans="1:6">
      <c r="A4881" s="1138"/>
      <c r="B4881" s="1007" t="s">
        <v>3119</v>
      </c>
      <c r="C4881" s="988"/>
      <c r="D4881" s="1181"/>
      <c r="E4881" s="59"/>
      <c r="F4881" s="556"/>
    </row>
    <row r="4882" spans="1:6">
      <c r="A4882" s="1138"/>
      <c r="B4882" s="1226" t="s">
        <v>1022</v>
      </c>
      <c r="C4882" s="988"/>
      <c r="D4882" s="1181"/>
      <c r="E4882" s="59"/>
      <c r="F4882" s="556"/>
    </row>
    <row r="4883" spans="1:6">
      <c r="A4883" s="1138"/>
      <c r="B4883" s="1007" t="s">
        <v>4361</v>
      </c>
      <c r="C4883" s="988"/>
      <c r="D4883" s="1181"/>
      <c r="E4883" s="59"/>
      <c r="F4883" s="556"/>
    </row>
    <row r="4884" spans="1:6">
      <c r="A4884" s="1138"/>
      <c r="B4884" s="1007" t="s">
        <v>4620</v>
      </c>
      <c r="C4884" s="988"/>
      <c r="D4884" s="1181"/>
      <c r="E4884" s="59"/>
      <c r="F4884" s="556"/>
    </row>
    <row r="4885" spans="1:6">
      <c r="A4885" s="1138"/>
      <c r="B4885" s="1007" t="s">
        <v>4621</v>
      </c>
      <c r="C4885" s="988"/>
      <c r="D4885" s="1181"/>
      <c r="E4885" s="59"/>
      <c r="F4885" s="556"/>
    </row>
    <row r="4886" spans="1:6">
      <c r="A4886" s="1138"/>
      <c r="B4886" s="1007" t="s">
        <v>4219</v>
      </c>
      <c r="C4886" s="988"/>
      <c r="D4886" s="1181"/>
      <c r="E4886" s="59"/>
      <c r="F4886" s="556"/>
    </row>
    <row r="4887" spans="1:6">
      <c r="A4887" s="1138"/>
      <c r="B4887" s="1007" t="s">
        <v>4364</v>
      </c>
      <c r="C4887" s="988"/>
      <c r="D4887" s="1181"/>
      <c r="E4887" s="59"/>
      <c r="F4887" s="556"/>
    </row>
    <row r="4888" spans="1:6">
      <c r="A4888" s="1138"/>
      <c r="B4888" s="1007" t="s">
        <v>4622</v>
      </c>
      <c r="C4888" s="988"/>
      <c r="D4888" s="1181"/>
      <c r="E4888" s="59"/>
      <c r="F4888" s="556"/>
    </row>
    <row r="4889" spans="1:6">
      <c r="A4889" s="1138"/>
      <c r="B4889" s="1006" t="s">
        <v>4366</v>
      </c>
      <c r="C4889" s="988"/>
      <c r="D4889" s="1181"/>
      <c r="E4889" s="59"/>
      <c r="F4889" s="556"/>
    </row>
    <row r="4890" spans="1:6" ht="25.5">
      <c r="A4890" s="1138"/>
      <c r="B4890" s="1006" t="s">
        <v>4509</v>
      </c>
      <c r="C4890" s="988"/>
      <c r="D4890" s="1181"/>
      <c r="E4890" s="59"/>
      <c r="F4890" s="556"/>
    </row>
    <row r="4891" spans="1:6">
      <c r="A4891" s="1138"/>
      <c r="B4891" s="1225" t="s">
        <v>4623</v>
      </c>
      <c r="C4891" s="988" t="s">
        <v>36</v>
      </c>
      <c r="D4891" s="1181">
        <v>1</v>
      </c>
      <c r="E4891" s="59">
        <v>0</v>
      </c>
      <c r="F4891" s="556">
        <f t="shared" ref="F4891" si="158">E4891*D4891</f>
        <v>0</v>
      </c>
    </row>
    <row r="4892" spans="1:6">
      <c r="A4892" s="1138"/>
      <c r="B4892" s="940"/>
      <c r="C4892" s="988"/>
      <c r="D4892" s="1181"/>
      <c r="E4892" s="59"/>
      <c r="F4892" s="556"/>
    </row>
    <row r="4893" spans="1:6" ht="38.25">
      <c r="A4893" s="955" t="s">
        <v>2467</v>
      </c>
      <c r="B4893" s="940" t="s">
        <v>4624</v>
      </c>
      <c r="C4893" s="988"/>
      <c r="D4893" s="1181"/>
      <c r="E4893" s="821"/>
      <c r="F4893" s="958"/>
    </row>
    <row r="4894" spans="1:6">
      <c r="A4894" s="1138"/>
      <c r="B4894" s="1225" t="s">
        <v>3068</v>
      </c>
      <c r="C4894" s="988"/>
      <c r="D4894" s="1181"/>
      <c r="E4894" s="59"/>
      <c r="F4894" s="556"/>
    </row>
    <row r="4895" spans="1:6">
      <c r="A4895" s="1138"/>
      <c r="B4895" s="1225" t="s">
        <v>3069</v>
      </c>
      <c r="C4895" s="988"/>
      <c r="D4895" s="1181"/>
      <c r="E4895" s="59"/>
      <c r="F4895" s="556"/>
    </row>
    <row r="4896" spans="1:6">
      <c r="A4896" s="1138"/>
      <c r="B4896" s="1007" t="s">
        <v>3070</v>
      </c>
      <c r="C4896" s="988"/>
      <c r="D4896" s="1181"/>
      <c r="E4896" s="59"/>
      <c r="F4896" s="556"/>
    </row>
    <row r="4897" spans="1:6">
      <c r="A4897" s="1138"/>
      <c r="B4897" s="1226" t="s">
        <v>3368</v>
      </c>
      <c r="C4897" s="988"/>
      <c r="D4897" s="1181"/>
      <c r="E4897" s="59"/>
      <c r="F4897" s="556"/>
    </row>
    <row r="4898" spans="1:6">
      <c r="A4898" s="1138"/>
      <c r="B4898" s="1226" t="s">
        <v>3260</v>
      </c>
      <c r="C4898" s="988"/>
      <c r="D4898" s="1181"/>
      <c r="E4898" s="59"/>
      <c r="F4898" s="556"/>
    </row>
    <row r="4899" spans="1:6">
      <c r="A4899" s="1138"/>
      <c r="B4899" s="1226" t="s">
        <v>4388</v>
      </c>
      <c r="C4899" s="988"/>
      <c r="D4899" s="1181"/>
      <c r="E4899" s="59"/>
      <c r="F4899" s="556"/>
    </row>
    <row r="4900" spans="1:6">
      <c r="A4900" s="1138"/>
      <c r="B4900" s="1226" t="s">
        <v>4625</v>
      </c>
      <c r="C4900" s="988"/>
      <c r="D4900" s="1181"/>
      <c r="E4900" s="59"/>
      <c r="F4900" s="556"/>
    </row>
    <row r="4901" spans="1:6">
      <c r="A4901" s="1138"/>
      <c r="B4901" s="1227" t="s">
        <v>3127</v>
      </c>
      <c r="C4901" s="988"/>
      <c r="D4901" s="1181"/>
      <c r="E4901" s="59"/>
      <c r="F4901" s="556"/>
    </row>
    <row r="4902" spans="1:6">
      <c r="A4902" s="1138"/>
      <c r="B4902" s="1226" t="s">
        <v>3128</v>
      </c>
      <c r="C4902" s="988"/>
      <c r="D4902" s="1181"/>
      <c r="E4902" s="59"/>
      <c r="F4902" s="556"/>
    </row>
    <row r="4903" spans="1:6">
      <c r="A4903" s="1138"/>
      <c r="B4903" s="1226" t="s">
        <v>3115</v>
      </c>
      <c r="C4903" s="988"/>
      <c r="D4903" s="1181"/>
      <c r="E4903" s="59"/>
      <c r="F4903" s="556"/>
    </row>
    <row r="4904" spans="1:6">
      <c r="A4904" s="1138"/>
      <c r="B4904" s="1007" t="s">
        <v>3116</v>
      </c>
      <c r="C4904" s="988"/>
      <c r="D4904" s="1181"/>
      <c r="E4904" s="59"/>
      <c r="F4904" s="556"/>
    </row>
    <row r="4905" spans="1:6">
      <c r="A4905" s="1138"/>
      <c r="B4905" s="1007" t="s">
        <v>3117</v>
      </c>
      <c r="C4905" s="988"/>
      <c r="D4905" s="1181"/>
      <c r="E4905" s="59"/>
      <c r="F4905" s="556"/>
    </row>
    <row r="4906" spans="1:6">
      <c r="A4906" s="1138"/>
      <c r="B4906" s="1007" t="s">
        <v>4216</v>
      </c>
      <c r="C4906" s="988"/>
      <c r="D4906" s="1181"/>
      <c r="E4906" s="59"/>
      <c r="F4906" s="556"/>
    </row>
    <row r="4907" spans="1:6">
      <c r="A4907" s="1138"/>
      <c r="B4907" s="1007" t="s">
        <v>3119</v>
      </c>
      <c r="C4907" s="988"/>
      <c r="D4907" s="1181"/>
      <c r="E4907" s="59"/>
      <c r="F4907" s="556"/>
    </row>
    <row r="4908" spans="1:6">
      <c r="A4908" s="1138"/>
      <c r="B4908" s="1226" t="s">
        <v>1022</v>
      </c>
      <c r="C4908" s="988"/>
      <c r="D4908" s="1181"/>
      <c r="E4908" s="59"/>
      <c r="F4908" s="556"/>
    </row>
    <row r="4909" spans="1:6">
      <c r="A4909" s="1138"/>
      <c r="B4909" s="1007" t="s">
        <v>4361</v>
      </c>
      <c r="C4909" s="988"/>
      <c r="D4909" s="1181"/>
      <c r="E4909" s="59"/>
      <c r="F4909" s="556"/>
    </row>
    <row r="4910" spans="1:6">
      <c r="A4910" s="1138"/>
      <c r="B4910" s="1007" t="s">
        <v>4626</v>
      </c>
      <c r="C4910" s="988"/>
      <c r="D4910" s="1181"/>
      <c r="E4910" s="59"/>
      <c r="F4910" s="556"/>
    </row>
    <row r="4911" spans="1:6">
      <c r="A4911" s="1138"/>
      <c r="B4911" s="1007" t="s">
        <v>4391</v>
      </c>
      <c r="C4911" s="988"/>
      <c r="D4911" s="1181"/>
      <c r="E4911" s="59"/>
      <c r="F4911" s="556"/>
    </row>
    <row r="4912" spans="1:6">
      <c r="A4912" s="1138"/>
      <c r="B4912" s="1007" t="s">
        <v>4219</v>
      </c>
      <c r="C4912" s="988"/>
      <c r="D4912" s="1181"/>
      <c r="E4912" s="59"/>
      <c r="F4912" s="556"/>
    </row>
    <row r="4913" spans="1:6">
      <c r="A4913" s="1138"/>
      <c r="B4913" s="1007" t="s">
        <v>4364</v>
      </c>
      <c r="C4913" s="988"/>
      <c r="D4913" s="1181"/>
      <c r="E4913" s="59"/>
      <c r="F4913" s="556"/>
    </row>
    <row r="4914" spans="1:6">
      <c r="A4914" s="1138"/>
      <c r="B4914" s="1007" t="s">
        <v>4627</v>
      </c>
      <c r="C4914" s="988"/>
      <c r="D4914" s="1181"/>
      <c r="E4914" s="59"/>
      <c r="F4914" s="556"/>
    </row>
    <row r="4915" spans="1:6">
      <c r="A4915" s="1138"/>
      <c r="B4915" s="1225" t="s">
        <v>4628</v>
      </c>
      <c r="C4915" s="988" t="s">
        <v>36</v>
      </c>
      <c r="D4915" s="1181">
        <v>1</v>
      </c>
      <c r="E4915" s="59">
        <v>0</v>
      </c>
      <c r="F4915" s="556">
        <f t="shared" ref="F4915" si="159">E4915*D4915</f>
        <v>0</v>
      </c>
    </row>
    <row r="4916" spans="1:6">
      <c r="A4916" s="1138"/>
      <c r="B4916" s="940"/>
      <c r="C4916" s="988"/>
      <c r="D4916" s="1181"/>
      <c r="E4916" s="59"/>
      <c r="F4916" s="556"/>
    </row>
    <row r="4917" spans="1:6" ht="104.25" customHeight="1">
      <c r="A4917" s="1190" t="s">
        <v>2468</v>
      </c>
      <c r="B4917" s="975" t="s">
        <v>4394</v>
      </c>
      <c r="C4917" s="988"/>
      <c r="D4917" s="1181"/>
      <c r="E4917" s="59"/>
      <c r="F4917" s="556"/>
    </row>
    <row r="4918" spans="1:6" ht="25.5">
      <c r="A4918" s="1190"/>
      <c r="B4918" s="1310" t="s">
        <v>4395</v>
      </c>
      <c r="C4918" s="988" t="s">
        <v>1030</v>
      </c>
      <c r="D4918" s="1181">
        <v>4</v>
      </c>
      <c r="E4918" s="59">
        <v>0</v>
      </c>
      <c r="F4918" s="556">
        <f t="shared" ref="F4918" si="160">E4918*D4918</f>
        <v>0</v>
      </c>
    </row>
    <row r="4919" spans="1:6" ht="25.5">
      <c r="A4919" s="1138"/>
      <c r="B4919" s="1147" t="s">
        <v>4396</v>
      </c>
      <c r="C4919" s="988"/>
      <c r="D4919" s="1181"/>
      <c r="E4919" s="59"/>
      <c r="F4919" s="556"/>
    </row>
    <row r="4920" spans="1:6" ht="25.5">
      <c r="A4920" s="1138"/>
      <c r="B4920" s="1277" t="s">
        <v>4397</v>
      </c>
      <c r="C4920" s="988" t="s">
        <v>1030</v>
      </c>
      <c r="D4920" s="1181">
        <v>4</v>
      </c>
      <c r="E4920" s="59">
        <v>0</v>
      </c>
      <c r="F4920" s="556">
        <f t="shared" ref="F4920" si="161">E4920*D4920</f>
        <v>0</v>
      </c>
    </row>
    <row r="4921" spans="1:6" ht="38.25">
      <c r="A4921" s="1138"/>
      <c r="B4921" s="1277" t="s">
        <v>4398</v>
      </c>
      <c r="C4921" s="988"/>
      <c r="D4921" s="1181"/>
      <c r="E4921" s="59"/>
      <c r="F4921" s="556"/>
    </row>
    <row r="4922" spans="1:6" ht="25.5">
      <c r="A4922" s="1196"/>
      <c r="B4922" s="1310" t="s">
        <v>4399</v>
      </c>
      <c r="C4922" s="993" t="s">
        <v>1613</v>
      </c>
      <c r="D4922" s="1021">
        <v>20</v>
      </c>
      <c r="E4922" s="59">
        <v>0</v>
      </c>
      <c r="F4922" s="556">
        <f t="shared" ref="F4922" si="162">E4922*D4922</f>
        <v>0</v>
      </c>
    </row>
    <row r="4923" spans="1:6">
      <c r="A4923" s="1196"/>
      <c r="B4923" s="561" t="s">
        <v>4400</v>
      </c>
      <c r="C4923" s="993"/>
      <c r="D4923" s="1021"/>
      <c r="E4923" s="59"/>
      <c r="F4923" s="556"/>
    </row>
    <row r="4924" spans="1:6" ht="25.5">
      <c r="A4924" s="1196"/>
      <c r="B4924" s="1035" t="s">
        <v>4401</v>
      </c>
      <c r="C4924" s="993" t="s">
        <v>1613</v>
      </c>
      <c r="D4924" s="1021">
        <v>20</v>
      </c>
      <c r="E4924" s="59">
        <v>0</v>
      </c>
      <c r="F4924" s="556">
        <f t="shared" ref="F4924" si="163">E4924*D4924</f>
        <v>0</v>
      </c>
    </row>
    <row r="4925" spans="1:6">
      <c r="A4925" s="1196"/>
      <c r="B4925" s="561" t="s">
        <v>4402</v>
      </c>
      <c r="C4925" s="993"/>
      <c r="D4925" s="1021"/>
      <c r="E4925" s="59"/>
      <c r="F4925" s="556"/>
    </row>
    <row r="4926" spans="1:6" ht="25.5">
      <c r="A4926" s="1196"/>
      <c r="B4926" s="1310" t="s">
        <v>4403</v>
      </c>
      <c r="C4926" s="993"/>
      <c r="D4926" s="1021"/>
      <c r="E4926" s="59"/>
      <c r="F4926" s="556"/>
    </row>
    <row r="4927" spans="1:6" ht="25.5">
      <c r="A4927" s="1196"/>
      <c r="B4927" s="1310" t="s">
        <v>4404</v>
      </c>
      <c r="C4927" s="993" t="s">
        <v>36</v>
      </c>
      <c r="D4927" s="1021">
        <v>4</v>
      </c>
      <c r="E4927" s="59">
        <v>0</v>
      </c>
      <c r="F4927" s="556">
        <f t="shared" ref="F4927" si="164">E4927*D4927</f>
        <v>0</v>
      </c>
    </row>
    <row r="4928" spans="1:6" ht="38.25">
      <c r="A4928" s="1196"/>
      <c r="B4928" s="1175" t="s">
        <v>4405</v>
      </c>
      <c r="C4928" s="993"/>
      <c r="D4928" s="1021"/>
      <c r="E4928" s="59"/>
      <c r="F4928" s="556"/>
    </row>
    <row r="4929" spans="1:6">
      <c r="A4929" s="1196"/>
      <c r="B4929" s="1175"/>
      <c r="C4929" s="993"/>
      <c r="D4929" s="1021"/>
      <c r="E4929" s="59"/>
      <c r="F4929" s="556"/>
    </row>
    <row r="4930" spans="1:6" ht="42" customHeight="1">
      <c r="A4930" s="1223" t="s">
        <v>2469</v>
      </c>
      <c r="B4930" s="975" t="s">
        <v>4629</v>
      </c>
      <c r="C4930" s="957"/>
      <c r="D4930" s="1160"/>
      <c r="E4930" s="63"/>
      <c r="F4930" s="958"/>
    </row>
    <row r="4931" spans="1:6">
      <c r="A4931" s="1223"/>
      <c r="B4931" s="1024" t="s">
        <v>3207</v>
      </c>
      <c r="C4931" s="957" t="s">
        <v>1613</v>
      </c>
      <c r="D4931" s="1160">
        <v>35</v>
      </c>
      <c r="E4931" s="63"/>
      <c r="F4931" s="958"/>
    </row>
    <row r="4932" spans="1:6">
      <c r="A4932" s="1223"/>
      <c r="B4932" s="1024" t="s">
        <v>2718</v>
      </c>
      <c r="C4932" s="957" t="s">
        <v>1030</v>
      </c>
      <c r="D4932" s="1160">
        <v>158</v>
      </c>
      <c r="E4932" s="63"/>
      <c r="F4932" s="958"/>
    </row>
    <row r="4933" spans="1:6">
      <c r="A4933" s="1223"/>
      <c r="B4933" s="1235" t="s">
        <v>2720</v>
      </c>
      <c r="C4933" s="957" t="s">
        <v>1030</v>
      </c>
      <c r="D4933" s="1160">
        <v>632</v>
      </c>
      <c r="E4933" s="63"/>
      <c r="F4933" s="958"/>
    </row>
    <row r="4934" spans="1:6">
      <c r="A4934" s="1223"/>
      <c r="B4934" s="1235" t="s">
        <v>3208</v>
      </c>
      <c r="C4934" s="957" t="s">
        <v>1030</v>
      </c>
      <c r="D4934" s="1160">
        <v>632</v>
      </c>
      <c r="E4934" s="63"/>
      <c r="F4934" s="958"/>
    </row>
    <row r="4935" spans="1:6">
      <c r="A4935" s="1223"/>
      <c r="B4935" s="1235" t="s">
        <v>3209</v>
      </c>
      <c r="C4935" s="957" t="s">
        <v>1613</v>
      </c>
      <c r="D4935" s="1160">
        <v>108</v>
      </c>
      <c r="E4935" s="63"/>
      <c r="F4935" s="958"/>
    </row>
    <row r="4936" spans="1:6">
      <c r="A4936" s="1223"/>
      <c r="B4936" s="1235" t="s">
        <v>2717</v>
      </c>
      <c r="C4936" s="957" t="s">
        <v>1030</v>
      </c>
      <c r="D4936" s="1160">
        <v>92</v>
      </c>
      <c r="E4936" s="63"/>
      <c r="F4936" s="958"/>
    </row>
    <row r="4937" spans="1:6">
      <c r="A4937" s="1223"/>
      <c r="B4937" s="1235" t="s">
        <v>3210</v>
      </c>
      <c r="C4937" s="957" t="s">
        <v>1030</v>
      </c>
      <c r="D4937" s="1160">
        <v>632</v>
      </c>
      <c r="E4937" s="63"/>
      <c r="F4937" s="958"/>
    </row>
    <row r="4938" spans="1:6">
      <c r="A4938" s="1223"/>
      <c r="B4938" s="1235" t="s">
        <v>3211</v>
      </c>
      <c r="C4938" s="957" t="s">
        <v>1613</v>
      </c>
      <c r="D4938" s="1160">
        <v>23</v>
      </c>
      <c r="E4938" s="63"/>
      <c r="F4938" s="958"/>
    </row>
    <row r="4939" spans="1:6">
      <c r="A4939" s="1223"/>
      <c r="B4939" s="1235" t="s">
        <v>3212</v>
      </c>
      <c r="C4939" s="957" t="s">
        <v>1030</v>
      </c>
      <c r="D4939" s="1160">
        <v>46</v>
      </c>
      <c r="E4939" s="63"/>
      <c r="F4939" s="958"/>
    </row>
    <row r="4940" spans="1:6">
      <c r="A4940" s="1223"/>
      <c r="B4940" s="1235" t="s">
        <v>3213</v>
      </c>
      <c r="C4940" s="957" t="s">
        <v>36</v>
      </c>
      <c r="D4940" s="1160">
        <v>1</v>
      </c>
      <c r="E4940" s="63"/>
      <c r="F4940" s="958"/>
    </row>
    <row r="4941" spans="1:6">
      <c r="A4941" s="1223"/>
      <c r="B4941" s="1235" t="s">
        <v>2800</v>
      </c>
      <c r="C4941" s="957" t="s">
        <v>1030</v>
      </c>
      <c r="D4941" s="1160">
        <v>1</v>
      </c>
      <c r="E4941" s="63"/>
      <c r="F4941" s="958"/>
    </row>
    <row r="4942" spans="1:6">
      <c r="A4942" s="1223"/>
      <c r="B4942" s="1159" t="s">
        <v>3181</v>
      </c>
      <c r="C4942" s="957" t="s">
        <v>41</v>
      </c>
      <c r="D4942" s="1160">
        <v>584.37</v>
      </c>
      <c r="E4942" s="63"/>
      <c r="F4942" s="958"/>
    </row>
    <row r="4943" spans="1:6" ht="19.5" customHeight="1">
      <c r="A4943" s="1252"/>
      <c r="B4943" s="1161" t="s">
        <v>3214</v>
      </c>
      <c r="C4943" s="988" t="s">
        <v>36</v>
      </c>
      <c r="D4943" s="1156">
        <v>1</v>
      </c>
      <c r="E4943" s="63">
        <v>0</v>
      </c>
      <c r="F4943" s="958">
        <f>E4943*D4943</f>
        <v>0</v>
      </c>
    </row>
    <row r="4944" spans="1:6" ht="14.25" customHeight="1">
      <c r="A4944" s="1329"/>
      <c r="B4944" s="1161"/>
      <c r="C4944" s="993"/>
      <c r="D4944" s="1156"/>
      <c r="E4944" s="63"/>
      <c r="F4944" s="958"/>
    </row>
    <row r="4945" spans="1:6" ht="38.25">
      <c r="A4945" s="1223" t="s">
        <v>2470</v>
      </c>
      <c r="B4945" s="975" t="s">
        <v>4630</v>
      </c>
      <c r="C4945" s="957"/>
      <c r="D4945" s="1160"/>
      <c r="E4945" s="63"/>
      <c r="F4945" s="958"/>
    </row>
    <row r="4946" spans="1:6">
      <c r="A4946" s="1223"/>
      <c r="B4946" s="1024" t="s">
        <v>2798</v>
      </c>
      <c r="C4946" s="957" t="s">
        <v>1030</v>
      </c>
      <c r="D4946" s="1160">
        <v>18</v>
      </c>
      <c r="E4946" s="63"/>
      <c r="F4946" s="958"/>
    </row>
    <row r="4947" spans="1:6">
      <c r="A4947" s="1223"/>
      <c r="B4947" s="1024" t="s">
        <v>2742</v>
      </c>
      <c r="C4947" s="957" t="s">
        <v>1613</v>
      </c>
      <c r="D4947" s="1160">
        <v>48</v>
      </c>
      <c r="E4947" s="63"/>
      <c r="F4947" s="958"/>
    </row>
    <row r="4948" spans="1:6">
      <c r="A4948" s="1223"/>
      <c r="B4948" s="1235" t="s">
        <v>2743</v>
      </c>
      <c r="C4948" s="957" t="s">
        <v>1030</v>
      </c>
      <c r="D4948" s="1160">
        <v>6</v>
      </c>
      <c r="E4948" s="63"/>
      <c r="F4948" s="958"/>
    </row>
    <row r="4949" spans="1:6">
      <c r="A4949" s="1223"/>
      <c r="B4949" s="1235" t="s">
        <v>2746</v>
      </c>
      <c r="C4949" s="957" t="s">
        <v>1030</v>
      </c>
      <c r="D4949" s="1160">
        <v>11</v>
      </c>
      <c r="E4949" s="63"/>
      <c r="F4949" s="958"/>
    </row>
    <row r="4950" spans="1:6">
      <c r="A4950" s="1223"/>
      <c r="B4950" s="1235" t="s">
        <v>2744</v>
      </c>
      <c r="C4950" s="957" t="s">
        <v>1030</v>
      </c>
      <c r="D4950" s="1160">
        <v>17</v>
      </c>
      <c r="E4950" s="63"/>
      <c r="F4950" s="958"/>
    </row>
    <row r="4951" spans="1:6">
      <c r="A4951" s="1223"/>
      <c r="B4951" s="1235" t="s">
        <v>2745</v>
      </c>
      <c r="C4951" s="957" t="s">
        <v>1030</v>
      </c>
      <c r="D4951" s="1160">
        <f>472+16</f>
        <v>488</v>
      </c>
      <c r="E4951" s="63"/>
      <c r="F4951" s="958"/>
    </row>
    <row r="4952" spans="1:6">
      <c r="A4952" s="1223"/>
      <c r="B4952" s="1235" t="s">
        <v>3180</v>
      </c>
      <c r="C4952" s="957" t="s">
        <v>1030</v>
      </c>
      <c r="D4952" s="1160">
        <v>31</v>
      </c>
      <c r="E4952" s="63"/>
      <c r="F4952" s="958"/>
    </row>
    <row r="4953" spans="1:6">
      <c r="A4953" s="1223"/>
      <c r="B4953" s="1235" t="s">
        <v>2799</v>
      </c>
      <c r="C4953" s="957" t="s">
        <v>1030</v>
      </c>
      <c r="D4953" s="1160">
        <v>1</v>
      </c>
      <c r="E4953" s="63"/>
      <c r="F4953" s="958"/>
    </row>
    <row r="4954" spans="1:6">
      <c r="A4954" s="1223"/>
      <c r="B4954" s="1235" t="s">
        <v>2800</v>
      </c>
      <c r="C4954" s="957" t="s">
        <v>1030</v>
      </c>
      <c r="D4954" s="1160">
        <v>2</v>
      </c>
      <c r="E4954" s="63"/>
      <c r="F4954" s="958"/>
    </row>
    <row r="4955" spans="1:6">
      <c r="A4955" s="1223"/>
      <c r="B4955" s="1159" t="s">
        <v>2879</v>
      </c>
      <c r="C4955" s="957" t="s">
        <v>1030</v>
      </c>
      <c r="D4955" s="1160">
        <v>2</v>
      </c>
      <c r="E4955" s="63"/>
      <c r="F4955" s="958"/>
    </row>
    <row r="4956" spans="1:6">
      <c r="A4956" s="1223"/>
      <c r="B4956" s="1159" t="s">
        <v>3181</v>
      </c>
      <c r="C4956" s="957" t="s">
        <v>41</v>
      </c>
      <c r="D4956" s="1160">
        <v>1919.9</v>
      </c>
      <c r="E4956" s="63"/>
      <c r="F4956" s="958"/>
    </row>
    <row r="4957" spans="1:6" ht="25.5">
      <c r="A4957" s="1223"/>
      <c r="B4957" s="1161" t="s">
        <v>3182</v>
      </c>
      <c r="C4957" s="988" t="s">
        <v>36</v>
      </c>
      <c r="D4957" s="1156">
        <v>1</v>
      </c>
      <c r="E4957" s="63">
        <v>0</v>
      </c>
      <c r="F4957" s="958">
        <f>E4957*D4957</f>
        <v>0</v>
      </c>
    </row>
    <row r="4958" spans="1:6">
      <c r="A4958" s="1223"/>
      <c r="B4958" s="940"/>
      <c r="C4958" s="988"/>
      <c r="D4958" s="1156"/>
      <c r="E4958" s="63"/>
      <c r="F4958" s="958"/>
    </row>
    <row r="4959" spans="1:6">
      <c r="A4959" s="1190"/>
      <c r="B4959" s="1202" t="s">
        <v>3251</v>
      </c>
      <c r="C4959" s="991"/>
      <c r="D4959" s="991"/>
      <c r="E4959" s="59"/>
      <c r="F4959" s="556"/>
    </row>
    <row r="4960" spans="1:6" ht="54" customHeight="1">
      <c r="A4960" s="1190" t="s">
        <v>2473</v>
      </c>
      <c r="B4960" s="975" t="s">
        <v>3340</v>
      </c>
      <c r="C4960" s="988" t="s">
        <v>36</v>
      </c>
      <c r="D4960" s="1181">
        <v>5</v>
      </c>
      <c r="E4960" s="59">
        <v>0</v>
      </c>
      <c r="F4960" s="556">
        <f t="shared" ref="F4960" si="165">E4960*D4960</f>
        <v>0</v>
      </c>
    </row>
    <row r="4961" spans="1:6">
      <c r="A4961" s="1186"/>
      <c r="B4961" s="1250"/>
      <c r="C4961" s="1135"/>
      <c r="D4961" s="1135"/>
      <c r="E4961" s="66"/>
      <c r="F4961" s="1222"/>
    </row>
    <row r="4962" spans="1:6" ht="38.25">
      <c r="A4962" s="1190" t="s">
        <v>2475</v>
      </c>
      <c r="B4962" s="1024" t="s">
        <v>4631</v>
      </c>
      <c r="C4962" s="957" t="s">
        <v>36</v>
      </c>
      <c r="D4962" s="1179">
        <v>1</v>
      </c>
      <c r="E4962" s="64">
        <v>0</v>
      </c>
      <c r="F4962" s="989">
        <f t="shared" ref="F4962" si="166">E4962*D4962</f>
        <v>0</v>
      </c>
    </row>
    <row r="4963" spans="1:6">
      <c r="A4963" s="1186"/>
      <c r="B4963" s="1187"/>
      <c r="C4963" s="1113"/>
      <c r="D4963" s="1312"/>
      <c r="E4963" s="66"/>
      <c r="F4963" s="1136"/>
    </row>
    <row r="4964" spans="1:6" ht="38.25">
      <c r="A4964" s="955" t="s">
        <v>2479</v>
      </c>
      <c r="B4964" s="1024" t="s">
        <v>3386</v>
      </c>
      <c r="C4964" s="991" t="s">
        <v>36</v>
      </c>
      <c r="D4964" s="1005">
        <v>1</v>
      </c>
      <c r="E4964" s="858">
        <v>0</v>
      </c>
      <c r="F4964" s="963">
        <f>D4964*E4964</f>
        <v>0</v>
      </c>
    </row>
    <row r="4965" spans="1:6">
      <c r="A4965" s="1263"/>
      <c r="B4965" s="1264"/>
      <c r="C4965" s="1263"/>
      <c r="E4965" s="870"/>
      <c r="F4965" s="1265"/>
    </row>
    <row r="4966" spans="1:6" ht="38.25">
      <c r="A4966" s="1126" t="s">
        <v>2485</v>
      </c>
      <c r="B4966" s="1195" t="s">
        <v>3387</v>
      </c>
      <c r="C4966" s="957" t="s">
        <v>36</v>
      </c>
      <c r="D4966" s="1179">
        <v>1</v>
      </c>
      <c r="E4966" s="64">
        <v>0</v>
      </c>
      <c r="F4966" s="989">
        <f t="shared" ref="F4966" si="167">E4966*D4966</f>
        <v>0</v>
      </c>
    </row>
    <row r="4967" spans="1:6">
      <c r="A4967" s="1180"/>
      <c r="B4967" s="1271"/>
      <c r="C4967" s="1180"/>
      <c r="D4967" s="1129"/>
      <c r="E4967" s="869"/>
      <c r="F4967" s="1262"/>
    </row>
    <row r="4968" spans="1:6">
      <c r="A4968" s="1126" t="s">
        <v>2489</v>
      </c>
      <c r="B4968" s="1193" t="s">
        <v>3388</v>
      </c>
      <c r="C4968" s="957" t="s">
        <v>36</v>
      </c>
      <c r="D4968" s="1179">
        <v>1</v>
      </c>
      <c r="E4968" s="64">
        <v>0</v>
      </c>
      <c r="F4968" s="989">
        <f t="shared" ref="F4968" si="168">E4968*D4968</f>
        <v>0</v>
      </c>
    </row>
    <row r="4969" spans="1:6">
      <c r="A4969" s="1025"/>
      <c r="B4969" s="975"/>
      <c r="C4969" s="961"/>
      <c r="D4969" s="957"/>
      <c r="E4969" s="60"/>
      <c r="F4969" s="958"/>
    </row>
    <row r="4970" spans="1:6" ht="63.75">
      <c r="A4970" s="955" t="s">
        <v>2491</v>
      </c>
      <c r="B4970" s="940" t="s">
        <v>3255</v>
      </c>
      <c r="C4970" s="988" t="s">
        <v>36</v>
      </c>
      <c r="D4970" s="1021">
        <v>1</v>
      </c>
      <c r="E4970" s="60">
        <v>0</v>
      </c>
      <c r="F4970" s="958">
        <f t="shared" ref="F4970" si="169">E4970*D4970</f>
        <v>0</v>
      </c>
    </row>
    <row r="4971" spans="1:6">
      <c r="A4971" s="955"/>
      <c r="B4971" s="940"/>
      <c r="C4971" s="988"/>
      <c r="D4971" s="1021"/>
      <c r="E4971" s="60"/>
      <c r="F4971" s="958"/>
    </row>
    <row r="4972" spans="1:6" ht="38.25">
      <c r="A4972" s="955" t="s">
        <v>4632</v>
      </c>
      <c r="B4972" s="1277" t="s">
        <v>3256</v>
      </c>
      <c r="C4972" s="988" t="s">
        <v>36</v>
      </c>
      <c r="D4972" s="1021">
        <v>1</v>
      </c>
      <c r="E4972" s="60">
        <v>0</v>
      </c>
      <c r="F4972" s="958">
        <f t="shared" ref="F4972" si="170">E4972*D4972</f>
        <v>0</v>
      </c>
    </row>
    <row r="4973" spans="1:6">
      <c r="A4973" s="1198"/>
      <c r="B4973" s="1199" t="s">
        <v>1015</v>
      </c>
      <c r="C4973" s="1200" t="s">
        <v>2513</v>
      </c>
      <c r="D4973" s="1063"/>
      <c r="E4973" s="838"/>
      <c r="F4973" s="1201">
        <f>SUM(F4296:F4972)</f>
        <v>0</v>
      </c>
    </row>
    <row r="4974" spans="1:6">
      <c r="A4974" s="1009"/>
      <c r="B4974" s="1024"/>
      <c r="C4974" s="991"/>
      <c r="D4974" s="957"/>
      <c r="E4974" s="64"/>
      <c r="F4974" s="989"/>
    </row>
    <row r="4975" spans="1:6">
      <c r="A4975" s="1009"/>
      <c r="B4975" s="1202" t="s">
        <v>1990</v>
      </c>
      <c r="C4975" s="991"/>
      <c r="D4975" s="1005"/>
      <c r="E4975" s="857"/>
      <c r="F4975" s="989"/>
    </row>
    <row r="4976" spans="1:6" ht="38.25">
      <c r="A4976" s="1009"/>
      <c r="B4976" s="1024" t="s">
        <v>2658</v>
      </c>
      <c r="C4976" s="991"/>
      <c r="D4976" s="1005"/>
      <c r="E4976" s="857"/>
      <c r="F4976" s="989"/>
    </row>
    <row r="4977" spans="1:6">
      <c r="A4977" s="1009"/>
      <c r="B4977" s="1024" t="s">
        <v>2660</v>
      </c>
      <c r="C4977" s="991"/>
      <c r="D4977" s="1005"/>
      <c r="E4977" s="857"/>
      <c r="F4977" s="989"/>
    </row>
    <row r="4978" spans="1:6" ht="25.5">
      <c r="A4978" s="1009"/>
      <c r="B4978" s="1203" t="s">
        <v>3035</v>
      </c>
      <c r="C4978" s="961"/>
      <c r="D4978" s="1004"/>
      <c r="E4978" s="858"/>
      <c r="F4978" s="1070"/>
    </row>
    <row r="4979" spans="1:6" ht="13.5" thickBot="1">
      <c r="A4979" s="1039"/>
      <c r="B4979" s="1280" t="s">
        <v>4633</v>
      </c>
      <c r="C4979" s="1041"/>
      <c r="D4979" s="1041"/>
      <c r="E4979" s="859"/>
      <c r="F4979" s="1042">
        <f>SUM(F4973:F4978)</f>
        <v>0</v>
      </c>
    </row>
    <row r="4980" spans="1:6" ht="13.5" thickTop="1">
      <c r="A4980" s="1164"/>
      <c r="B4980" s="1330"/>
      <c r="C4980" s="1166"/>
      <c r="D4980" s="1166"/>
      <c r="E4980" s="882"/>
      <c r="F4980" s="1167"/>
    </row>
    <row r="4981" spans="1:6" ht="25.5">
      <c r="A4981" s="947"/>
      <c r="B4981" s="948" t="s">
        <v>4634</v>
      </c>
      <c r="C4981" s="1184"/>
      <c r="D4981" s="1184"/>
      <c r="E4981" s="856"/>
      <c r="F4981" s="1185"/>
    </row>
    <row r="4982" spans="1:6" ht="15">
      <c r="A4982" s="1285"/>
      <c r="B4982" s="1286"/>
      <c r="C4982" s="1211"/>
      <c r="D4982" s="1212"/>
      <c r="E4982" s="862"/>
      <c r="F4982" s="1213"/>
    </row>
    <row r="4983" spans="1:6" ht="51">
      <c r="A4983" s="1290"/>
      <c r="B4983" s="1291" t="s">
        <v>3037</v>
      </c>
      <c r="C4983" s="1320"/>
      <c r="D4983" s="1321"/>
      <c r="E4983" s="880"/>
      <c r="F4983" s="1322"/>
    </row>
    <row r="4984" spans="1:6">
      <c r="A4984" s="1223"/>
      <c r="B4984" s="1024"/>
      <c r="C4984" s="1220"/>
      <c r="D4984" s="1221"/>
      <c r="E4984" s="62"/>
      <c r="F4984" s="1222"/>
    </row>
    <row r="4985" spans="1:6">
      <c r="A4985" s="1223" t="s">
        <v>2518</v>
      </c>
      <c r="B4985" s="1024" t="s">
        <v>4635</v>
      </c>
      <c r="C4985" s="1224"/>
      <c r="D4985" s="1221"/>
      <c r="E4985" s="62"/>
      <c r="F4985" s="1222"/>
    </row>
    <row r="4986" spans="1:6">
      <c r="A4986" s="1223"/>
      <c r="B4986" s="1225" t="s">
        <v>3038</v>
      </c>
      <c r="C4986" s="1224"/>
      <c r="D4986" s="1221"/>
      <c r="E4986" s="62"/>
      <c r="F4986" s="1222"/>
    </row>
    <row r="4987" spans="1:6" ht="51">
      <c r="A4987" s="1219"/>
      <c r="B4987" s="1007" t="s">
        <v>3039</v>
      </c>
      <c r="C4987" s="1224"/>
      <c r="D4987" s="1221"/>
      <c r="E4987" s="62"/>
      <c r="F4987" s="1222"/>
    </row>
    <row r="4988" spans="1:6">
      <c r="A4988" s="1219"/>
      <c r="B4988" s="1225" t="s">
        <v>3040</v>
      </c>
      <c r="C4988" s="1224"/>
      <c r="D4988" s="1221"/>
      <c r="E4988" s="62"/>
      <c r="F4988" s="1222"/>
    </row>
    <row r="4989" spans="1:6" ht="25.5">
      <c r="A4989" s="1219"/>
      <c r="B4989" s="1007" t="s">
        <v>3348</v>
      </c>
      <c r="C4989" s="1224"/>
      <c r="D4989" s="1221"/>
      <c r="E4989" s="62"/>
      <c r="F4989" s="1222"/>
    </row>
    <row r="4990" spans="1:6">
      <c r="A4990" s="1219"/>
      <c r="B4990" s="1007" t="s">
        <v>3041</v>
      </c>
      <c r="C4990" s="1224"/>
      <c r="D4990" s="1221"/>
      <c r="E4990" s="62"/>
      <c r="F4990" s="1222"/>
    </row>
    <row r="4991" spans="1:6">
      <c r="A4991" s="1219"/>
      <c r="B4991" s="1007" t="s">
        <v>3042</v>
      </c>
      <c r="C4991" s="1224"/>
      <c r="D4991" s="1221"/>
      <c r="E4991" s="62"/>
      <c r="F4991" s="1222"/>
    </row>
    <row r="4992" spans="1:6" ht="25.5">
      <c r="A4992" s="1219"/>
      <c r="B4992" s="1007" t="s">
        <v>3043</v>
      </c>
      <c r="C4992" s="1224"/>
      <c r="D4992" s="1221"/>
      <c r="E4992" s="62"/>
      <c r="F4992" s="1222"/>
    </row>
    <row r="4993" spans="1:6" ht="25.5">
      <c r="A4993" s="1219"/>
      <c r="B4993" s="1007" t="s">
        <v>3044</v>
      </c>
      <c r="C4993" s="1224"/>
      <c r="D4993" s="1221"/>
      <c r="E4993" s="62"/>
      <c r="F4993" s="1222"/>
    </row>
    <row r="4994" spans="1:6" ht="63.75">
      <c r="A4994" s="1219"/>
      <c r="B4994" s="1007" t="s">
        <v>3045</v>
      </c>
      <c r="C4994" s="1224"/>
      <c r="D4994" s="1221"/>
      <c r="E4994" s="62"/>
      <c r="F4994" s="1222"/>
    </row>
    <row r="4995" spans="1:6" ht="38.25">
      <c r="A4995" s="1219"/>
      <c r="B4995" s="1007" t="s">
        <v>3046</v>
      </c>
      <c r="C4995" s="1224"/>
      <c r="D4995" s="1221"/>
      <c r="E4995" s="62"/>
      <c r="F4995" s="1222"/>
    </row>
    <row r="4996" spans="1:6" ht="25.5">
      <c r="A4996" s="1219"/>
      <c r="B4996" s="1007" t="s">
        <v>3047</v>
      </c>
      <c r="C4996" s="1224"/>
      <c r="D4996" s="1221"/>
      <c r="E4996" s="62"/>
      <c r="F4996" s="1222"/>
    </row>
    <row r="4997" spans="1:6">
      <c r="A4997" s="1219"/>
      <c r="B4997" s="1007" t="s">
        <v>3048</v>
      </c>
      <c r="C4997" s="1224"/>
      <c r="D4997" s="1221"/>
      <c r="E4997" s="62"/>
      <c r="F4997" s="1222"/>
    </row>
    <row r="4998" spans="1:6">
      <c r="A4998" s="1219"/>
      <c r="B4998" s="1226" t="s">
        <v>3049</v>
      </c>
      <c r="C4998" s="1224"/>
      <c r="D4998" s="1221"/>
      <c r="E4998" s="62"/>
      <c r="F4998" s="1222"/>
    </row>
    <row r="4999" spans="1:6">
      <c r="A4999" s="1219"/>
      <c r="B4999" s="1007" t="s">
        <v>3050</v>
      </c>
      <c r="C4999" s="1224"/>
      <c r="D4999" s="1221"/>
      <c r="E4999" s="62"/>
      <c r="F4999" s="1222"/>
    </row>
    <row r="5000" spans="1:6">
      <c r="A5000" s="1219"/>
      <c r="B5000" s="1225" t="s">
        <v>3051</v>
      </c>
      <c r="C5000" s="1224"/>
      <c r="D5000" s="1221"/>
      <c r="E5000" s="62"/>
      <c r="F5000" s="1222"/>
    </row>
    <row r="5001" spans="1:6" ht="25.5">
      <c r="A5001" s="1219"/>
      <c r="B5001" s="1007" t="s">
        <v>3052</v>
      </c>
      <c r="C5001" s="1224"/>
      <c r="D5001" s="1221"/>
      <c r="E5001" s="62"/>
      <c r="F5001" s="1222"/>
    </row>
    <row r="5002" spans="1:6" ht="25.5">
      <c r="A5002" s="1219"/>
      <c r="B5002" s="1007" t="s">
        <v>3367</v>
      </c>
      <c r="C5002" s="1224"/>
      <c r="D5002" s="1221"/>
      <c r="E5002" s="62"/>
      <c r="F5002" s="1222"/>
    </row>
    <row r="5003" spans="1:6">
      <c r="A5003" s="1219"/>
      <c r="B5003" s="1228" t="s">
        <v>3258</v>
      </c>
      <c r="C5003" s="1224"/>
      <c r="D5003" s="1221"/>
      <c r="E5003" s="62"/>
      <c r="F5003" s="1222"/>
    </row>
    <row r="5004" spans="1:6" ht="51">
      <c r="A5004" s="1219"/>
      <c r="B5004" s="1007" t="s">
        <v>3058</v>
      </c>
      <c r="C5004" s="1224"/>
      <c r="D5004" s="1221"/>
      <c r="E5004" s="62"/>
      <c r="F5004" s="1222"/>
    </row>
    <row r="5005" spans="1:6">
      <c r="A5005" s="1219"/>
      <c r="B5005" s="1007" t="s">
        <v>3059</v>
      </c>
      <c r="C5005" s="1224"/>
      <c r="D5005" s="1221"/>
      <c r="E5005" s="62"/>
      <c r="F5005" s="1222"/>
    </row>
    <row r="5006" spans="1:6">
      <c r="A5006" s="1219"/>
      <c r="B5006" s="1007" t="s">
        <v>3060</v>
      </c>
      <c r="C5006" s="1224"/>
      <c r="D5006" s="1221"/>
      <c r="E5006" s="62"/>
      <c r="F5006" s="1222"/>
    </row>
    <row r="5007" spans="1:6">
      <c r="A5007" s="1219"/>
      <c r="B5007" s="1007" t="s">
        <v>3061</v>
      </c>
      <c r="C5007" s="1224"/>
      <c r="D5007" s="1221"/>
      <c r="E5007" s="62"/>
      <c r="F5007" s="1222"/>
    </row>
    <row r="5008" spans="1:6">
      <c r="A5008" s="1219"/>
      <c r="B5008" s="1007" t="s">
        <v>3062</v>
      </c>
      <c r="C5008" s="1224"/>
      <c r="D5008" s="1221"/>
      <c r="E5008" s="62"/>
      <c r="F5008" s="1222"/>
    </row>
    <row r="5009" spans="1:6">
      <c r="A5009" s="1219"/>
      <c r="B5009" s="1007" t="s">
        <v>3063</v>
      </c>
      <c r="C5009" s="1224"/>
      <c r="D5009" s="1221"/>
      <c r="E5009" s="62"/>
      <c r="F5009" s="1222"/>
    </row>
    <row r="5010" spans="1:6">
      <c r="A5010" s="1219"/>
      <c r="B5010" s="1007"/>
      <c r="C5010" s="1224"/>
      <c r="D5010" s="1221"/>
      <c r="E5010" s="62"/>
      <c r="F5010" s="1222"/>
    </row>
    <row r="5011" spans="1:6">
      <c r="A5011" s="1219"/>
      <c r="B5011" s="1007" t="s">
        <v>3259</v>
      </c>
      <c r="C5011" s="1224"/>
      <c r="D5011" s="1221"/>
      <c r="E5011" s="62"/>
      <c r="F5011" s="1222"/>
    </row>
    <row r="5012" spans="1:6">
      <c r="A5012" s="1219"/>
      <c r="B5012" s="1007" t="s">
        <v>3064</v>
      </c>
      <c r="C5012" s="1224"/>
      <c r="D5012" s="1221"/>
      <c r="E5012" s="62"/>
      <c r="F5012" s="1222"/>
    </row>
    <row r="5013" spans="1:6">
      <c r="A5013" s="1219"/>
      <c r="B5013" s="1007" t="s">
        <v>3065</v>
      </c>
      <c r="C5013" s="1224"/>
      <c r="D5013" s="1221"/>
      <c r="E5013" s="62"/>
      <c r="F5013" s="1222"/>
    </row>
    <row r="5014" spans="1:6">
      <c r="A5014" s="1219"/>
      <c r="B5014" s="1007" t="s">
        <v>3066</v>
      </c>
      <c r="C5014" s="1224"/>
      <c r="D5014" s="1221"/>
      <c r="E5014" s="62"/>
      <c r="F5014" s="1222"/>
    </row>
    <row r="5015" spans="1:6">
      <c r="A5015" s="1219"/>
      <c r="B5015" s="1007"/>
      <c r="C5015" s="1224"/>
      <c r="D5015" s="1221"/>
      <c r="E5015" s="62"/>
      <c r="F5015" s="1222"/>
    </row>
    <row r="5016" spans="1:6" ht="38.25">
      <c r="A5016" s="1219"/>
      <c r="B5016" s="1007" t="s">
        <v>4636</v>
      </c>
      <c r="C5016" s="1224"/>
      <c r="D5016" s="1221"/>
      <c r="E5016" s="62"/>
      <c r="F5016" s="1222"/>
    </row>
    <row r="5017" spans="1:6" ht="25.5">
      <c r="A5017" s="1219"/>
      <c r="B5017" s="1007" t="s">
        <v>3067</v>
      </c>
      <c r="C5017" s="1224"/>
      <c r="D5017" s="1221"/>
      <c r="E5017" s="62"/>
      <c r="F5017" s="1222"/>
    </row>
    <row r="5018" spans="1:6">
      <c r="A5018" s="1219"/>
      <c r="B5018" s="1225" t="s">
        <v>3068</v>
      </c>
      <c r="C5018" s="1224"/>
      <c r="D5018" s="1221"/>
      <c r="E5018" s="62"/>
      <c r="F5018" s="1222"/>
    </row>
    <row r="5019" spans="1:6">
      <c r="A5019" s="1219"/>
      <c r="B5019" s="1225" t="s">
        <v>3069</v>
      </c>
      <c r="C5019" s="1224"/>
      <c r="D5019" s="1221"/>
      <c r="E5019" s="62"/>
      <c r="F5019" s="1222"/>
    </row>
    <row r="5020" spans="1:6">
      <c r="A5020" s="1219"/>
      <c r="B5020" s="1007" t="s">
        <v>3070</v>
      </c>
      <c r="C5020" s="1224"/>
      <c r="D5020" s="1221"/>
      <c r="E5020" s="62"/>
      <c r="F5020" s="1222"/>
    </row>
    <row r="5021" spans="1:6">
      <c r="A5021" s="1219"/>
      <c r="B5021" s="1226" t="s">
        <v>3368</v>
      </c>
      <c r="C5021" s="1224"/>
      <c r="D5021" s="1221"/>
      <c r="E5021" s="62"/>
      <c r="F5021" s="1222"/>
    </row>
    <row r="5022" spans="1:6">
      <c r="A5022" s="1219"/>
      <c r="B5022" s="1226" t="s">
        <v>3260</v>
      </c>
      <c r="C5022" s="1224"/>
      <c r="D5022" s="1221"/>
      <c r="E5022" s="62"/>
      <c r="F5022" s="1222"/>
    </row>
    <row r="5023" spans="1:6">
      <c r="A5023" s="1219"/>
      <c r="B5023" s="1226" t="s">
        <v>3369</v>
      </c>
      <c r="C5023" s="1224"/>
      <c r="D5023" s="1221"/>
      <c r="E5023" s="62"/>
      <c r="F5023" s="1222"/>
    </row>
    <row r="5024" spans="1:6">
      <c r="A5024" s="1219"/>
      <c r="B5024" s="1226" t="s">
        <v>3370</v>
      </c>
      <c r="C5024" s="1224"/>
      <c r="D5024" s="1221"/>
      <c r="E5024" s="62"/>
      <c r="F5024" s="1222"/>
    </row>
    <row r="5025" spans="1:6">
      <c r="A5025" s="1219"/>
      <c r="B5025" s="1226"/>
      <c r="C5025" s="1224"/>
      <c r="D5025" s="1221"/>
      <c r="E5025" s="62"/>
      <c r="F5025" s="1222"/>
    </row>
    <row r="5026" spans="1:6">
      <c r="A5026" s="1219"/>
      <c r="B5026" s="1227" t="s">
        <v>3077</v>
      </c>
      <c r="C5026" s="1224"/>
      <c r="D5026" s="1221"/>
      <c r="E5026" s="62"/>
      <c r="F5026" s="1222"/>
    </row>
    <row r="5027" spans="1:6">
      <c r="A5027" s="1219"/>
      <c r="B5027" s="1226" t="s">
        <v>3078</v>
      </c>
      <c r="C5027" s="1224"/>
      <c r="D5027" s="1221"/>
      <c r="E5027" s="62"/>
      <c r="F5027" s="1222"/>
    </row>
    <row r="5028" spans="1:6">
      <c r="A5028" s="1219"/>
      <c r="B5028" s="1007" t="s">
        <v>3263</v>
      </c>
      <c r="C5028" s="1224"/>
      <c r="D5028" s="1221"/>
      <c r="E5028" s="62"/>
      <c r="F5028" s="1222"/>
    </row>
    <row r="5029" spans="1:6">
      <c r="A5029" s="1219"/>
      <c r="B5029" s="1007" t="s">
        <v>4253</v>
      </c>
      <c r="C5029" s="1224"/>
      <c r="D5029" s="1221"/>
      <c r="E5029" s="62"/>
      <c r="F5029" s="1222"/>
    </row>
    <row r="5030" spans="1:6" ht="25.5">
      <c r="A5030" s="1219"/>
      <c r="B5030" s="1227" t="s">
        <v>3085</v>
      </c>
      <c r="C5030" s="1224"/>
      <c r="D5030" s="1221"/>
      <c r="E5030" s="62"/>
      <c r="F5030" s="1222"/>
    </row>
    <row r="5031" spans="1:6">
      <c r="A5031" s="1219"/>
      <c r="B5031" s="1007"/>
      <c r="C5031" s="1224"/>
      <c r="D5031" s="1221"/>
      <c r="E5031" s="62"/>
      <c r="F5031" s="1222"/>
    </row>
    <row r="5032" spans="1:6">
      <c r="A5032" s="1219"/>
      <c r="B5032" s="1227" t="s">
        <v>3090</v>
      </c>
      <c r="C5032" s="1224"/>
      <c r="D5032" s="1221"/>
      <c r="E5032" s="62"/>
      <c r="F5032" s="1222"/>
    </row>
    <row r="5033" spans="1:6">
      <c r="A5033" s="1219"/>
      <c r="B5033" s="1007"/>
      <c r="C5033" s="1224"/>
      <c r="D5033" s="1221"/>
      <c r="E5033" s="62"/>
      <c r="F5033" s="1222"/>
    </row>
    <row r="5034" spans="1:6">
      <c r="A5034" s="1219"/>
      <c r="B5034" s="1226" t="s">
        <v>3091</v>
      </c>
      <c r="C5034" s="1224"/>
      <c r="D5034" s="1221"/>
      <c r="E5034" s="62"/>
      <c r="F5034" s="1222"/>
    </row>
    <row r="5035" spans="1:6">
      <c r="A5035" s="1219"/>
      <c r="B5035" s="1226" t="s">
        <v>3092</v>
      </c>
      <c r="C5035" s="1224"/>
      <c r="D5035" s="1221"/>
      <c r="E5035" s="62"/>
      <c r="F5035" s="1222"/>
    </row>
    <row r="5036" spans="1:6">
      <c r="A5036" s="1219"/>
      <c r="B5036" s="1007" t="s">
        <v>3093</v>
      </c>
      <c r="C5036" s="1224"/>
      <c r="D5036" s="1221"/>
      <c r="E5036" s="62"/>
      <c r="F5036" s="1222"/>
    </row>
    <row r="5037" spans="1:6">
      <c r="A5037" s="1219"/>
      <c r="B5037" s="1007" t="s">
        <v>3350</v>
      </c>
      <c r="C5037" s="1224"/>
      <c r="D5037" s="1221"/>
      <c r="E5037" s="62"/>
      <c r="F5037" s="1222"/>
    </row>
    <row r="5038" spans="1:6">
      <c r="A5038" s="1219"/>
      <c r="B5038" s="1007" t="s">
        <v>3087</v>
      </c>
      <c r="C5038" s="1224"/>
      <c r="D5038" s="1221"/>
      <c r="E5038" s="62"/>
      <c r="F5038" s="1222"/>
    </row>
    <row r="5039" spans="1:6">
      <c r="A5039" s="1219"/>
      <c r="B5039" s="1007" t="s">
        <v>3088</v>
      </c>
      <c r="C5039" s="1224"/>
      <c r="D5039" s="1221"/>
      <c r="E5039" s="62"/>
      <c r="F5039" s="1222"/>
    </row>
    <row r="5040" spans="1:6">
      <c r="A5040" s="1219"/>
      <c r="B5040" s="1007" t="s">
        <v>3158</v>
      </c>
      <c r="C5040" s="1224"/>
      <c r="D5040" s="1221"/>
      <c r="E5040" s="62"/>
      <c r="F5040" s="1222"/>
    </row>
    <row r="5041" spans="1:6">
      <c r="A5041" s="1219"/>
      <c r="B5041" s="1007" t="s">
        <v>50</v>
      </c>
      <c r="C5041" s="1224"/>
      <c r="D5041" s="1221"/>
      <c r="E5041" s="62"/>
      <c r="F5041" s="1222"/>
    </row>
    <row r="5042" spans="1:6">
      <c r="A5042" s="1219"/>
      <c r="B5042" s="1227" t="s">
        <v>3098</v>
      </c>
      <c r="C5042" s="1224"/>
      <c r="D5042" s="1221"/>
      <c r="E5042" s="62"/>
      <c r="F5042" s="1222"/>
    </row>
    <row r="5043" spans="1:6" ht="25.5">
      <c r="A5043" s="1219"/>
      <c r="B5043" s="1007" t="s">
        <v>3099</v>
      </c>
      <c r="C5043" s="1224"/>
      <c r="D5043" s="1221"/>
      <c r="E5043" s="62"/>
      <c r="F5043" s="1222"/>
    </row>
    <row r="5044" spans="1:6">
      <c r="A5044" s="1219"/>
      <c r="B5044" s="1226" t="s">
        <v>3100</v>
      </c>
      <c r="C5044" s="1224"/>
      <c r="D5044" s="1221"/>
      <c r="E5044" s="62"/>
      <c r="F5044" s="1222"/>
    </row>
    <row r="5045" spans="1:6">
      <c r="A5045" s="1219"/>
      <c r="B5045" s="1007" t="s">
        <v>3371</v>
      </c>
      <c r="C5045" s="1224"/>
      <c r="D5045" s="1221"/>
      <c r="E5045" s="62"/>
      <c r="F5045" s="1222"/>
    </row>
    <row r="5046" spans="1:6">
      <c r="A5046" s="1219"/>
      <c r="B5046" s="1007" t="s">
        <v>4637</v>
      </c>
      <c r="C5046" s="1224"/>
      <c r="D5046" s="1221"/>
      <c r="E5046" s="62"/>
      <c r="F5046" s="1222"/>
    </row>
    <row r="5047" spans="1:6">
      <c r="A5047" s="1219"/>
      <c r="B5047" s="1007" t="s">
        <v>4638</v>
      </c>
      <c r="C5047" s="1224"/>
      <c r="D5047" s="1221"/>
      <c r="E5047" s="62"/>
      <c r="F5047" s="1222"/>
    </row>
    <row r="5048" spans="1:6" ht="25.5">
      <c r="A5048" s="1219"/>
      <c r="B5048" s="1007" t="s">
        <v>3102</v>
      </c>
      <c r="C5048" s="1224"/>
      <c r="D5048" s="1221"/>
      <c r="E5048" s="62"/>
      <c r="F5048" s="1222"/>
    </row>
    <row r="5049" spans="1:6" ht="25.5">
      <c r="A5049" s="1219"/>
      <c r="B5049" s="1007" t="s">
        <v>4639</v>
      </c>
      <c r="C5049" s="1224"/>
      <c r="D5049" s="1221"/>
      <c r="E5049" s="62"/>
      <c r="F5049" s="1222"/>
    </row>
    <row r="5050" spans="1:6">
      <c r="A5050" s="1219"/>
      <c r="B5050" s="1007" t="s">
        <v>4263</v>
      </c>
      <c r="C5050" s="1224"/>
      <c r="D5050" s="1221"/>
      <c r="E5050" s="62"/>
      <c r="F5050" s="1222"/>
    </row>
    <row r="5051" spans="1:6">
      <c r="A5051" s="1219"/>
      <c r="B5051" s="1007" t="s">
        <v>4640</v>
      </c>
      <c r="C5051" s="1224"/>
      <c r="D5051" s="1221"/>
      <c r="E5051" s="62"/>
      <c r="F5051" s="1222"/>
    </row>
    <row r="5052" spans="1:6">
      <c r="A5052" s="1219"/>
      <c r="B5052" s="1007" t="s">
        <v>3372</v>
      </c>
      <c r="C5052" s="1224"/>
      <c r="D5052" s="1221"/>
      <c r="E5052" s="62"/>
      <c r="F5052" s="1222"/>
    </row>
    <row r="5053" spans="1:6">
      <c r="A5053" s="1219"/>
      <c r="B5053" s="1007" t="s">
        <v>4265</v>
      </c>
      <c r="C5053" s="1224"/>
      <c r="D5053" s="1221"/>
      <c r="E5053" s="62"/>
      <c r="F5053" s="1222"/>
    </row>
    <row r="5054" spans="1:6">
      <c r="A5054" s="1219"/>
      <c r="B5054" s="1007" t="s">
        <v>3109</v>
      </c>
      <c r="C5054" s="1224"/>
      <c r="D5054" s="1221"/>
      <c r="E5054" s="62"/>
      <c r="F5054" s="1222"/>
    </row>
    <row r="5055" spans="1:6">
      <c r="A5055" s="1219"/>
      <c r="B5055" s="1007" t="s">
        <v>3087</v>
      </c>
      <c r="C5055" s="1224"/>
      <c r="D5055" s="1221"/>
      <c r="E5055" s="62"/>
      <c r="F5055" s="1222"/>
    </row>
    <row r="5056" spans="1:6">
      <c r="A5056" s="1219"/>
      <c r="B5056" s="1007" t="s">
        <v>4266</v>
      </c>
      <c r="C5056" s="1224"/>
      <c r="D5056" s="1221"/>
      <c r="E5056" s="62"/>
      <c r="F5056" s="1222"/>
    </row>
    <row r="5057" spans="1:6">
      <c r="A5057" s="1219"/>
      <c r="B5057" s="1007"/>
      <c r="C5057" s="1224"/>
      <c r="D5057" s="1221"/>
      <c r="E5057" s="62"/>
      <c r="F5057" s="1222"/>
    </row>
    <row r="5058" spans="1:6">
      <c r="A5058" s="1219"/>
      <c r="B5058" s="1227" t="s">
        <v>3127</v>
      </c>
      <c r="C5058" s="1224"/>
      <c r="D5058" s="1221"/>
      <c r="E5058" s="62"/>
      <c r="F5058" s="1222"/>
    </row>
    <row r="5059" spans="1:6">
      <c r="A5059" s="1219"/>
      <c r="B5059" s="1007"/>
      <c r="C5059" s="1224"/>
      <c r="D5059" s="1221"/>
      <c r="E5059" s="62"/>
      <c r="F5059" s="1222"/>
    </row>
    <row r="5060" spans="1:6">
      <c r="A5060" s="1219"/>
      <c r="B5060" s="1226" t="s">
        <v>3128</v>
      </c>
      <c r="C5060" s="1224"/>
      <c r="D5060" s="1221"/>
      <c r="E5060" s="62"/>
      <c r="F5060" s="1222"/>
    </row>
    <row r="5061" spans="1:6">
      <c r="A5061" s="1219"/>
      <c r="B5061" s="1226" t="s">
        <v>3115</v>
      </c>
      <c r="C5061" s="1224"/>
      <c r="D5061" s="1221"/>
      <c r="E5061" s="62"/>
      <c r="F5061" s="1222"/>
    </row>
    <row r="5062" spans="1:6">
      <c r="A5062" s="1219"/>
      <c r="B5062" s="1007" t="s">
        <v>3116</v>
      </c>
      <c r="C5062" s="1224"/>
      <c r="D5062" s="1221"/>
      <c r="E5062" s="62"/>
      <c r="F5062" s="1222"/>
    </row>
    <row r="5063" spans="1:6">
      <c r="A5063" s="1219"/>
      <c r="B5063" s="1007" t="s">
        <v>3117</v>
      </c>
      <c r="C5063" s="1224"/>
      <c r="D5063" s="1221"/>
      <c r="E5063" s="62"/>
      <c r="F5063" s="1222"/>
    </row>
    <row r="5064" spans="1:6">
      <c r="A5064" s="1219"/>
      <c r="B5064" s="1007" t="s">
        <v>4216</v>
      </c>
      <c r="C5064" s="1224"/>
      <c r="D5064" s="1221"/>
      <c r="E5064" s="62"/>
      <c r="F5064" s="1222"/>
    </row>
    <row r="5065" spans="1:6">
      <c r="A5065" s="1219"/>
      <c r="B5065" s="1007" t="s">
        <v>3119</v>
      </c>
      <c r="C5065" s="1224"/>
      <c r="D5065" s="1221"/>
      <c r="E5065" s="62"/>
      <c r="F5065" s="1222"/>
    </row>
    <row r="5066" spans="1:6">
      <c r="A5066" s="1219"/>
      <c r="B5066" s="1226" t="s">
        <v>1022</v>
      </c>
      <c r="C5066" s="1224"/>
      <c r="D5066" s="1221"/>
      <c r="E5066" s="62"/>
      <c r="F5066" s="1222"/>
    </row>
    <row r="5067" spans="1:6">
      <c r="A5067" s="1219"/>
      <c r="B5067" s="1007" t="s">
        <v>4641</v>
      </c>
      <c r="C5067" s="1224"/>
      <c r="D5067" s="1221"/>
      <c r="E5067" s="62"/>
      <c r="F5067" s="1222"/>
    </row>
    <row r="5068" spans="1:6">
      <c r="A5068" s="1219"/>
      <c r="B5068" s="1007" t="s">
        <v>4642</v>
      </c>
      <c r="C5068" s="1224"/>
      <c r="D5068" s="1221"/>
      <c r="E5068" s="62"/>
      <c r="F5068" s="1222"/>
    </row>
    <row r="5069" spans="1:6">
      <c r="A5069" s="1219"/>
      <c r="B5069" s="1007" t="s">
        <v>4643</v>
      </c>
      <c r="C5069" s="1224"/>
      <c r="D5069" s="1221"/>
      <c r="E5069" s="62"/>
      <c r="F5069" s="1222"/>
    </row>
    <row r="5070" spans="1:6">
      <c r="A5070" s="1219"/>
      <c r="B5070" s="1007" t="s">
        <v>4219</v>
      </c>
      <c r="C5070" s="1224"/>
      <c r="D5070" s="1221"/>
      <c r="E5070" s="62"/>
      <c r="F5070" s="1222"/>
    </row>
    <row r="5071" spans="1:6">
      <c r="A5071" s="1219"/>
      <c r="B5071" s="1007" t="s">
        <v>3266</v>
      </c>
      <c r="C5071" s="1224"/>
      <c r="D5071" s="1221"/>
      <c r="E5071" s="62"/>
      <c r="F5071" s="1222"/>
    </row>
    <row r="5072" spans="1:6">
      <c r="A5072" s="1219"/>
      <c r="B5072" s="1007" t="s">
        <v>4644</v>
      </c>
      <c r="C5072" s="1224"/>
      <c r="D5072" s="1221"/>
      <c r="E5072" s="62"/>
      <c r="F5072" s="1222"/>
    </row>
    <row r="5073" spans="1:6">
      <c r="A5073" s="1219"/>
      <c r="B5073" s="1007" t="s">
        <v>50</v>
      </c>
      <c r="C5073" s="1224"/>
      <c r="D5073" s="1221"/>
      <c r="E5073" s="62"/>
      <c r="F5073" s="1222"/>
    </row>
    <row r="5074" spans="1:6">
      <c r="A5074" s="1219"/>
      <c r="B5074" s="1227" t="s">
        <v>3086</v>
      </c>
      <c r="C5074" s="1224"/>
      <c r="D5074" s="1221"/>
      <c r="E5074" s="62"/>
      <c r="F5074" s="1222"/>
    </row>
    <row r="5075" spans="1:6">
      <c r="A5075" s="1219"/>
      <c r="B5075" s="1007"/>
      <c r="C5075" s="1224"/>
      <c r="D5075" s="1221"/>
      <c r="E5075" s="62"/>
      <c r="F5075" s="1222"/>
    </row>
    <row r="5076" spans="1:6">
      <c r="A5076" s="1219"/>
      <c r="B5076" s="1227" t="s">
        <v>3134</v>
      </c>
      <c r="C5076" s="1224"/>
      <c r="D5076" s="1221"/>
      <c r="E5076" s="62"/>
      <c r="F5076" s="1222"/>
    </row>
    <row r="5077" spans="1:6">
      <c r="A5077" s="1219"/>
      <c r="B5077" s="1007"/>
      <c r="C5077" s="1224"/>
      <c r="D5077" s="1221"/>
      <c r="E5077" s="62"/>
      <c r="F5077" s="1222"/>
    </row>
    <row r="5078" spans="1:6">
      <c r="A5078" s="1219"/>
      <c r="B5078" s="1226" t="s">
        <v>3135</v>
      </c>
      <c r="C5078" s="1224"/>
      <c r="D5078" s="1221"/>
      <c r="E5078" s="62"/>
      <c r="F5078" s="1222"/>
    </row>
    <row r="5079" spans="1:6">
      <c r="A5079" s="1219"/>
      <c r="B5079" s="1226" t="s">
        <v>3115</v>
      </c>
      <c r="C5079" s="1224"/>
      <c r="D5079" s="1221"/>
      <c r="E5079" s="62"/>
      <c r="F5079" s="1222"/>
    </row>
    <row r="5080" spans="1:6">
      <c r="A5080" s="1219"/>
      <c r="B5080" s="1007" t="s">
        <v>3116</v>
      </c>
      <c r="C5080" s="1224"/>
      <c r="D5080" s="1221"/>
      <c r="E5080" s="62"/>
      <c r="F5080" s="1222"/>
    </row>
    <row r="5081" spans="1:6">
      <c r="A5081" s="1219"/>
      <c r="B5081" s="1007" t="s">
        <v>3117</v>
      </c>
      <c r="C5081" s="1224"/>
      <c r="D5081" s="1221"/>
      <c r="E5081" s="62"/>
      <c r="F5081" s="1222"/>
    </row>
    <row r="5082" spans="1:6">
      <c r="A5082" s="1219"/>
      <c r="B5082" s="1007" t="s">
        <v>4216</v>
      </c>
      <c r="C5082" s="1224"/>
      <c r="D5082" s="1221"/>
      <c r="E5082" s="62"/>
      <c r="F5082" s="1222"/>
    </row>
    <row r="5083" spans="1:6">
      <c r="A5083" s="1219"/>
      <c r="B5083" s="1007" t="s">
        <v>3119</v>
      </c>
      <c r="C5083" s="1224"/>
      <c r="D5083" s="1221"/>
      <c r="E5083" s="62"/>
      <c r="F5083" s="1222"/>
    </row>
    <row r="5084" spans="1:6">
      <c r="A5084" s="1219"/>
      <c r="B5084" s="1226" t="s">
        <v>1022</v>
      </c>
      <c r="C5084" s="1224"/>
      <c r="D5084" s="1221"/>
      <c r="E5084" s="62"/>
      <c r="F5084" s="1222"/>
    </row>
    <row r="5085" spans="1:6">
      <c r="A5085" s="1219"/>
      <c r="B5085" s="1007" t="s">
        <v>4278</v>
      </c>
      <c r="C5085" s="1224"/>
      <c r="D5085" s="1221"/>
      <c r="E5085" s="62"/>
      <c r="F5085" s="1222"/>
    </row>
    <row r="5086" spans="1:6">
      <c r="A5086" s="1219"/>
      <c r="B5086" s="1007" t="s">
        <v>4435</v>
      </c>
      <c r="C5086" s="1224"/>
      <c r="D5086" s="1221"/>
      <c r="E5086" s="62"/>
      <c r="F5086" s="1222"/>
    </row>
    <row r="5087" spans="1:6">
      <c r="A5087" s="1219"/>
      <c r="B5087" s="1007" t="s">
        <v>4645</v>
      </c>
      <c r="C5087" s="1224"/>
      <c r="D5087" s="1221"/>
      <c r="E5087" s="62"/>
      <c r="F5087" s="1222"/>
    </row>
    <row r="5088" spans="1:6">
      <c r="A5088" s="1219"/>
      <c r="B5088" s="1007" t="s">
        <v>4646</v>
      </c>
      <c r="C5088" s="1224"/>
      <c r="D5088" s="1221"/>
      <c r="E5088" s="62"/>
      <c r="F5088" s="1222"/>
    </row>
    <row r="5089" spans="1:6">
      <c r="A5089" s="1219"/>
      <c r="B5089" s="1007" t="s">
        <v>3122</v>
      </c>
      <c r="C5089" s="1224"/>
      <c r="D5089" s="1221"/>
      <c r="E5089" s="62"/>
      <c r="F5089" s="1222"/>
    </row>
    <row r="5090" spans="1:6">
      <c r="A5090" s="1219"/>
      <c r="B5090" s="1007" t="s">
        <v>3267</v>
      </c>
      <c r="C5090" s="1224"/>
      <c r="D5090" s="1221"/>
      <c r="E5090" s="62"/>
      <c r="F5090" s="1222"/>
    </row>
    <row r="5091" spans="1:6">
      <c r="A5091" s="1219"/>
      <c r="B5091" s="1007" t="s">
        <v>3268</v>
      </c>
      <c r="C5091" s="1224"/>
      <c r="D5091" s="1221"/>
      <c r="E5091" s="62"/>
      <c r="F5091" s="1222"/>
    </row>
    <row r="5092" spans="1:6">
      <c r="A5092" s="1219"/>
      <c r="B5092" s="1007" t="s">
        <v>4647</v>
      </c>
      <c r="C5092" s="1224"/>
      <c r="D5092" s="1221"/>
      <c r="E5092" s="62"/>
      <c r="F5092" s="1222"/>
    </row>
    <row r="5093" spans="1:6">
      <c r="A5093" s="1219"/>
      <c r="B5093" s="1007" t="s">
        <v>4648</v>
      </c>
      <c r="C5093" s="1224"/>
      <c r="D5093" s="1221"/>
      <c r="E5093" s="62"/>
      <c r="F5093" s="1222"/>
    </row>
    <row r="5094" spans="1:6">
      <c r="A5094" s="1219"/>
      <c r="B5094" s="1007" t="s">
        <v>3158</v>
      </c>
      <c r="C5094" s="1224"/>
      <c r="D5094" s="1221"/>
      <c r="E5094" s="62"/>
      <c r="F5094" s="1222"/>
    </row>
    <row r="5095" spans="1:6">
      <c r="A5095" s="1219"/>
      <c r="B5095" s="1007" t="s">
        <v>4451</v>
      </c>
      <c r="C5095" s="1224"/>
      <c r="D5095" s="1221"/>
      <c r="E5095" s="62"/>
      <c r="F5095" s="1222"/>
    </row>
    <row r="5096" spans="1:6">
      <c r="A5096" s="1219"/>
      <c r="B5096" s="1007" t="s">
        <v>4283</v>
      </c>
      <c r="C5096" s="1224"/>
      <c r="D5096" s="1221"/>
      <c r="E5096" s="62"/>
      <c r="F5096" s="1222"/>
    </row>
    <row r="5097" spans="1:6">
      <c r="A5097" s="1219"/>
      <c r="B5097" s="1007" t="s">
        <v>3141</v>
      </c>
      <c r="C5097" s="1224"/>
      <c r="D5097" s="1221"/>
      <c r="E5097" s="62"/>
      <c r="F5097" s="1222"/>
    </row>
    <row r="5098" spans="1:6">
      <c r="A5098" s="1219"/>
      <c r="B5098" s="1229" t="s">
        <v>3159</v>
      </c>
      <c r="C5098" s="1224"/>
      <c r="D5098" s="1221"/>
      <c r="E5098" s="62"/>
      <c r="F5098" s="1222"/>
    </row>
    <row r="5099" spans="1:6">
      <c r="A5099" s="1219"/>
      <c r="B5099" s="1227" t="s">
        <v>3160</v>
      </c>
      <c r="C5099" s="1224"/>
      <c r="D5099" s="1221"/>
      <c r="E5099" s="62"/>
      <c r="F5099" s="1222"/>
    </row>
    <row r="5100" spans="1:6">
      <c r="A5100" s="1219"/>
      <c r="B5100" s="1226" t="s">
        <v>4233</v>
      </c>
      <c r="C5100" s="1224"/>
      <c r="D5100" s="1221"/>
      <c r="E5100" s="62"/>
      <c r="F5100" s="1222"/>
    </row>
    <row r="5101" spans="1:6">
      <c r="A5101" s="1219"/>
      <c r="B5101" s="1226" t="s">
        <v>4649</v>
      </c>
      <c r="C5101" s="1224"/>
      <c r="D5101" s="1221"/>
      <c r="E5101" s="62"/>
      <c r="F5101" s="1222"/>
    </row>
    <row r="5102" spans="1:6">
      <c r="A5102" s="1219"/>
      <c r="B5102" s="1226" t="s">
        <v>4650</v>
      </c>
      <c r="C5102" s="1224"/>
      <c r="D5102" s="1221"/>
      <c r="E5102" s="62"/>
      <c r="F5102" s="1222"/>
    </row>
    <row r="5103" spans="1:6">
      <c r="A5103" s="1219"/>
      <c r="B5103" s="1226" t="s">
        <v>4651</v>
      </c>
      <c r="C5103" s="1224"/>
      <c r="D5103" s="1221"/>
      <c r="E5103" s="62"/>
      <c r="F5103" s="1222"/>
    </row>
    <row r="5104" spans="1:6">
      <c r="A5104" s="1219"/>
      <c r="B5104" s="1226" t="s">
        <v>4652</v>
      </c>
      <c r="C5104" s="1224"/>
      <c r="D5104" s="1221"/>
      <c r="E5104" s="62"/>
      <c r="F5104" s="1222"/>
    </row>
    <row r="5105" spans="1:6">
      <c r="A5105" s="1219"/>
      <c r="B5105" s="1226" t="s">
        <v>4653</v>
      </c>
      <c r="C5105" s="1224"/>
      <c r="D5105" s="1221"/>
      <c r="E5105" s="62"/>
      <c r="F5105" s="1222"/>
    </row>
    <row r="5106" spans="1:6">
      <c r="A5106" s="1219"/>
      <c r="B5106" s="1006" t="s">
        <v>4654</v>
      </c>
      <c r="C5106" s="1224"/>
      <c r="D5106" s="1221"/>
      <c r="E5106" s="62"/>
      <c r="F5106" s="1222"/>
    </row>
    <row r="5107" spans="1:6">
      <c r="A5107" s="1219"/>
      <c r="B5107" s="1226" t="s">
        <v>4655</v>
      </c>
      <c r="C5107" s="1224"/>
      <c r="D5107" s="1221"/>
      <c r="E5107" s="62"/>
      <c r="F5107" s="1222"/>
    </row>
    <row r="5108" spans="1:6" ht="409.5">
      <c r="A5108" s="1219"/>
      <c r="B5108" s="1007" t="s">
        <v>4656</v>
      </c>
      <c r="C5108" s="1224"/>
      <c r="D5108" s="1221"/>
      <c r="E5108" s="62"/>
      <c r="F5108" s="1222"/>
    </row>
    <row r="5109" spans="1:6">
      <c r="A5109" s="1219"/>
      <c r="B5109" s="1225" t="s">
        <v>4657</v>
      </c>
      <c r="C5109" s="988" t="s">
        <v>36</v>
      </c>
      <c r="D5109" s="1156">
        <v>1</v>
      </c>
      <c r="E5109" s="59">
        <v>0</v>
      </c>
      <c r="F5109" s="958">
        <f>E5109*D5109</f>
        <v>0</v>
      </c>
    </row>
    <row r="5110" spans="1:6" ht="38.25">
      <c r="A5110" s="1219"/>
      <c r="B5110" s="1225" t="s">
        <v>3373</v>
      </c>
      <c r="C5110" s="988"/>
      <c r="D5110" s="1156"/>
      <c r="E5110" s="63"/>
      <c r="F5110" s="556"/>
    </row>
    <row r="5111" spans="1:6">
      <c r="A5111" s="1219"/>
      <c r="B5111" s="1245"/>
      <c r="C5111" s="1113"/>
      <c r="D5111" s="1243"/>
      <c r="E5111" s="62"/>
      <c r="F5111" s="1189"/>
    </row>
    <row r="5112" spans="1:6" ht="89.25">
      <c r="A5112" s="955" t="s">
        <v>2397</v>
      </c>
      <c r="B5112" s="1246" t="s">
        <v>3278</v>
      </c>
      <c r="C5112" s="988" t="s">
        <v>41</v>
      </c>
      <c r="D5112" s="1181">
        <v>190</v>
      </c>
      <c r="E5112" s="63">
        <v>0</v>
      </c>
      <c r="F5112" s="958">
        <f>E5112*D5112</f>
        <v>0</v>
      </c>
    </row>
    <row r="5113" spans="1:6">
      <c r="A5113" s="1223"/>
      <c r="B5113" s="940"/>
      <c r="C5113" s="993"/>
      <c r="D5113" s="1156"/>
      <c r="E5113" s="63"/>
      <c r="F5113" s="556"/>
    </row>
    <row r="5114" spans="1:6" ht="38.25">
      <c r="A5114" s="955" t="s">
        <v>2399</v>
      </c>
      <c r="B5114" s="1246" t="s">
        <v>3205</v>
      </c>
      <c r="C5114" s="988" t="s">
        <v>41</v>
      </c>
      <c r="D5114" s="1181">
        <v>60</v>
      </c>
      <c r="E5114" s="59">
        <v>0</v>
      </c>
      <c r="F5114" s="958">
        <f>E5114*D5114</f>
        <v>0</v>
      </c>
    </row>
    <row r="5115" spans="1:6">
      <c r="A5115" s="1223"/>
      <c r="B5115" s="940"/>
      <c r="C5115" s="988"/>
      <c r="D5115" s="1156"/>
      <c r="E5115" s="63"/>
      <c r="F5115" s="556"/>
    </row>
    <row r="5116" spans="1:6" ht="102">
      <c r="A5116" s="955" t="s">
        <v>2401</v>
      </c>
      <c r="B5116" s="940" t="s">
        <v>3356</v>
      </c>
      <c r="C5116" s="957"/>
      <c r="D5116" s="1181"/>
      <c r="E5116" s="821"/>
      <c r="F5116" s="958"/>
    </row>
    <row r="5117" spans="1:6">
      <c r="A5117" s="955"/>
      <c r="B5117" s="1256" t="s">
        <v>3217</v>
      </c>
      <c r="C5117" s="988"/>
      <c r="D5117" s="1181"/>
      <c r="E5117" s="59"/>
      <c r="F5117" s="958"/>
    </row>
    <row r="5118" spans="1:6">
      <c r="A5118" s="955"/>
      <c r="B5118" s="1257" t="s">
        <v>3218</v>
      </c>
      <c r="C5118" s="988"/>
      <c r="D5118" s="1181"/>
      <c r="E5118" s="59"/>
      <c r="F5118" s="958"/>
    </row>
    <row r="5119" spans="1:6" ht="25.5">
      <c r="A5119" s="955"/>
      <c r="B5119" s="1257" t="s">
        <v>3219</v>
      </c>
      <c r="C5119" s="988"/>
      <c r="D5119" s="1181"/>
      <c r="E5119" s="59"/>
      <c r="F5119" s="958"/>
    </row>
    <row r="5120" spans="1:6">
      <c r="A5120" s="955"/>
      <c r="B5120" s="1258" t="s">
        <v>3220</v>
      </c>
      <c r="C5120" s="957"/>
      <c r="D5120" s="1181"/>
      <c r="E5120" s="821"/>
      <c r="F5120" s="958"/>
    </row>
    <row r="5121" spans="1:6" ht="14.25">
      <c r="A5121" s="955"/>
      <c r="B5121" s="1225" t="s">
        <v>3228</v>
      </c>
      <c r="C5121" s="957" t="s">
        <v>90</v>
      </c>
      <c r="D5121" s="1181">
        <v>6</v>
      </c>
      <c r="E5121" s="821">
        <v>0</v>
      </c>
      <c r="F5121" s="958">
        <f>E5121*D5121</f>
        <v>0</v>
      </c>
    </row>
    <row r="5122" spans="1:6">
      <c r="A5122" s="955"/>
      <c r="B5122" s="940"/>
      <c r="C5122" s="957"/>
      <c r="D5122" s="1181"/>
      <c r="E5122" s="821"/>
      <c r="F5122" s="958"/>
    </row>
    <row r="5123" spans="1:6" ht="102">
      <c r="A5123" s="955" t="s">
        <v>2403</v>
      </c>
      <c r="B5123" s="1024" t="s">
        <v>3284</v>
      </c>
      <c r="C5123" s="988"/>
      <c r="D5123" s="1021"/>
      <c r="E5123" s="821"/>
      <c r="F5123" s="958"/>
    </row>
    <row r="5124" spans="1:6">
      <c r="A5124" s="955"/>
      <c r="B5124" s="1296" t="s">
        <v>3374</v>
      </c>
      <c r="C5124" s="988" t="s">
        <v>1613</v>
      </c>
      <c r="D5124" s="1021">
        <v>3</v>
      </c>
      <c r="E5124" s="60">
        <v>0</v>
      </c>
      <c r="F5124" s="556">
        <f t="shared" ref="F5124:F5126" si="171">E5124*D5124</f>
        <v>0</v>
      </c>
    </row>
    <row r="5125" spans="1:6">
      <c r="A5125" s="955"/>
      <c r="B5125" s="1296" t="s">
        <v>3375</v>
      </c>
      <c r="C5125" s="988" t="s">
        <v>1613</v>
      </c>
      <c r="D5125" s="1021">
        <v>62</v>
      </c>
      <c r="E5125" s="60">
        <v>0</v>
      </c>
      <c r="F5125" s="556">
        <f t="shared" si="171"/>
        <v>0</v>
      </c>
    </row>
    <row r="5126" spans="1:6">
      <c r="A5126" s="955"/>
      <c r="B5126" s="1296" t="s">
        <v>3288</v>
      </c>
      <c r="C5126" s="988" t="s">
        <v>1613</v>
      </c>
      <c r="D5126" s="1021">
        <v>4</v>
      </c>
      <c r="E5126" s="60">
        <v>0</v>
      </c>
      <c r="F5126" s="556">
        <f t="shared" si="171"/>
        <v>0</v>
      </c>
    </row>
    <row r="5127" spans="1:6">
      <c r="A5127" s="1223"/>
      <c r="B5127" s="940"/>
      <c r="C5127" s="988"/>
      <c r="D5127" s="1156"/>
      <c r="E5127" s="63"/>
      <c r="F5127" s="556"/>
    </row>
    <row r="5128" spans="1:6" ht="63.75">
      <c r="A5128" s="955" t="s">
        <v>2405</v>
      </c>
      <c r="B5128" s="1246" t="s">
        <v>3290</v>
      </c>
      <c r="C5128" s="988"/>
      <c r="D5128" s="1181"/>
      <c r="E5128" s="59"/>
      <c r="F5128" s="958"/>
    </row>
    <row r="5129" spans="1:6">
      <c r="A5129" s="1223"/>
      <c r="B5129" s="940" t="s">
        <v>3291</v>
      </c>
      <c r="C5129" s="988" t="s">
        <v>41</v>
      </c>
      <c r="D5129" s="1181">
        <v>64</v>
      </c>
      <c r="E5129" s="59">
        <v>0</v>
      </c>
      <c r="F5129" s="958">
        <f>E5129*D5129</f>
        <v>0</v>
      </c>
    </row>
    <row r="5130" spans="1:6">
      <c r="A5130" s="1223"/>
      <c r="B5130" s="940"/>
      <c r="C5130" s="988"/>
      <c r="D5130" s="1156"/>
      <c r="E5130" s="63"/>
      <c r="F5130" s="556"/>
    </row>
    <row r="5131" spans="1:6" ht="63.75">
      <c r="A5131" s="1223" t="s">
        <v>2407</v>
      </c>
      <c r="B5131" s="1246" t="s">
        <v>3376</v>
      </c>
      <c r="C5131" s="988"/>
      <c r="D5131" s="1156"/>
      <c r="E5131" s="63"/>
      <c r="F5131" s="556"/>
    </row>
    <row r="5132" spans="1:6">
      <c r="A5132" s="1180"/>
      <c r="B5132" s="1257" t="s">
        <v>3377</v>
      </c>
      <c r="C5132" s="988" t="s">
        <v>1030</v>
      </c>
      <c r="D5132" s="1021">
        <v>2</v>
      </c>
      <c r="E5132" s="60">
        <v>0</v>
      </c>
      <c r="F5132" s="556">
        <f t="shared" ref="F5132" si="172">E5132*D5132</f>
        <v>0</v>
      </c>
    </row>
    <row r="5133" spans="1:6">
      <c r="A5133" s="1223"/>
      <c r="B5133" s="940"/>
      <c r="C5133" s="988"/>
      <c r="D5133" s="1156"/>
      <c r="E5133" s="63"/>
      <c r="F5133" s="556"/>
    </row>
    <row r="5134" spans="1:6" ht="76.5">
      <c r="A5134" s="1223" t="s">
        <v>2409</v>
      </c>
      <c r="B5134" s="940" t="s">
        <v>3378</v>
      </c>
      <c r="C5134" s="988"/>
      <c r="D5134" s="1156"/>
      <c r="E5134" s="63"/>
      <c r="F5134" s="556"/>
    </row>
    <row r="5135" spans="1:6">
      <c r="A5135" s="1223"/>
      <c r="B5135" s="1258" t="s">
        <v>3303</v>
      </c>
      <c r="C5135" s="988"/>
      <c r="D5135" s="1156"/>
      <c r="E5135" s="63"/>
      <c r="F5135" s="556"/>
    </row>
    <row r="5136" spans="1:6">
      <c r="A5136" s="1223"/>
      <c r="B5136" s="940" t="s">
        <v>3379</v>
      </c>
      <c r="C5136" s="988" t="s">
        <v>36</v>
      </c>
      <c r="D5136" s="1021">
        <v>2</v>
      </c>
      <c r="E5136" s="60">
        <v>0</v>
      </c>
      <c r="F5136" s="556">
        <f t="shared" ref="F5136" si="173">E5136*D5136</f>
        <v>0</v>
      </c>
    </row>
    <row r="5137" spans="1:6">
      <c r="A5137" s="1223"/>
      <c r="B5137" s="940"/>
      <c r="C5137" s="988"/>
      <c r="D5137" s="1156"/>
      <c r="E5137" s="63"/>
      <c r="F5137" s="556"/>
    </row>
    <row r="5138" spans="1:6" ht="76.5">
      <c r="A5138" s="955" t="s">
        <v>2410</v>
      </c>
      <c r="B5138" s="1024" t="s">
        <v>3327</v>
      </c>
      <c r="C5138" s="988"/>
      <c r="D5138" s="1181"/>
      <c r="E5138" s="59"/>
      <c r="F5138" s="958"/>
    </row>
    <row r="5139" spans="1:6">
      <c r="A5139" s="955"/>
      <c r="B5139" s="1258" t="s">
        <v>3328</v>
      </c>
      <c r="C5139" s="957"/>
      <c r="D5139" s="1181"/>
      <c r="E5139" s="821"/>
      <c r="F5139" s="958"/>
    </row>
    <row r="5140" spans="1:6">
      <c r="A5140" s="955"/>
      <c r="B5140" s="1258" t="s">
        <v>3329</v>
      </c>
      <c r="C5140" s="957"/>
      <c r="D5140" s="1181"/>
      <c r="E5140" s="821"/>
      <c r="F5140" s="958"/>
    </row>
    <row r="5141" spans="1:6">
      <c r="A5141" s="955"/>
      <c r="B5141" s="1258" t="s">
        <v>3330</v>
      </c>
      <c r="C5141" s="957"/>
      <c r="D5141" s="1181"/>
      <c r="E5141" s="821"/>
      <c r="F5141" s="958"/>
    </row>
    <row r="5142" spans="1:6">
      <c r="A5142" s="955"/>
      <c r="B5142" s="1258" t="s">
        <v>3331</v>
      </c>
      <c r="C5142" s="957"/>
      <c r="D5142" s="1181"/>
      <c r="E5142" s="821"/>
      <c r="F5142" s="958"/>
    </row>
    <row r="5143" spans="1:6" ht="25.5">
      <c r="A5143" s="955"/>
      <c r="B5143" s="1331" t="s">
        <v>3332</v>
      </c>
      <c r="C5143" s="957"/>
      <c r="D5143" s="1181"/>
      <c r="E5143" s="63"/>
      <c r="F5143" s="556"/>
    </row>
    <row r="5144" spans="1:6" ht="51">
      <c r="A5144" s="1180"/>
      <c r="B5144" s="1305" t="s">
        <v>3333</v>
      </c>
      <c r="C5144" s="1180"/>
      <c r="D5144" s="1180"/>
      <c r="E5144" s="868"/>
      <c r="F5144" s="1262"/>
    </row>
    <row r="5145" spans="1:6">
      <c r="A5145" s="955"/>
      <c r="B5145" s="1246" t="s">
        <v>3380</v>
      </c>
      <c r="C5145" s="988" t="s">
        <v>36</v>
      </c>
      <c r="D5145" s="1181">
        <v>2</v>
      </c>
      <c r="E5145" s="63">
        <v>0</v>
      </c>
      <c r="F5145" s="556">
        <f t="shared" ref="F5145" si="174">E5145*D5145</f>
        <v>0</v>
      </c>
    </row>
    <row r="5146" spans="1:6" ht="38.25">
      <c r="A5146" s="955"/>
      <c r="B5146" s="940" t="s">
        <v>3336</v>
      </c>
      <c r="C5146" s="957"/>
      <c r="D5146" s="1181"/>
      <c r="E5146" s="59"/>
      <c r="F5146" s="556"/>
    </row>
    <row r="5147" spans="1:6">
      <c r="A5147" s="1223"/>
      <c r="B5147" s="1296"/>
      <c r="C5147" s="988"/>
      <c r="D5147" s="1021"/>
      <c r="E5147" s="59"/>
      <c r="F5147" s="556"/>
    </row>
    <row r="5148" spans="1:6" ht="63.75">
      <c r="A5148" s="955" t="s">
        <v>2383</v>
      </c>
      <c r="B5148" s="940" t="s">
        <v>3381</v>
      </c>
      <c r="C5148" s="988"/>
      <c r="D5148" s="1181"/>
      <c r="E5148" s="821"/>
      <c r="F5148" s="958"/>
    </row>
    <row r="5149" spans="1:6">
      <c r="A5149" s="955"/>
      <c r="B5149" s="940" t="s">
        <v>3382</v>
      </c>
      <c r="C5149" s="988" t="s">
        <v>36</v>
      </c>
      <c r="D5149" s="1181">
        <v>2</v>
      </c>
      <c r="E5149" s="59">
        <v>0</v>
      </c>
      <c r="F5149" s="556">
        <f t="shared" ref="F5149" si="175">E5149*D5149</f>
        <v>0</v>
      </c>
    </row>
    <row r="5150" spans="1:6">
      <c r="A5150" s="1025"/>
      <c r="B5150" s="1024"/>
      <c r="C5150" s="993"/>
      <c r="D5150" s="1021"/>
      <c r="E5150" s="59"/>
      <c r="F5150" s="556"/>
    </row>
    <row r="5151" spans="1:6" ht="76.5">
      <c r="A5151" s="1025" t="s">
        <v>2385</v>
      </c>
      <c r="B5151" s="1024" t="s">
        <v>3383</v>
      </c>
      <c r="C5151" s="993"/>
      <c r="D5151" s="1021"/>
      <c r="E5151" s="59"/>
      <c r="F5151" s="556"/>
    </row>
    <row r="5152" spans="1:6" ht="51">
      <c r="A5152" s="1025"/>
      <c r="B5152" s="1024" t="s">
        <v>3384</v>
      </c>
      <c r="C5152" s="993"/>
      <c r="D5152" s="1021"/>
      <c r="E5152" s="59"/>
      <c r="F5152" s="556"/>
    </row>
    <row r="5153" spans="1:6">
      <c r="A5153" s="1190"/>
      <c r="B5153" s="1202" t="s">
        <v>3385</v>
      </c>
      <c r="C5153" s="988" t="s">
        <v>36</v>
      </c>
      <c r="D5153" s="1181">
        <v>1</v>
      </c>
      <c r="E5153" s="59">
        <v>0</v>
      </c>
      <c r="F5153" s="556">
        <f t="shared" ref="F5153" si="176">E5153*D5153</f>
        <v>0</v>
      </c>
    </row>
    <row r="5154" spans="1:6">
      <c r="A5154" s="1190"/>
      <c r="B5154" s="1202"/>
      <c r="C5154" s="991"/>
      <c r="D5154" s="991"/>
      <c r="E5154" s="59"/>
      <c r="F5154" s="556"/>
    </row>
    <row r="5155" spans="1:6">
      <c r="A5155" s="1190"/>
      <c r="B5155" s="1202" t="s">
        <v>3251</v>
      </c>
      <c r="C5155" s="991"/>
      <c r="D5155" s="991"/>
      <c r="E5155" s="59"/>
      <c r="F5155" s="556"/>
    </row>
    <row r="5156" spans="1:6" ht="63.75">
      <c r="A5156" s="1190" t="s">
        <v>2387</v>
      </c>
      <c r="B5156" s="975" t="s">
        <v>3340</v>
      </c>
      <c r="C5156" s="988" t="s">
        <v>36</v>
      </c>
      <c r="D5156" s="1181">
        <v>7</v>
      </c>
      <c r="E5156" s="59">
        <v>0</v>
      </c>
      <c r="F5156" s="556">
        <f t="shared" ref="F5156" si="177">E5156*D5156</f>
        <v>0</v>
      </c>
    </row>
    <row r="5157" spans="1:6">
      <c r="A5157" s="1190"/>
      <c r="B5157" s="1238"/>
      <c r="C5157" s="991"/>
      <c r="D5157" s="991"/>
      <c r="E5157" s="59"/>
      <c r="F5157" s="556"/>
    </row>
    <row r="5158" spans="1:6" ht="38.25">
      <c r="A5158" s="955" t="s">
        <v>2389</v>
      </c>
      <c r="B5158" s="1024" t="s">
        <v>4658</v>
      </c>
      <c r="C5158" s="991" t="s">
        <v>36</v>
      </c>
      <c r="D5158" s="1005">
        <v>1</v>
      </c>
      <c r="E5158" s="858">
        <v>0</v>
      </c>
      <c r="F5158" s="963">
        <f>D5158*E5158</f>
        <v>0</v>
      </c>
    </row>
    <row r="5159" spans="1:6">
      <c r="A5159" s="1180"/>
      <c r="B5159" s="1271"/>
      <c r="C5159" s="1180"/>
      <c r="D5159" s="1129"/>
      <c r="E5159" s="869"/>
      <c r="F5159" s="1262"/>
    </row>
    <row r="5160" spans="1:6" ht="38.25">
      <c r="A5160" s="1126" t="s">
        <v>2391</v>
      </c>
      <c r="B5160" s="1195" t="s">
        <v>4659</v>
      </c>
      <c r="C5160" s="957" t="s">
        <v>36</v>
      </c>
      <c r="D5160" s="1179">
        <v>1</v>
      </c>
      <c r="E5160" s="64">
        <v>0</v>
      </c>
      <c r="F5160" s="989">
        <f t="shared" ref="F5160" si="178">E5160*D5160</f>
        <v>0</v>
      </c>
    </row>
    <row r="5161" spans="1:6">
      <c r="A5161" s="1180"/>
      <c r="B5161" s="1271"/>
      <c r="C5161" s="1180"/>
      <c r="D5161" s="1129"/>
      <c r="E5161" s="869"/>
      <c r="F5161" s="1262"/>
    </row>
    <row r="5162" spans="1:6" ht="38.25">
      <c r="A5162" s="1126" t="s">
        <v>2393</v>
      </c>
      <c r="B5162" s="1193" t="s">
        <v>4660</v>
      </c>
      <c r="C5162" s="957" t="s">
        <v>36</v>
      </c>
      <c r="D5162" s="1179">
        <v>1</v>
      </c>
      <c r="E5162" s="64">
        <v>0</v>
      </c>
      <c r="F5162" s="989">
        <f t="shared" ref="F5162" si="179">E5162*D5162</f>
        <v>0</v>
      </c>
    </row>
    <row r="5163" spans="1:6">
      <c r="A5163" s="1025"/>
      <c r="B5163" s="975"/>
      <c r="C5163" s="961"/>
      <c r="D5163" s="957"/>
      <c r="E5163" s="60"/>
      <c r="F5163" s="958"/>
    </row>
    <row r="5164" spans="1:6" ht="63.75">
      <c r="A5164" s="955" t="s">
        <v>2429</v>
      </c>
      <c r="B5164" s="940" t="s">
        <v>3255</v>
      </c>
      <c r="C5164" s="988" t="s">
        <v>36</v>
      </c>
      <c r="D5164" s="1021">
        <v>1</v>
      </c>
      <c r="E5164" s="60">
        <v>0</v>
      </c>
      <c r="F5164" s="958">
        <f t="shared" ref="F5164" si="180">E5164*D5164</f>
        <v>0</v>
      </c>
    </row>
    <row r="5165" spans="1:6">
      <c r="A5165" s="955"/>
      <c r="B5165" s="940"/>
      <c r="C5165" s="988"/>
      <c r="D5165" s="1021"/>
      <c r="E5165" s="60"/>
      <c r="F5165" s="958"/>
    </row>
    <row r="5166" spans="1:6" ht="38.25">
      <c r="A5166" s="955" t="s">
        <v>2434</v>
      </c>
      <c r="B5166" s="1277" t="s">
        <v>3256</v>
      </c>
      <c r="C5166" s="988" t="s">
        <v>36</v>
      </c>
      <c r="D5166" s="1021">
        <v>1</v>
      </c>
      <c r="E5166" s="60">
        <v>0</v>
      </c>
      <c r="F5166" s="958">
        <f t="shared" ref="F5166" si="181">E5166*D5166</f>
        <v>0</v>
      </c>
    </row>
    <row r="5167" spans="1:6">
      <c r="A5167" s="1278"/>
      <c r="B5167" s="1279"/>
      <c r="C5167" s="991"/>
      <c r="D5167" s="1179"/>
      <c r="E5167" s="64"/>
      <c r="F5167" s="989"/>
    </row>
    <row r="5168" spans="1:6">
      <c r="A5168" s="1198"/>
      <c r="B5168" s="1199" t="s">
        <v>1015</v>
      </c>
      <c r="C5168" s="1200" t="s">
        <v>2513</v>
      </c>
      <c r="D5168" s="1063"/>
      <c r="E5168" s="838"/>
      <c r="F5168" s="1201">
        <f>SUM(F4982:F5167)</f>
        <v>0</v>
      </c>
    </row>
    <row r="5169" spans="1:6">
      <c r="A5169" s="1009"/>
      <c r="B5169" s="1024"/>
      <c r="C5169" s="991"/>
      <c r="D5169" s="957"/>
      <c r="E5169" s="64"/>
      <c r="F5169" s="989"/>
    </row>
    <row r="5170" spans="1:6">
      <c r="A5170" s="1009"/>
      <c r="B5170" s="1202" t="s">
        <v>1990</v>
      </c>
      <c r="C5170" s="991"/>
      <c r="D5170" s="1005"/>
      <c r="E5170" s="857"/>
      <c r="F5170" s="989"/>
    </row>
    <row r="5171" spans="1:6" ht="38.25">
      <c r="A5171" s="1009"/>
      <c r="B5171" s="1024" t="s">
        <v>2658</v>
      </c>
      <c r="C5171" s="991"/>
      <c r="D5171" s="1005"/>
      <c r="E5171" s="857"/>
      <c r="F5171" s="989"/>
    </row>
    <row r="5172" spans="1:6">
      <c r="A5172" s="1009"/>
      <c r="B5172" s="1024" t="s">
        <v>2660</v>
      </c>
      <c r="C5172" s="991"/>
      <c r="D5172" s="1005"/>
      <c r="E5172" s="857"/>
      <c r="F5172" s="989"/>
    </row>
    <row r="5173" spans="1:6" ht="25.5">
      <c r="A5173" s="1009"/>
      <c r="B5173" s="1203" t="s">
        <v>3035</v>
      </c>
      <c r="C5173" s="961"/>
      <c r="D5173" s="1004"/>
      <c r="E5173" s="858"/>
      <c r="F5173" s="1070"/>
    </row>
    <row r="5174" spans="1:6" ht="26.25" thickBot="1">
      <c r="A5174" s="1039"/>
      <c r="B5174" s="1280" t="s">
        <v>4661</v>
      </c>
      <c r="C5174" s="1041"/>
      <c r="D5174" s="1041"/>
      <c r="E5174" s="859"/>
      <c r="F5174" s="1042">
        <f>SUM(F5168:F5173)</f>
        <v>0</v>
      </c>
    </row>
    <row r="5175" spans="1:6" ht="13.5" thickTop="1">
      <c r="A5175" s="1313"/>
      <c r="B5175" s="1304"/>
      <c r="C5175" s="1220"/>
      <c r="D5175" s="1260"/>
      <c r="E5175" s="1315"/>
      <c r="F5175" s="1314"/>
    </row>
    <row r="5176" spans="1:6" ht="15.75">
      <c r="A5176" s="1332"/>
      <c r="B5176" s="1333" t="s">
        <v>4</v>
      </c>
      <c r="C5176" s="1334"/>
      <c r="D5176" s="1335"/>
      <c r="E5176" s="1336"/>
      <c r="F5176" s="1337"/>
    </row>
    <row r="5177" spans="1:6" ht="13.5" thickBot="1">
      <c r="A5177" s="1338"/>
      <c r="B5177" s="1339"/>
      <c r="C5177" s="1340"/>
      <c r="D5177" s="1338"/>
      <c r="E5177" s="1341"/>
      <c r="F5177" s="1342"/>
    </row>
    <row r="5178" spans="1:6" ht="16.5" thickTop="1">
      <c r="A5178" s="1343"/>
      <c r="B5178" s="1344"/>
      <c r="C5178" s="1345"/>
      <c r="D5178" s="1346"/>
      <c r="E5178" s="1347"/>
      <c r="F5178" s="1348"/>
    </row>
    <row r="5179" spans="1:6" ht="15.75">
      <c r="A5179" s="1343"/>
      <c r="B5179" s="1349" t="str">
        <f>B195</f>
        <v>VODOVOD in KANALIZACIJA 1. NADSTROPJE</v>
      </c>
      <c r="C5179" s="1350"/>
      <c r="D5179" s="1351"/>
      <c r="E5179" s="1352"/>
      <c r="F5179" s="1353">
        <f>ROUND(F195,2)</f>
        <v>0</v>
      </c>
    </row>
    <row r="5180" spans="1:6" ht="15.75">
      <c r="A5180" s="1343"/>
      <c r="B5180" s="1354"/>
      <c r="C5180" s="1350"/>
      <c r="D5180" s="1351"/>
      <c r="E5180" s="1352"/>
      <c r="F5180" s="1353"/>
    </row>
    <row r="5181" spans="1:6" ht="15.75">
      <c r="A5181" s="1343"/>
      <c r="B5181" s="1349" t="str">
        <f>B241</f>
        <v>DIALIZNI SISTEM 1. NADSTROPJE</v>
      </c>
      <c r="C5181" s="1350"/>
      <c r="D5181" s="1351"/>
      <c r="E5181" s="1352"/>
      <c r="F5181" s="1353">
        <f>ROUND(F241,2)</f>
        <v>0</v>
      </c>
    </row>
    <row r="5182" spans="1:6" ht="15.75">
      <c r="A5182" s="1343"/>
      <c r="B5182" s="1354"/>
      <c r="C5182" s="1350"/>
      <c r="D5182" s="1351"/>
      <c r="E5182" s="1352"/>
      <c r="F5182" s="1353"/>
    </row>
    <row r="5183" spans="1:6" ht="15.75">
      <c r="A5183" s="1343"/>
      <c r="B5183" s="1349" t="str">
        <f>B358</f>
        <v>VODOVOD in KANALIZACIJA KLET</v>
      </c>
      <c r="C5183" s="1350"/>
      <c r="D5183" s="1351"/>
      <c r="E5183" s="1352"/>
      <c r="F5183" s="1353">
        <f>ROUND(F358,2)</f>
        <v>0</v>
      </c>
    </row>
    <row r="5184" spans="1:6" ht="15.75">
      <c r="A5184" s="1343"/>
      <c r="B5184" s="1354"/>
      <c r="C5184" s="1350"/>
      <c r="D5184" s="1351"/>
      <c r="E5184" s="1352"/>
      <c r="F5184" s="1353"/>
    </row>
    <row r="5185" spans="1:6" ht="15.75">
      <c r="A5185" s="1343"/>
      <c r="B5185" s="1349" t="str">
        <f>B504</f>
        <v>PRIPRAVA MEHKE VODE IN RO VODE - KLET</v>
      </c>
      <c r="C5185" s="1350"/>
      <c r="D5185" s="1351"/>
      <c r="E5185" s="1352"/>
      <c r="F5185" s="1353">
        <f>ROUND(F504,2)</f>
        <v>0</v>
      </c>
    </row>
    <row r="5186" spans="1:6" ht="15.75">
      <c r="A5186" s="1343"/>
      <c r="B5186" s="1354"/>
      <c r="C5186" s="1350"/>
      <c r="D5186" s="1351"/>
      <c r="E5186" s="1352"/>
      <c r="F5186" s="1353"/>
    </row>
    <row r="5187" spans="1:6" ht="15.75">
      <c r="A5187" s="1343"/>
      <c r="B5187" s="1349" t="str">
        <f>B603</f>
        <v>OGREVANJE-RADIATORJI 1. NADSTROPJE</v>
      </c>
      <c r="C5187" s="1350"/>
      <c r="D5187" s="1351"/>
      <c r="E5187" s="1352"/>
      <c r="F5187" s="1353">
        <f>ROUND(F603,2)</f>
        <v>0</v>
      </c>
    </row>
    <row r="5188" spans="1:6" ht="15.75">
      <c r="A5188" s="1343"/>
      <c r="B5188" s="1354"/>
      <c r="C5188" s="1350"/>
      <c r="D5188" s="1351"/>
      <c r="E5188" s="1352"/>
      <c r="F5188" s="1353"/>
    </row>
    <row r="5189" spans="1:6" ht="15.75">
      <c r="A5189" s="1343"/>
      <c r="B5189" s="1349" t="str">
        <f>B718</f>
        <v>OGREVANJE-TALNO GRETJE 1. NADSTROPJE</v>
      </c>
      <c r="C5189" s="1350"/>
      <c r="D5189" s="1351"/>
      <c r="E5189" s="1352"/>
      <c r="F5189" s="1353">
        <f>ROUND(F718,2)</f>
        <v>0</v>
      </c>
    </row>
    <row r="5190" spans="1:6" ht="15.75">
      <c r="A5190" s="1343"/>
      <c r="B5190" s="1344"/>
      <c r="C5190" s="1350"/>
      <c r="D5190" s="1351"/>
      <c r="E5190" s="1352"/>
      <c r="F5190" s="1353"/>
    </row>
    <row r="5191" spans="1:6" ht="15.75">
      <c r="A5191" s="1343"/>
      <c r="B5191" s="1349" t="str">
        <f>B915</f>
        <v>OGREVANJE-KLIMATI OPERACIJSKE SOBE in PN7</v>
      </c>
      <c r="C5191" s="1350"/>
      <c r="D5191" s="1351"/>
      <c r="E5191" s="1352"/>
      <c r="F5191" s="1353">
        <f>ROUND(F915,2)</f>
        <v>0</v>
      </c>
    </row>
    <row r="5192" spans="1:6" ht="15.75">
      <c r="A5192" s="1343"/>
      <c r="B5192" s="1344"/>
      <c r="C5192" s="1350"/>
      <c r="D5192" s="1351"/>
      <c r="E5192" s="1352"/>
      <c r="F5192" s="1353"/>
    </row>
    <row r="5193" spans="1:6" ht="15.75">
      <c r="A5193" s="1343"/>
      <c r="B5193" s="1349" t="str">
        <f>B1036</f>
        <v>OGREVANJE-KLIMAT IN GRELCI  (KLETNI PROSTORI)</v>
      </c>
      <c r="C5193" s="1350"/>
      <c r="D5193" s="1351"/>
      <c r="E5193" s="1352"/>
      <c r="F5193" s="1353">
        <f>ROUND(F1036,2)</f>
        <v>0</v>
      </c>
    </row>
    <row r="5194" spans="1:6" ht="15.75">
      <c r="A5194" s="1343"/>
      <c r="B5194" s="1344"/>
      <c r="C5194" s="1350"/>
      <c r="D5194" s="1351"/>
      <c r="E5194" s="1352"/>
      <c r="F5194" s="1353"/>
    </row>
    <row r="5195" spans="1:6" ht="15.75">
      <c r="A5195" s="1343"/>
      <c r="B5195" s="1349" t="str">
        <f>B1201</f>
        <v>OGREVANJE-KLIMAT IN GRELCI ZA REKONSTRUKCIJO (1. NADSTROPJE)</v>
      </c>
      <c r="C5195" s="1350"/>
      <c r="D5195" s="1351"/>
      <c r="E5195" s="1352"/>
      <c r="F5195" s="1353">
        <f>ROUND(F1201,2)</f>
        <v>0</v>
      </c>
    </row>
    <row r="5196" spans="1:6" ht="15.75">
      <c r="A5196" s="1343"/>
      <c r="B5196" s="1344"/>
      <c r="C5196" s="1350"/>
      <c r="D5196" s="1351"/>
      <c r="E5196" s="1352"/>
      <c r="F5196" s="1353"/>
    </row>
    <row r="5197" spans="1:6" ht="15.75">
      <c r="A5197" s="1343"/>
      <c r="B5197" s="1349" t="str">
        <f>B1324</f>
        <v>OGREVANJE- GRELCI za PN7</v>
      </c>
      <c r="C5197" s="1350"/>
      <c r="D5197" s="1351"/>
      <c r="E5197" s="1352"/>
      <c r="F5197" s="1353">
        <f>ROUND(F1324,2)</f>
        <v>0</v>
      </c>
    </row>
    <row r="5198" spans="1:6" ht="15.75">
      <c r="A5198" s="1343"/>
      <c r="B5198" s="1344"/>
      <c r="C5198" s="1350"/>
      <c r="D5198" s="1351"/>
      <c r="E5198" s="1352"/>
      <c r="F5198" s="1353"/>
    </row>
    <row r="5199" spans="1:6" ht="15.75">
      <c r="A5199" s="1343"/>
      <c r="B5199" s="1349" t="str">
        <f>B1475</f>
        <v>OGREVANJE-ENERGETSKI PROSTOR V KLETI</v>
      </c>
      <c r="C5199" s="1350"/>
      <c r="D5199" s="1351"/>
      <c r="E5199" s="1352"/>
      <c r="F5199" s="1353">
        <f>ROUND(F1475,2)</f>
        <v>0</v>
      </c>
    </row>
    <row r="5200" spans="1:6" ht="15.75">
      <c r="A5200" s="1343"/>
      <c r="B5200" s="1344"/>
      <c r="C5200" s="1350"/>
      <c r="D5200" s="1351"/>
      <c r="E5200" s="1352"/>
      <c r="F5200" s="1353"/>
    </row>
    <row r="5201" spans="1:6" ht="15.75">
      <c r="A5201" s="1343"/>
      <c r="B5201" s="1349" t="str">
        <f>B1528</f>
        <v>OGREVANJE-RADIATORJI KLET</v>
      </c>
      <c r="C5201" s="1350"/>
      <c r="D5201" s="1351"/>
      <c r="E5201" s="1352"/>
      <c r="F5201" s="1353">
        <f>ROUND(F1528,2)</f>
        <v>0</v>
      </c>
    </row>
    <row r="5202" spans="1:6" ht="15.75">
      <c r="A5202" s="1343"/>
      <c r="B5202" s="1344"/>
      <c r="C5202" s="1350"/>
      <c r="D5202" s="1351"/>
      <c r="E5202" s="1352"/>
      <c r="F5202" s="1353"/>
    </row>
    <row r="5203" spans="1:6" ht="15.75">
      <c r="A5203" s="1343"/>
      <c r="B5203" s="1349" t="str">
        <f>B1661</f>
        <v>HLAJENJE SERVER SOBE IN SOBE ZA UMRLE</v>
      </c>
      <c r="C5203" s="1350"/>
      <c r="D5203" s="1351"/>
      <c r="E5203" s="1352"/>
      <c r="F5203" s="1353">
        <f>ROUND(F1661,2)</f>
        <v>0</v>
      </c>
    </row>
    <row r="5204" spans="1:6" ht="15.75">
      <c r="A5204" s="1343"/>
      <c r="B5204" s="1353"/>
      <c r="C5204" s="1350"/>
      <c r="D5204" s="1351"/>
      <c r="E5204" s="1352"/>
      <c r="F5204" s="1353"/>
    </row>
    <row r="5205" spans="1:6" ht="15.75">
      <c r="A5205" s="1343"/>
      <c r="B5205" s="1349" t="str">
        <f>B1881</f>
        <v>HLAJENJE-KLIMATI OPERACIJSKE SOBE IN PN6, PN7, PN8</v>
      </c>
      <c r="C5205" s="1350"/>
      <c r="D5205" s="1351"/>
      <c r="E5205" s="1352"/>
      <c r="F5205" s="1353">
        <f>ROUND(F1881,2)</f>
        <v>0</v>
      </c>
    </row>
    <row r="5206" spans="1:6" ht="15.75">
      <c r="A5206" s="1343"/>
      <c r="B5206" s="1344"/>
      <c r="C5206" s="1350"/>
      <c r="D5206" s="1351"/>
      <c r="E5206" s="1352"/>
      <c r="F5206" s="1353"/>
    </row>
    <row r="5207" spans="1:6" ht="15.75">
      <c r="A5207" s="1343"/>
      <c r="B5207" s="1349" t="str">
        <f>B2061</f>
        <v>HLAJENJE-KLIMAT PN5 REKONSTRUKCIJA                     1. NADSTROPJE</v>
      </c>
      <c r="C5207" s="1350"/>
      <c r="D5207" s="1351"/>
      <c r="E5207" s="1352"/>
      <c r="F5207" s="1353">
        <f>ROUND(F2061,2)</f>
        <v>0</v>
      </c>
    </row>
    <row r="5208" spans="1:6" ht="15.75">
      <c r="A5208" s="1343"/>
      <c r="B5208" s="1344"/>
      <c r="C5208" s="1350"/>
      <c r="D5208" s="1351"/>
      <c r="E5208" s="1352"/>
      <c r="F5208" s="1353"/>
    </row>
    <row r="5209" spans="1:6" ht="15.75">
      <c r="A5209" s="1343"/>
      <c r="B5209" s="1349" t="str">
        <f>B2119</f>
        <v>MEDICINSKI PLINI - VAKUUMSKA POSTAJA</v>
      </c>
      <c r="C5209" s="1350"/>
      <c r="D5209" s="1351"/>
      <c r="E5209" s="1352"/>
      <c r="F5209" s="1353">
        <f>ROUND(F2119,2)</f>
        <v>0</v>
      </c>
    </row>
    <row r="5210" spans="1:6" ht="15.75">
      <c r="A5210" s="1343"/>
      <c r="B5210" s="1344"/>
      <c r="C5210" s="1350"/>
      <c r="D5210" s="1351"/>
      <c r="E5210" s="1352"/>
      <c r="F5210" s="1353"/>
    </row>
    <row r="5211" spans="1:6" ht="15.75">
      <c r="A5211" s="1343"/>
      <c r="B5211" s="1349" t="str">
        <f>B2248</f>
        <v>MEDICINSKI PLINI - 1. NADSTROPJE</v>
      </c>
      <c r="C5211" s="1350"/>
      <c r="D5211" s="1351"/>
      <c r="E5211" s="1352"/>
      <c r="F5211" s="1353">
        <f>ROUND(F2248,2)</f>
        <v>0</v>
      </c>
    </row>
    <row r="5212" spans="1:6" ht="15.75">
      <c r="A5212" s="1343"/>
      <c r="B5212" s="1344"/>
      <c r="C5212" s="1350"/>
      <c r="D5212" s="1351"/>
      <c r="E5212" s="1352"/>
      <c r="F5212" s="1353"/>
    </row>
    <row r="5213" spans="1:6" ht="15.75">
      <c r="A5213" s="1343"/>
      <c r="B5213" s="1349" t="str">
        <f>B2326</f>
        <v>MEDICINSKI PLINI - KLET (STERILIZACIJA)</v>
      </c>
      <c r="C5213" s="1350"/>
      <c r="D5213" s="1351"/>
      <c r="E5213" s="1352"/>
      <c r="F5213" s="1353">
        <f>ROUND(F2326,2)</f>
        <v>0</v>
      </c>
    </row>
    <row r="5214" spans="1:6" ht="15.75">
      <c r="A5214" s="1343"/>
      <c r="B5214" s="1344"/>
      <c r="C5214" s="1350"/>
      <c r="D5214" s="1351"/>
      <c r="E5214" s="1352"/>
      <c r="F5214" s="1353"/>
    </row>
    <row r="5215" spans="1:6" ht="15.75">
      <c r="A5215" s="1343"/>
      <c r="B5215" s="1349" t="str">
        <f>B2375</f>
        <v>CEVNA POŠTA</v>
      </c>
      <c r="C5215" s="1350"/>
      <c r="D5215" s="1351"/>
      <c r="E5215" s="1352"/>
      <c r="F5215" s="1353">
        <f>ROUND(F2375,2)</f>
        <v>0</v>
      </c>
    </row>
    <row r="5216" spans="1:6" ht="15.75">
      <c r="A5216" s="1343"/>
      <c r="B5216" s="1344"/>
      <c r="C5216" s="1350"/>
      <c r="D5216" s="1351"/>
      <c r="E5216" s="1352"/>
      <c r="F5216" s="1353"/>
    </row>
    <row r="5217" spans="1:6" ht="15.75">
      <c r="A5217" s="1343"/>
      <c r="B5217" s="1349" t="str">
        <f>B2404</f>
        <v>DEMONTAŽNA IN OSTALA DELA - PREZRAČEVANJA</v>
      </c>
      <c r="C5217" s="1350"/>
      <c r="D5217" s="1351"/>
      <c r="E5217" s="1352"/>
      <c r="F5217" s="1353">
        <f>ROUND(F2404,2)</f>
        <v>0</v>
      </c>
    </row>
    <row r="5218" spans="1:6" ht="15.75">
      <c r="A5218" s="1343"/>
      <c r="B5218" s="1355"/>
      <c r="C5218" s="1350"/>
      <c r="D5218" s="1351"/>
      <c r="E5218" s="1352"/>
      <c r="F5218" s="1353"/>
    </row>
    <row r="5219" spans="1:6" ht="15.75">
      <c r="A5219" s="1343"/>
      <c r="B5219" s="1349" t="str">
        <f>B2911</f>
        <v>PREZRAČEVANJE PN1, PN2, PN3, PN4  OPERACIJSKE DVORANE -FAZA 2</v>
      </c>
      <c r="C5219" s="1350"/>
      <c r="D5219" s="1351"/>
      <c r="E5219" s="1352"/>
      <c r="F5219" s="1353">
        <f>ROUND(F2911,2)</f>
        <v>0</v>
      </c>
    </row>
    <row r="5220" spans="1:6" ht="15.75">
      <c r="A5220" s="1343"/>
      <c r="B5220" s="1355"/>
      <c r="C5220" s="1350"/>
      <c r="D5220" s="1351"/>
      <c r="E5220" s="1352"/>
      <c r="F5220" s="1353"/>
    </row>
    <row r="5221" spans="1:6" ht="15.75">
      <c r="A5221" s="1343"/>
      <c r="B5221" s="1349" t="str">
        <f>B3599</f>
        <v>PREZRAČAVANJE PN5 , PROSTORI stari del - FAZA 2</v>
      </c>
      <c r="C5221" s="1350"/>
      <c r="D5221" s="1351"/>
      <c r="E5221" s="1352"/>
      <c r="F5221" s="1353">
        <f>ROUND(F3599,2)</f>
        <v>0</v>
      </c>
    </row>
    <row r="5222" spans="1:6" ht="15.75">
      <c r="A5222" s="1343"/>
      <c r="B5222" s="1355"/>
      <c r="C5222" s="1350"/>
      <c r="D5222" s="1351"/>
      <c r="E5222" s="1352"/>
      <c r="F5222" s="1353"/>
    </row>
    <row r="5223" spans="1:6" ht="15.75">
      <c r="A5223" s="1343"/>
      <c r="B5223" s="1349" t="str">
        <f>B4293</f>
        <v>PREZRAČAVANJE PN6 , KLETNI PROSTORI - FAZA 2</v>
      </c>
      <c r="C5223" s="1350"/>
      <c r="D5223" s="1351"/>
      <c r="E5223" s="1352"/>
      <c r="F5223" s="1353">
        <f>ROUND(F4293,2)</f>
        <v>0</v>
      </c>
    </row>
    <row r="5224" spans="1:6" ht="15.75">
      <c r="A5224" s="1343"/>
      <c r="B5224" s="1355"/>
      <c r="C5224" s="1350"/>
      <c r="D5224" s="1351"/>
      <c r="E5224" s="1352"/>
      <c r="F5224" s="1353"/>
    </row>
    <row r="5225" spans="1:6" ht="15.75">
      <c r="A5225" s="1343"/>
      <c r="B5225" s="1349" t="str">
        <f>B4979</f>
        <v>PREZRAČAVANJE PN7 , PROSTORI novi del - FAZA 2</v>
      </c>
      <c r="C5225" s="1350"/>
      <c r="D5225" s="1351"/>
      <c r="E5225" s="1352"/>
      <c r="F5225" s="1353">
        <f>ROUND(F4979,2)</f>
        <v>0</v>
      </c>
    </row>
    <row r="5226" spans="1:6" ht="15.75">
      <c r="A5226" s="1343"/>
      <c r="B5226" s="1355"/>
      <c r="C5226" s="1350"/>
      <c r="D5226" s="1351"/>
      <c r="E5226" s="1352"/>
      <c r="F5226" s="1353"/>
    </row>
    <row r="5227" spans="1:6" ht="15.75">
      <c r="A5227" s="1343"/>
      <c r="B5227" s="1349" t="str">
        <f>B5174</f>
        <v>PREZRAČAVANJE PN8 , TERMODEZINFIKACIJA - FAZA 2</v>
      </c>
      <c r="C5227" s="1350"/>
      <c r="D5227" s="1351"/>
      <c r="E5227" s="1352"/>
      <c r="F5227" s="1353">
        <f>ROUND(F5174,2)</f>
        <v>0</v>
      </c>
    </row>
    <row r="5228" spans="1:6" ht="16.5" thickBot="1">
      <c r="A5228" s="1343"/>
      <c r="B5228" s="1355"/>
      <c r="C5228" s="1350"/>
      <c r="D5228" s="1351"/>
      <c r="E5228" s="1352"/>
      <c r="F5228" s="1353"/>
    </row>
    <row r="5229" spans="1:6" ht="17.25" thickTop="1" thickBot="1">
      <c r="A5229" s="1356"/>
      <c r="B5229" s="1357" t="s">
        <v>2341</v>
      </c>
      <c r="C5229" s="1358"/>
      <c r="D5229" s="1359"/>
      <c r="E5229" s="1360"/>
      <c r="F5229" s="1361">
        <f>SUM(F5178:F5228)</f>
        <v>0</v>
      </c>
    </row>
    <row r="5230" spans="1:6" ht="13.5" thickTop="1">
      <c r="A5230" s="1230"/>
      <c r="B5230" s="1362"/>
      <c r="C5230" s="1230"/>
      <c r="D5230" s="1230"/>
      <c r="E5230" s="1363"/>
      <c r="F5230" s="1364"/>
    </row>
    <row r="5231" spans="1:6">
      <c r="A5231" s="1230"/>
      <c r="B5231" s="1362"/>
      <c r="C5231" s="1230"/>
      <c r="D5231" s="1230"/>
      <c r="E5231" s="1363"/>
      <c r="F5231" s="900"/>
    </row>
    <row r="5240" spans="5:5">
      <c r="E5240" s="1366"/>
    </row>
  </sheetData>
  <sheetProtection algorithmName="SHA-512" hashValue="xo/jYkUOScEzayaAE1uGpuz4LbYhTY/9L664uWRdHcYZUU4zJzYFHXv7+D0K0TuqUJBHbaQvyPC++uBB4VVFiA==" saltValue="tZ/NcAoN3KFaVnLbuDzbBg==" spinCount="100000" sheet="1" objects="1" scenarios="1" formatCells="0" formatColumns="0" formatRows="0" selectLockedCells="1"/>
  <protectedRanges>
    <protectedRange sqref="E1:E1048576" name="Obseg1"/>
  </protectedRanges>
  <mergeCells count="16">
    <mergeCell ref="B21:E21"/>
    <mergeCell ref="B22:E22"/>
    <mergeCell ref="B23:E23"/>
    <mergeCell ref="B24:E24"/>
    <mergeCell ref="B15:E15"/>
    <mergeCell ref="B16:E16"/>
    <mergeCell ref="B17:E17"/>
    <mergeCell ref="B18:E18"/>
    <mergeCell ref="B19:E19"/>
    <mergeCell ref="B20:E20"/>
    <mergeCell ref="B14:E14"/>
    <mergeCell ref="A9:B9"/>
    <mergeCell ref="B10:E10"/>
    <mergeCell ref="B11:E11"/>
    <mergeCell ref="B12:E12"/>
    <mergeCell ref="B13:E13"/>
  </mergeCells>
  <pageMargins left="0.67708333333333337" right="0.55118110236220474" top="0.39583333333333331" bottom="0.6875" header="0" footer="0.39370078740157483"/>
  <pageSetup paperSize="9" orientation="portrait" r:id="rId1"/>
  <headerFooter alignWithMargins="0">
    <oddFooter>&amp;L&amp;7Obj.: Nadzidava SB Ptuj
Št.projekta: 117-06-22&amp;C&amp;7                    STROJNE INSTALACIJE&amp;R&amp;P/&amp;N</oddFooter>
  </headerFooter>
  <rowBreaks count="106" manualBreakCount="106">
    <brk id="234" max="16383" man="1"/>
    <brk id="242" max="16383" man="1"/>
    <brk id="269" max="16383" man="1"/>
    <brk id="369" max="16383" man="1"/>
    <brk id="398" max="16383" man="1"/>
    <brk id="410" max="16383" man="1"/>
    <brk id="428" max="16383" man="1"/>
    <brk id="447" max="16383" man="1"/>
    <brk id="671" max="16383" man="1"/>
    <brk id="820" max="16383" man="1"/>
    <brk id="859" max="16383" man="1"/>
    <brk id="916" max="16383" man="1"/>
    <brk id="952" max="16383" man="1"/>
    <brk id="984" max="16383" man="1"/>
    <brk id="1029" max="16383" man="1"/>
    <brk id="1057" max="16383" man="1"/>
    <brk id="1124" max="16383" man="1"/>
    <brk id="1195" max="16383" man="1"/>
    <brk id="1202" max="16383" man="1"/>
    <brk id="1240" max="16383" man="1"/>
    <brk id="1270" max="16383" man="1"/>
    <brk id="1290" max="16383" man="1"/>
    <brk id="1325" max="16383" man="1"/>
    <brk id="1423" max="16383" man="1"/>
    <brk id="1476" max="16383" man="1"/>
    <brk id="1501" max="16383" man="1"/>
    <brk id="1522" max="16383" man="1"/>
    <brk id="1529" max="16383" man="1"/>
    <brk id="1558" max="16383" man="1"/>
    <brk id="1589" max="16383" man="1"/>
    <brk id="1662" max="16383" man="1"/>
    <brk id="1679" max="16383" man="1"/>
    <brk id="1711" max="16383" man="1"/>
    <brk id="1788" max="16383" man="1"/>
    <brk id="1822" max="16383" man="1"/>
    <brk id="1941" max="16383" man="1"/>
    <brk id="1994" max="16383" man="1"/>
    <brk id="2031" max="16383" man="1"/>
    <brk id="2062" max="16383" man="1"/>
    <brk id="2120" max="16383" man="1"/>
    <brk id="2167" max="16383" man="1"/>
    <brk id="2191" max="16383" man="1"/>
    <brk id="2256" max="16383" man="1"/>
    <brk id="2327" max="16383" man="1"/>
    <brk id="2385" max="16383" man="1"/>
    <brk id="2428" max="16383" man="1"/>
    <brk id="2561" max="16383" man="1"/>
    <brk id="2601" max="16383" man="1"/>
    <brk id="2648" max="16383" man="1"/>
    <brk id="2690" max="16383" man="1"/>
    <brk id="2738" max="16383" man="1"/>
    <brk id="2760" max="16383" man="1"/>
    <brk id="2772" max="16383" man="1"/>
    <brk id="2833" max="16383" man="1"/>
    <brk id="2862" max="16383" man="1"/>
    <brk id="2868" max="16383" man="1"/>
    <brk id="2902" max="16383" man="1"/>
    <brk id="2930" max="16383" man="1"/>
    <brk id="2960" max="16383" man="1"/>
    <brk id="3004" max="16383" man="1"/>
    <brk id="3038" max="16383" man="1"/>
    <brk id="3082" max="16383" man="1"/>
    <brk id="3131" max="16383" man="1"/>
    <brk id="3173" max="16383" man="1"/>
    <brk id="3279" max="16383" man="1"/>
    <brk id="3412" max="16383" man="1"/>
    <brk id="3447" max="16383" man="1"/>
    <brk id="3483" max="16383" man="1"/>
    <brk id="3512" max="16383" man="1"/>
    <brk id="3554" max="16383" man="1"/>
    <brk id="3594" max="16383" man="1"/>
    <brk id="3610" max="16383" man="1"/>
    <brk id="3640" max="16383" man="1"/>
    <brk id="3684" max="16383" man="1"/>
    <brk id="3718" max="16383" man="1"/>
    <brk id="3761" max="16383" man="1"/>
    <brk id="3803" max="16383" man="1"/>
    <brk id="3839" max="16383" man="1"/>
    <brk id="3860" max="16383" man="1"/>
    <brk id="3876" max="16383" man="1"/>
    <brk id="3892" max="16383" man="1"/>
    <brk id="4021" max="16383" man="1"/>
    <brk id="4085" max="16383" man="1"/>
    <brk id="4127" max="16383" man="1"/>
    <brk id="4163" max="16383" man="1"/>
    <brk id="4205" max="16383" man="1"/>
    <brk id="4248" max="16383" man="1"/>
    <brk id="4294" max="16383" man="1"/>
    <brk id="4318" max="16383" man="1"/>
    <brk id="4364" max="16383" man="1"/>
    <brk id="4406" max="16383" man="1"/>
    <brk id="4459" max="16383" man="1"/>
    <brk id="4506" max="16383" man="1"/>
    <brk id="4551" max="16383" man="1"/>
    <brk id="4569" max="16383" man="1"/>
    <brk id="4633" max="16383" man="1"/>
    <brk id="4678" max="16383" man="1"/>
    <brk id="4802" max="16383" man="1"/>
    <brk id="4845" max="16383" man="1"/>
    <brk id="4874" max="16383" man="1"/>
    <brk id="4916" max="16383" man="1"/>
    <brk id="4944" max="16383" man="1"/>
    <brk id="4980" max="16383" man="1"/>
    <brk id="5010" max="16383" man="1"/>
    <brk id="5093" max="16383" man="1"/>
    <brk id="515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7"/>
  <sheetViews>
    <sheetView view="pageBreakPreview" topLeftCell="A43" zoomScaleNormal="100" zoomScaleSheetLayoutView="100" workbookViewId="0">
      <selection activeCell="E46" sqref="E46"/>
    </sheetView>
  </sheetViews>
  <sheetFormatPr defaultRowHeight="14.25"/>
  <cols>
    <col min="1" max="1" width="8.7109375" style="9" customWidth="1"/>
    <col min="2" max="2" width="41.7109375" style="10" customWidth="1"/>
    <col min="3" max="3" width="5.7109375" style="7" customWidth="1"/>
    <col min="4" max="4" width="7.7109375" style="8" customWidth="1"/>
    <col min="5" max="5" width="10.7109375" style="69" customWidth="1"/>
    <col min="6" max="6" width="13.7109375" style="8" customWidth="1"/>
    <col min="7" max="16384" width="9.140625" style="5"/>
  </cols>
  <sheetData>
    <row r="1" spans="1:6" s="73" customFormat="1" ht="11.1" customHeight="1">
      <c r="A1" s="70" t="s">
        <v>19</v>
      </c>
      <c r="B1" s="71"/>
      <c r="C1" s="137"/>
      <c r="D1" s="72"/>
      <c r="E1" s="446"/>
      <c r="F1" s="72" t="s">
        <v>235</v>
      </c>
    </row>
    <row r="2" spans="1:6" s="77" customFormat="1" ht="11.1" customHeight="1">
      <c r="A2" s="74" t="s">
        <v>20</v>
      </c>
      <c r="B2" s="75"/>
      <c r="D2" s="76"/>
      <c r="E2" s="67"/>
      <c r="F2" s="138"/>
    </row>
    <row r="3" spans="1:6" s="77" customFormat="1" ht="11.1" customHeight="1">
      <c r="A3" s="74" t="s">
        <v>34</v>
      </c>
      <c r="B3" s="75"/>
      <c r="E3" s="67"/>
      <c r="F3" s="139"/>
    </row>
    <row r="4" spans="1:6" s="17" customFormat="1" ht="11.1" customHeight="1">
      <c r="A4" s="14"/>
      <c r="B4" s="15"/>
      <c r="C4" s="16"/>
      <c r="E4" s="284"/>
      <c r="F4" s="18"/>
    </row>
    <row r="5" spans="1:6" s="298" customFormat="1" ht="25.5" customHeight="1">
      <c r="A5" s="293" t="s">
        <v>24</v>
      </c>
      <c r="B5" s="294" t="s">
        <v>25</v>
      </c>
      <c r="C5" s="562" t="s">
        <v>0</v>
      </c>
      <c r="D5" s="297" t="s">
        <v>1</v>
      </c>
      <c r="E5" s="285" t="s">
        <v>2</v>
      </c>
      <c r="F5" s="148" t="s">
        <v>69</v>
      </c>
    </row>
    <row r="6" spans="1:6" s="17" customFormat="1" ht="11.1" customHeight="1">
      <c r="A6" s="299"/>
      <c r="B6" s="300"/>
      <c r="C6" s="301"/>
      <c r="D6" s="302"/>
      <c r="E6" s="286"/>
      <c r="F6" s="303"/>
    </row>
    <row r="7" spans="1:6" s="568" customFormat="1" ht="19.5" customHeight="1">
      <c r="A7" s="563" t="s">
        <v>975</v>
      </c>
      <c r="B7" s="20" t="s">
        <v>35</v>
      </c>
      <c r="C7" s="564"/>
      <c r="D7" s="565"/>
      <c r="E7" s="447"/>
      <c r="F7" s="567"/>
    </row>
    <row r="8" spans="1:6" s="568" customFormat="1" ht="10.5" customHeight="1">
      <c r="A8" s="563"/>
      <c r="B8" s="20"/>
      <c r="C8" s="564"/>
      <c r="D8" s="565"/>
      <c r="E8" s="447"/>
      <c r="F8" s="566"/>
    </row>
    <row r="9" spans="1:6" ht="16.5" customHeight="1">
      <c r="A9" s="319" t="s">
        <v>4766</v>
      </c>
      <c r="B9" s="254" t="s">
        <v>35</v>
      </c>
      <c r="C9" s="198"/>
      <c r="E9" s="122"/>
      <c r="F9" s="199"/>
    </row>
    <row r="10" spans="1:6" s="310" customFormat="1" ht="12.75" customHeight="1">
      <c r="A10" s="304"/>
      <c r="B10" s="103"/>
      <c r="C10" s="306"/>
      <c r="D10" s="307"/>
      <c r="E10" s="287"/>
      <c r="F10" s="308"/>
    </row>
    <row r="11" spans="1:6" s="188" customFormat="1" ht="38.25">
      <c r="A11" s="202"/>
      <c r="B11" s="313" t="s">
        <v>966</v>
      </c>
      <c r="C11" s="186"/>
      <c r="D11" s="28"/>
      <c r="E11" s="32" t="s">
        <v>79</v>
      </c>
      <c r="F11" s="187"/>
    </row>
    <row r="12" spans="1:6" s="188" customFormat="1" ht="15">
      <c r="A12" s="202"/>
      <c r="B12" s="249"/>
      <c r="C12" s="186"/>
      <c r="D12" s="28"/>
      <c r="E12" s="32" t="s">
        <v>79</v>
      </c>
      <c r="F12" s="187"/>
    </row>
    <row r="13" spans="1:6" s="207" customFormat="1" ht="60">
      <c r="A13" s="202"/>
      <c r="B13" s="221" t="s">
        <v>965</v>
      </c>
      <c r="C13" s="204"/>
      <c r="D13" s="205"/>
      <c r="E13" s="123"/>
      <c r="F13" s="206"/>
    </row>
    <row r="14" spans="1:6" s="207" customFormat="1" ht="15">
      <c r="A14" s="202"/>
      <c r="B14" s="203"/>
      <c r="C14" s="204"/>
      <c r="D14" s="205"/>
      <c r="E14" s="123"/>
      <c r="F14" s="206"/>
    </row>
    <row r="15" spans="1:6" s="216" customFormat="1" ht="105.75" customHeight="1">
      <c r="A15" s="1692" t="s">
        <v>4767</v>
      </c>
      <c r="B15" s="189" t="s">
        <v>964</v>
      </c>
      <c r="C15" s="186" t="s">
        <v>8</v>
      </c>
      <c r="D15" s="28">
        <v>120</v>
      </c>
      <c r="E15" s="32">
        <v>0</v>
      </c>
      <c r="F15" s="187">
        <f>SUM(D15*E15)</f>
        <v>0</v>
      </c>
    </row>
    <row r="16" spans="1:6" s="214" customFormat="1" ht="12.75">
      <c r="A16" s="1692"/>
      <c r="B16" s="26"/>
      <c r="C16" s="186"/>
      <c r="D16" s="28"/>
      <c r="E16" s="124" t="s">
        <v>79</v>
      </c>
      <c r="F16" s="212"/>
    </row>
    <row r="17" spans="1:8" s="214" customFormat="1" ht="148.5" customHeight="1">
      <c r="A17" s="1692" t="s">
        <v>4768</v>
      </c>
      <c r="B17" s="189" t="s">
        <v>136</v>
      </c>
      <c r="C17" s="186" t="s">
        <v>8</v>
      </c>
      <c r="D17" s="28">
        <v>120</v>
      </c>
      <c r="E17" s="32">
        <v>0</v>
      </c>
      <c r="F17" s="187">
        <f>SUM(D17*E17)</f>
        <v>0</v>
      </c>
    </row>
    <row r="18" spans="1:8" s="214" customFormat="1" ht="12.75">
      <c r="A18" s="1692"/>
      <c r="B18" s="26"/>
      <c r="C18" s="186"/>
      <c r="D18" s="28"/>
      <c r="E18" s="124" t="s">
        <v>79</v>
      </c>
      <c r="F18" s="212"/>
    </row>
    <row r="19" spans="1:8" s="214" customFormat="1" ht="81" customHeight="1">
      <c r="A19" s="1692" t="s">
        <v>4769</v>
      </c>
      <c r="B19" s="189" t="s">
        <v>968</v>
      </c>
      <c r="C19" s="186"/>
      <c r="D19" s="28"/>
      <c r="E19" s="32"/>
      <c r="F19" s="187"/>
    </row>
    <row r="20" spans="1:8" s="214" customFormat="1" ht="15" customHeight="1">
      <c r="A20" s="1692"/>
      <c r="B20" s="189" t="s">
        <v>969</v>
      </c>
      <c r="C20" s="186" t="s">
        <v>8</v>
      </c>
      <c r="D20" s="28">
        <v>5</v>
      </c>
      <c r="E20" s="32">
        <v>0</v>
      </c>
      <c r="F20" s="187">
        <f>SUM(D20*E20)</f>
        <v>0</v>
      </c>
    </row>
    <row r="21" spans="1:8" s="214" customFormat="1" ht="12.75">
      <c r="A21" s="1692"/>
      <c r="B21" s="26"/>
      <c r="C21" s="186"/>
      <c r="D21" s="28"/>
      <c r="E21" s="124" t="s">
        <v>79</v>
      </c>
      <c r="F21" s="212"/>
    </row>
    <row r="22" spans="1:8" s="250" customFormat="1" ht="30.75" customHeight="1">
      <c r="A22" s="185" t="s">
        <v>4770</v>
      </c>
      <c r="B22" s="189" t="s">
        <v>75</v>
      </c>
      <c r="C22" s="186" t="s">
        <v>36</v>
      </c>
      <c r="D22" s="28">
        <v>1</v>
      </c>
      <c r="E22" s="32">
        <v>0</v>
      </c>
      <c r="F22" s="187">
        <f>SUM(D22*E22)</f>
        <v>0</v>
      </c>
      <c r="H22" s="214"/>
    </row>
    <row r="23" spans="1:8" s="213" customFormat="1" ht="16.5" customHeight="1">
      <c r="A23" s="220"/>
      <c r="B23" s="314"/>
      <c r="C23" s="315"/>
      <c r="D23" s="316"/>
      <c r="E23" s="125" t="s">
        <v>79</v>
      </c>
      <c r="F23" s="215"/>
      <c r="H23" s="214"/>
    </row>
    <row r="24" spans="1:8" s="250" customFormat="1" ht="25.5">
      <c r="A24" s="185" t="s">
        <v>4771</v>
      </c>
      <c r="B24" s="26" t="s">
        <v>970</v>
      </c>
      <c r="C24" s="186" t="s">
        <v>36</v>
      </c>
      <c r="D24" s="28">
        <v>1</v>
      </c>
      <c r="E24" s="32">
        <v>0</v>
      </c>
      <c r="F24" s="187">
        <f>SUM(D24*E24)</f>
        <v>0</v>
      </c>
      <c r="H24" s="214"/>
    </row>
    <row r="25" spans="1:8" s="250" customFormat="1" ht="12.75">
      <c r="A25" s="185"/>
      <c r="B25" s="26"/>
      <c r="C25" s="186"/>
      <c r="D25" s="28"/>
      <c r="E25" s="32"/>
      <c r="F25" s="187"/>
      <c r="H25" s="214"/>
    </row>
    <row r="26" spans="1:8" s="216" customFormat="1" ht="59.25" customHeight="1">
      <c r="A26" s="1692" t="s">
        <v>4772</v>
      </c>
      <c r="B26" s="189" t="s">
        <v>72</v>
      </c>
      <c r="C26" s="186"/>
      <c r="D26" s="28"/>
      <c r="E26" s="32" t="s">
        <v>79</v>
      </c>
      <c r="F26" s="187"/>
    </row>
    <row r="27" spans="1:8" s="188" customFormat="1" ht="18" customHeight="1">
      <c r="A27" s="1692"/>
      <c r="B27" s="189" t="s">
        <v>78</v>
      </c>
      <c r="C27" s="186" t="s">
        <v>36</v>
      </c>
      <c r="D27" s="28">
        <v>6</v>
      </c>
      <c r="E27" s="32">
        <v>0</v>
      </c>
      <c r="F27" s="187">
        <f t="shared" ref="F27:F35" si="0">SUM(D27*E27)</f>
        <v>0</v>
      </c>
    </row>
    <row r="28" spans="1:8" s="188" customFormat="1" ht="19.5" customHeight="1">
      <c r="A28" s="1692"/>
      <c r="B28" s="189" t="s">
        <v>70</v>
      </c>
      <c r="C28" s="186" t="s">
        <v>8</v>
      </c>
      <c r="D28" s="28">
        <v>6</v>
      </c>
      <c r="E28" s="32">
        <v>0</v>
      </c>
      <c r="F28" s="187">
        <f t="shared" si="0"/>
        <v>0</v>
      </c>
    </row>
    <row r="29" spans="1:8" s="188" customFormat="1" ht="18" customHeight="1">
      <c r="A29" s="1692"/>
      <c r="B29" s="189" t="s">
        <v>71</v>
      </c>
      <c r="C29" s="186" t="s">
        <v>8</v>
      </c>
      <c r="D29" s="28">
        <v>6</v>
      </c>
      <c r="E29" s="32">
        <v>0</v>
      </c>
      <c r="F29" s="187">
        <f t="shared" si="0"/>
        <v>0</v>
      </c>
    </row>
    <row r="30" spans="1:8" s="188" customFormat="1" ht="18" customHeight="1">
      <c r="A30" s="1692"/>
      <c r="B30" s="189" t="s">
        <v>215</v>
      </c>
      <c r="C30" s="186" t="s">
        <v>36</v>
      </c>
      <c r="D30" s="28">
        <v>1</v>
      </c>
      <c r="E30" s="32">
        <v>0</v>
      </c>
      <c r="F30" s="187">
        <f t="shared" si="0"/>
        <v>0</v>
      </c>
    </row>
    <row r="31" spans="1:8" s="188" customFormat="1" ht="18" customHeight="1">
      <c r="A31" s="1692"/>
      <c r="B31" s="189" t="s">
        <v>216</v>
      </c>
      <c r="C31" s="186" t="s">
        <v>36</v>
      </c>
      <c r="D31" s="28">
        <v>1</v>
      </c>
      <c r="E31" s="32">
        <v>0</v>
      </c>
      <c r="F31" s="187">
        <f t="shared" si="0"/>
        <v>0</v>
      </c>
    </row>
    <row r="32" spans="1:8" s="188" customFormat="1" ht="44.25" customHeight="1">
      <c r="A32" s="1692"/>
      <c r="B32" s="189" t="s">
        <v>73</v>
      </c>
      <c r="C32" s="186" t="s">
        <v>8</v>
      </c>
      <c r="D32" s="28">
        <v>120</v>
      </c>
      <c r="E32" s="32">
        <v>0</v>
      </c>
      <c r="F32" s="187">
        <f t="shared" si="0"/>
        <v>0</v>
      </c>
    </row>
    <row r="33" spans="1:6" s="188" customFormat="1" ht="17.25" customHeight="1">
      <c r="A33" s="1692"/>
      <c r="B33" s="189" t="s">
        <v>74</v>
      </c>
      <c r="C33" s="186" t="s">
        <v>8</v>
      </c>
      <c r="D33" s="28">
        <v>120</v>
      </c>
      <c r="E33" s="32">
        <v>0</v>
      </c>
      <c r="F33" s="187">
        <f t="shared" si="0"/>
        <v>0</v>
      </c>
    </row>
    <row r="34" spans="1:6" s="188" customFormat="1" ht="63.75">
      <c r="A34" s="1692"/>
      <c r="B34" s="189" t="s">
        <v>123</v>
      </c>
      <c r="C34" s="186" t="s">
        <v>8</v>
      </c>
      <c r="D34" s="28">
        <v>1</v>
      </c>
      <c r="E34" s="32">
        <v>0</v>
      </c>
      <c r="F34" s="187">
        <f t="shared" ref="F34" si="1">SUM(D34*E34)</f>
        <v>0</v>
      </c>
    </row>
    <row r="35" spans="1:6" s="188" customFormat="1" ht="38.25">
      <c r="A35" s="1692"/>
      <c r="B35" s="189" t="s">
        <v>217</v>
      </c>
      <c r="C35" s="186" t="s">
        <v>8</v>
      </c>
      <c r="D35" s="28">
        <v>1</v>
      </c>
      <c r="E35" s="32">
        <v>0</v>
      </c>
      <c r="F35" s="187">
        <f t="shared" si="0"/>
        <v>0</v>
      </c>
    </row>
    <row r="36" spans="1:6" s="216" customFormat="1" ht="12.75">
      <c r="A36" s="1692"/>
      <c r="B36" s="26"/>
      <c r="C36" s="186"/>
      <c r="D36" s="28"/>
      <c r="E36" s="124" t="s">
        <v>79</v>
      </c>
      <c r="F36" s="212"/>
    </row>
    <row r="37" spans="1:6" s="250" customFormat="1" ht="25.5">
      <c r="A37" s="185" t="s">
        <v>4773</v>
      </c>
      <c r="B37" s="26" t="s">
        <v>231</v>
      </c>
      <c r="C37" s="186"/>
      <c r="D37" s="28"/>
      <c r="E37" s="32"/>
      <c r="F37" s="187"/>
    </row>
    <row r="38" spans="1:6" s="250" customFormat="1" ht="12.75">
      <c r="A38" s="185"/>
      <c r="B38" s="26" t="s">
        <v>232</v>
      </c>
      <c r="C38" s="186" t="s">
        <v>77</v>
      </c>
      <c r="D38" s="28">
        <v>150</v>
      </c>
      <c r="E38" s="32">
        <v>0</v>
      </c>
      <c r="F38" s="187">
        <f>SUM(D38*E38)</f>
        <v>0</v>
      </c>
    </row>
    <row r="39" spans="1:6" s="250" customFormat="1" ht="12.75">
      <c r="A39" s="185"/>
      <c r="B39" s="26" t="s">
        <v>233</v>
      </c>
      <c r="C39" s="186" t="s">
        <v>77</v>
      </c>
      <c r="D39" s="28">
        <v>50</v>
      </c>
      <c r="E39" s="32">
        <v>0</v>
      </c>
      <c r="F39" s="187">
        <f>SUM(D39*E39)</f>
        <v>0</v>
      </c>
    </row>
    <row r="40" spans="1:6" s="250" customFormat="1" ht="12.75">
      <c r="A40" s="185"/>
      <c r="B40" s="26" t="s">
        <v>234</v>
      </c>
      <c r="C40" s="186" t="s">
        <v>77</v>
      </c>
      <c r="D40" s="28">
        <v>30</v>
      </c>
      <c r="E40" s="32">
        <v>0</v>
      </c>
      <c r="F40" s="187">
        <f>SUM(D40*E40)</f>
        <v>0</v>
      </c>
    </row>
    <row r="41" spans="1:6" s="250" customFormat="1" ht="12.75">
      <c r="A41" s="185"/>
      <c r="B41" s="26" t="s">
        <v>4801</v>
      </c>
      <c r="C41" s="186" t="s">
        <v>77</v>
      </c>
      <c r="D41" s="28">
        <v>50</v>
      </c>
      <c r="E41" s="32">
        <v>0</v>
      </c>
      <c r="F41" s="187">
        <f>SUM(D41*E41)</f>
        <v>0</v>
      </c>
    </row>
    <row r="42" spans="1:6" s="250" customFormat="1" ht="12.75">
      <c r="A42" s="1413"/>
      <c r="B42" s="26" t="s">
        <v>4803</v>
      </c>
      <c r="C42" s="186" t="s">
        <v>77</v>
      </c>
      <c r="D42" s="28">
        <v>50</v>
      </c>
      <c r="E42" s="32">
        <v>0</v>
      </c>
      <c r="F42" s="187">
        <f>SUM(D42*E42)</f>
        <v>0</v>
      </c>
    </row>
    <row r="43" spans="1:6" s="250" customFormat="1" ht="12.75">
      <c r="A43" s="185"/>
      <c r="B43" s="26"/>
      <c r="C43" s="186"/>
      <c r="D43" s="28"/>
      <c r="E43" s="32"/>
      <c r="F43" s="187"/>
    </row>
    <row r="44" spans="1:6" s="250" customFormat="1" ht="114.75">
      <c r="A44" s="185" t="s">
        <v>4774</v>
      </c>
      <c r="B44" s="189" t="s">
        <v>4804</v>
      </c>
      <c r="C44" s="186" t="s">
        <v>36</v>
      </c>
      <c r="D44" s="28">
        <v>1</v>
      </c>
      <c r="E44" s="32">
        <v>0</v>
      </c>
      <c r="F44" s="187">
        <f>SUM(D44*E44)</f>
        <v>0</v>
      </c>
    </row>
    <row r="45" spans="1:6" s="250" customFormat="1" ht="12.75">
      <c r="A45" s="185"/>
      <c r="B45" s="26"/>
      <c r="C45" s="186"/>
      <c r="D45" s="28"/>
      <c r="E45" s="32"/>
      <c r="F45" s="187"/>
    </row>
    <row r="46" spans="1:6" s="250" customFormat="1" ht="84" customHeight="1">
      <c r="A46" s="185" t="s">
        <v>4775</v>
      </c>
      <c r="B46" s="189" t="s">
        <v>971</v>
      </c>
      <c r="C46" s="186" t="s">
        <v>36</v>
      </c>
      <c r="D46" s="28">
        <v>1</v>
      </c>
      <c r="E46" s="32">
        <v>0</v>
      </c>
      <c r="F46" s="187">
        <f>SUM(D46*E46)</f>
        <v>0</v>
      </c>
    </row>
    <row r="47" spans="1:6" s="250" customFormat="1" ht="12.75">
      <c r="A47" s="1413"/>
      <c r="B47" s="189"/>
      <c r="C47" s="186"/>
      <c r="D47" s="28"/>
      <c r="E47" s="32"/>
      <c r="F47" s="187"/>
    </row>
    <row r="48" spans="1:6" s="250" customFormat="1" ht="38.25">
      <c r="A48" s="1413" t="s">
        <v>4805</v>
      </c>
      <c r="B48" s="189" t="s">
        <v>4806</v>
      </c>
      <c r="C48" s="186" t="s">
        <v>36</v>
      </c>
      <c r="D48" s="28">
        <v>1</v>
      </c>
      <c r="E48" s="32">
        <v>0</v>
      </c>
      <c r="F48" s="187">
        <f>SUM(D48*E48)</f>
        <v>0</v>
      </c>
    </row>
    <row r="49" spans="1:6" s="250" customFormat="1" ht="13.5" thickBot="1">
      <c r="A49" s="185"/>
      <c r="B49" s="26"/>
      <c r="C49" s="186"/>
      <c r="D49" s="28"/>
      <c r="E49" s="32"/>
      <c r="F49" s="187"/>
    </row>
    <row r="50" spans="1:6" s="11" customFormat="1" ht="18.75" customHeight="1" thickTop="1" thickBot="1">
      <c r="A50" s="222" t="s">
        <v>4766</v>
      </c>
      <c r="B50" s="223" t="str">
        <f>B7</f>
        <v>OSTALA DELA</v>
      </c>
      <c r="C50" s="224"/>
      <c r="D50" s="225"/>
      <c r="E50" s="448"/>
      <c r="F50" s="326">
        <f>SUM(F10:F48)</f>
        <v>0</v>
      </c>
    </row>
    <row r="51" spans="1:6" s="11" customFormat="1" ht="15" customHeight="1" thickTop="1">
      <c r="A51" s="319"/>
      <c r="B51" s="254"/>
      <c r="C51" s="320"/>
      <c r="D51" s="321"/>
      <c r="E51" s="449"/>
      <c r="F51" s="569"/>
    </row>
    <row r="52" spans="1:6" s="275" customFormat="1" ht="12.75" customHeight="1">
      <c r="A52" s="202" t="s">
        <v>4776</v>
      </c>
      <c r="B52" s="271" t="s">
        <v>4</v>
      </c>
      <c r="C52" s="272"/>
      <c r="D52" s="273"/>
      <c r="E52" s="135"/>
      <c r="F52" s="570"/>
    </row>
    <row r="53" spans="1:6" s="11" customFormat="1" ht="12.75" customHeight="1">
      <c r="A53" s="255"/>
      <c r="B53" s="256"/>
      <c r="C53" s="198"/>
      <c r="D53" s="199"/>
      <c r="E53" s="123"/>
      <c r="F53" s="242"/>
    </row>
    <row r="54" spans="1:6" s="11" customFormat="1" ht="12.75" customHeight="1">
      <c r="A54" s="255" t="s">
        <v>4766</v>
      </c>
      <c r="B54" s="199" t="str">
        <f>B50</f>
        <v>OSTALA DELA</v>
      </c>
      <c r="C54" s="198"/>
      <c r="D54" s="199"/>
      <c r="E54" s="123"/>
      <c r="F54" s="187">
        <f>SUM(F50)</f>
        <v>0</v>
      </c>
    </row>
    <row r="55" spans="1:6" s="11" customFormat="1" ht="12.75" customHeight="1" thickBot="1">
      <c r="A55" s="255"/>
      <c r="B55" s="256"/>
      <c r="C55" s="198"/>
      <c r="D55" s="199"/>
      <c r="E55" s="123"/>
      <c r="F55" s="571"/>
    </row>
    <row r="56" spans="1:6" s="11" customFormat="1" ht="20.25" customHeight="1" thickTop="1" thickBot="1">
      <c r="A56" s="222" t="s">
        <v>975</v>
      </c>
      <c r="B56" s="572" t="str">
        <f>B7</f>
        <v>OSTALA DELA</v>
      </c>
      <c r="C56" s="224"/>
      <c r="D56" s="225"/>
      <c r="E56" s="126"/>
      <c r="F56" s="573">
        <f>ROUND(SUM(F52:F55),2)</f>
        <v>0</v>
      </c>
    </row>
    <row r="57" spans="1:6" s="23" customFormat="1" ht="17.100000000000001" customHeight="1" thickTop="1">
      <c r="A57" s="19"/>
      <c r="B57" s="20"/>
      <c r="C57" s="21"/>
      <c r="D57" s="22"/>
      <c r="E57" s="136"/>
      <c r="F57" s="22"/>
    </row>
  </sheetData>
  <sheetProtection algorithmName="SHA-512" hashValue="SA1kMR9zTraSWaGBMlIJcB4d/LE6KCsteRlZV0hngnsg2h6oSZLOmu2cTiKFm/8BJ1KTe/bBNq9u1uQJmuBoSg==" saltValue="XfA+s+6P4AvCBv50Mszqlw==" spinCount="100000" sheet="1" formatCells="0" formatColumns="0" formatRows="0" selectLockedCells="1"/>
  <protectedRanges>
    <protectedRange sqref="E1:E1048576" name="Obseg1"/>
  </protectedRanges>
  <mergeCells count="4">
    <mergeCell ref="A26:A36"/>
    <mergeCell ref="A15:A16"/>
    <mergeCell ref="A17:A18"/>
    <mergeCell ref="A19:A21"/>
  </mergeCells>
  <pageMargins left="0.70866141732283472" right="0.70866141732283472" top="0.74803149606299213" bottom="0.74803149606299213" header="0.31496062992125984" footer="0.31496062992125984"/>
  <pageSetup orientation="portrait" r:id="rId1"/>
  <rowBreaks count="2" manualBreakCount="2">
    <brk id="43" max="16383" man="1"/>
    <brk id="5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D0AD3-9504-4CE3-AC55-005EA7328B8D}">
  <dimension ref="A1:G715"/>
  <sheetViews>
    <sheetView view="pageBreakPreview" topLeftCell="A10" zoomScale="120" zoomScaleNormal="120" zoomScaleSheetLayoutView="120" workbookViewId="0">
      <selection activeCell="E36" sqref="E36"/>
    </sheetView>
  </sheetViews>
  <sheetFormatPr defaultRowHeight="13.5" customHeight="1"/>
  <cols>
    <col min="1" max="1" width="4.7109375" customWidth="1"/>
    <col min="2" max="2" width="10.7109375" customWidth="1"/>
    <col min="3" max="3" width="60.85546875" customWidth="1"/>
    <col min="4" max="4" width="4.7109375" style="17" customWidth="1"/>
    <col min="5" max="5" width="27.140625" style="68" customWidth="1"/>
    <col min="6" max="6" width="12.7109375" style="68" customWidth="1"/>
    <col min="7" max="7" width="12.7109375" customWidth="1"/>
  </cols>
  <sheetData>
    <row r="1" spans="1:7" ht="16.5">
      <c r="A1" s="574" t="s">
        <v>42</v>
      </c>
      <c r="B1" s="575" t="s">
        <v>3715</v>
      </c>
      <c r="C1" s="575" t="s">
        <v>3716</v>
      </c>
      <c r="D1" s="576"/>
      <c r="E1" s="450"/>
      <c r="F1" s="450"/>
      <c r="G1" s="577"/>
    </row>
    <row r="2" spans="1:7" ht="12.75">
      <c r="A2" s="578"/>
      <c r="G2" s="579"/>
    </row>
    <row r="3" spans="1:7" ht="22.5">
      <c r="A3" s="580" t="s">
        <v>1012</v>
      </c>
      <c r="B3" s="581" t="s">
        <v>1013</v>
      </c>
      <c r="C3" s="582" t="s">
        <v>1014</v>
      </c>
      <c r="D3" s="582" t="s">
        <v>1031</v>
      </c>
      <c r="E3" s="1704" t="s">
        <v>1032</v>
      </c>
      <c r="F3" s="451" t="s">
        <v>1033</v>
      </c>
      <c r="G3" s="583" t="s">
        <v>1034</v>
      </c>
    </row>
    <row r="4" spans="1:7" ht="16.5">
      <c r="A4" s="584"/>
      <c r="B4" s="585"/>
      <c r="C4" s="586" t="s">
        <v>1035</v>
      </c>
      <c r="D4" s="587"/>
      <c r="E4" s="1705"/>
      <c r="F4" s="452"/>
      <c r="G4" s="588"/>
    </row>
    <row r="5" spans="1:7">
      <c r="A5" s="589"/>
      <c r="B5" s="590"/>
      <c r="C5" s="591" t="s">
        <v>1036</v>
      </c>
      <c r="D5" s="592"/>
      <c r="E5" s="1706"/>
      <c r="F5" s="453"/>
      <c r="G5" s="593"/>
    </row>
    <row r="6" spans="1:7">
      <c r="A6" s="589"/>
      <c r="B6" s="590" t="s">
        <v>5</v>
      </c>
      <c r="C6" s="590" t="s">
        <v>1037</v>
      </c>
      <c r="D6" s="592"/>
      <c r="E6" s="1706"/>
      <c r="F6" s="453"/>
      <c r="G6" s="593"/>
    </row>
    <row r="7" spans="1:7">
      <c r="A7" s="589"/>
      <c r="B7" s="590"/>
      <c r="C7" s="590" t="s">
        <v>1038</v>
      </c>
      <c r="D7" s="592"/>
      <c r="E7" s="1706"/>
      <c r="F7" s="453"/>
      <c r="G7" s="593"/>
    </row>
    <row r="8" spans="1:7">
      <c r="A8" s="589"/>
      <c r="B8" s="590" t="s">
        <v>14</v>
      </c>
      <c r="C8" s="590" t="s">
        <v>1039</v>
      </c>
      <c r="D8" s="592"/>
      <c r="E8" s="1706"/>
      <c r="F8" s="453"/>
      <c r="G8" s="593"/>
    </row>
    <row r="9" spans="1:7">
      <c r="A9" s="589"/>
      <c r="B9" s="590"/>
      <c r="C9" s="590" t="s">
        <v>1040</v>
      </c>
      <c r="D9" s="592"/>
      <c r="E9" s="1706"/>
      <c r="F9" s="453"/>
      <c r="G9" s="593"/>
    </row>
    <row r="10" spans="1:7">
      <c r="A10" s="589"/>
      <c r="B10" s="590"/>
      <c r="C10" s="590" t="s">
        <v>2348</v>
      </c>
      <c r="D10" s="592"/>
      <c r="E10" s="1706"/>
      <c r="F10" s="453"/>
      <c r="G10" s="593"/>
    </row>
    <row r="11" spans="1:7">
      <c r="A11" s="589"/>
      <c r="B11" s="590"/>
      <c r="C11" s="590" t="s">
        <v>1041</v>
      </c>
      <c r="D11" s="592"/>
      <c r="E11" s="1706"/>
      <c r="F11" s="453"/>
      <c r="G11" s="593"/>
    </row>
    <row r="12" spans="1:7">
      <c r="A12" s="589"/>
      <c r="B12" s="590"/>
      <c r="C12" s="590" t="s">
        <v>3717</v>
      </c>
      <c r="D12" s="592"/>
      <c r="E12" s="1706"/>
      <c r="F12" s="453"/>
      <c r="G12" s="593"/>
    </row>
    <row r="13" spans="1:7">
      <c r="A13" s="589"/>
      <c r="B13" s="590"/>
      <c r="C13" s="590" t="s">
        <v>1042</v>
      </c>
      <c r="D13" s="592"/>
      <c r="E13" s="1706"/>
      <c r="F13" s="453"/>
      <c r="G13" s="593"/>
    </row>
    <row r="14" spans="1:7">
      <c r="A14" s="589"/>
      <c r="B14" s="590" t="s">
        <v>62</v>
      </c>
      <c r="C14" s="590" t="s">
        <v>1043</v>
      </c>
      <c r="D14" s="592"/>
      <c r="E14" s="1706"/>
      <c r="F14" s="453"/>
      <c r="G14" s="593"/>
    </row>
    <row r="15" spans="1:7">
      <c r="A15" s="589"/>
      <c r="B15" s="590"/>
      <c r="C15" s="590" t="s">
        <v>1044</v>
      </c>
      <c r="D15" s="592"/>
      <c r="E15" s="1706"/>
      <c r="F15" s="453"/>
      <c r="G15" s="593"/>
    </row>
    <row r="16" spans="1:7">
      <c r="A16" s="589"/>
      <c r="B16" s="590"/>
      <c r="C16" s="590" t="s">
        <v>2349</v>
      </c>
      <c r="D16" s="592"/>
      <c r="E16" s="1706"/>
      <c r="F16" s="453"/>
      <c r="G16" s="593"/>
    </row>
    <row r="17" spans="1:7">
      <c r="A17" s="589"/>
      <c r="B17" s="590"/>
      <c r="C17" s="590" t="s">
        <v>1045</v>
      </c>
      <c r="D17" s="592"/>
      <c r="E17" s="1706"/>
      <c r="F17" s="453"/>
      <c r="G17" s="593"/>
    </row>
    <row r="18" spans="1:7">
      <c r="A18" s="589"/>
      <c r="B18" s="590" t="s">
        <v>32</v>
      </c>
      <c r="C18" s="590" t="s">
        <v>1046</v>
      </c>
      <c r="D18" s="592"/>
      <c r="E18" s="1706"/>
      <c r="F18" s="453"/>
      <c r="G18" s="593"/>
    </row>
    <row r="19" spans="1:7">
      <c r="A19" s="589"/>
      <c r="B19" s="590" t="s">
        <v>975</v>
      </c>
      <c r="C19" s="590" t="s">
        <v>1047</v>
      </c>
      <c r="D19" s="592"/>
      <c r="E19" s="1706"/>
      <c r="F19" s="453"/>
      <c r="G19" s="593"/>
    </row>
    <row r="20" spans="1:7">
      <c r="A20" s="589"/>
      <c r="B20" s="590"/>
      <c r="C20" s="590" t="s">
        <v>1048</v>
      </c>
      <c r="D20" s="592"/>
      <c r="E20" s="1706"/>
      <c r="F20" s="453"/>
      <c r="G20" s="593"/>
    </row>
    <row r="21" spans="1:7">
      <c r="A21" s="589"/>
      <c r="B21" s="590"/>
      <c r="C21" s="590" t="s">
        <v>1049</v>
      </c>
      <c r="D21" s="592"/>
      <c r="E21" s="1706"/>
      <c r="F21" s="453"/>
      <c r="G21" s="593"/>
    </row>
    <row r="22" spans="1:7">
      <c r="A22" s="589"/>
      <c r="B22" s="590"/>
      <c r="C22" s="590" t="s">
        <v>1050</v>
      </c>
      <c r="D22" s="592"/>
      <c r="E22" s="1706"/>
      <c r="F22" s="453"/>
      <c r="G22" s="593"/>
    </row>
    <row r="23" spans="1:7">
      <c r="A23" s="589"/>
      <c r="B23" s="590" t="s">
        <v>42</v>
      </c>
      <c r="C23" s="590" t="s">
        <v>1051</v>
      </c>
      <c r="D23" s="592"/>
      <c r="E23" s="1706"/>
      <c r="F23" s="453"/>
      <c r="G23" s="593"/>
    </row>
    <row r="24" spans="1:7">
      <c r="A24" s="589"/>
      <c r="B24" s="590"/>
      <c r="C24" s="590" t="s">
        <v>2350</v>
      </c>
      <c r="D24" s="592"/>
      <c r="E24" s="1706"/>
      <c r="F24" s="453"/>
      <c r="G24" s="593"/>
    </row>
    <row r="25" spans="1:7">
      <c r="A25" s="589"/>
      <c r="B25" s="590" t="s">
        <v>43</v>
      </c>
      <c r="C25" s="590" t="s">
        <v>2351</v>
      </c>
      <c r="D25" s="592"/>
      <c r="E25" s="1706"/>
      <c r="F25" s="453"/>
      <c r="G25" s="593"/>
    </row>
    <row r="26" spans="1:7">
      <c r="A26" s="589"/>
      <c r="B26" s="590" t="s">
        <v>1052</v>
      </c>
      <c r="C26" s="590" t="s">
        <v>1053</v>
      </c>
      <c r="D26" s="592"/>
      <c r="E26" s="1706"/>
      <c r="F26" s="453"/>
      <c r="G26" s="593"/>
    </row>
    <row r="27" spans="1:7">
      <c r="A27" s="594"/>
      <c r="B27" s="590" t="s">
        <v>1054</v>
      </c>
      <c r="C27" s="590" t="s">
        <v>1055</v>
      </c>
      <c r="D27" s="592"/>
      <c r="E27" s="1706"/>
      <c r="F27" s="453"/>
      <c r="G27" s="593"/>
    </row>
    <row r="28" spans="1:7">
      <c r="A28" s="594"/>
      <c r="B28" s="590"/>
      <c r="C28" s="595" t="s">
        <v>1056</v>
      </c>
      <c r="D28" s="592"/>
      <c r="E28" s="1706"/>
      <c r="F28" s="453"/>
      <c r="G28" s="593"/>
    </row>
    <row r="29" spans="1:7">
      <c r="A29" s="594"/>
      <c r="B29" s="590"/>
      <c r="C29" s="595" t="s">
        <v>1057</v>
      </c>
      <c r="D29" s="592"/>
      <c r="E29" s="1706"/>
      <c r="F29" s="453"/>
      <c r="G29" s="593"/>
    </row>
    <row r="30" spans="1:7">
      <c r="A30" s="594"/>
      <c r="B30" s="590"/>
      <c r="C30" s="595" t="s">
        <v>1058</v>
      </c>
      <c r="D30" s="592"/>
      <c r="E30" s="1706"/>
      <c r="F30" s="453"/>
      <c r="G30" s="593"/>
    </row>
    <row r="31" spans="1:7">
      <c r="A31" s="594"/>
      <c r="B31" s="590"/>
      <c r="C31" s="595" t="s">
        <v>1059</v>
      </c>
      <c r="D31" s="592"/>
      <c r="E31" s="1706"/>
      <c r="F31" s="453"/>
      <c r="G31" s="593"/>
    </row>
    <row r="32" spans="1:7">
      <c r="A32" s="596"/>
      <c r="B32" s="597"/>
      <c r="C32" s="598"/>
      <c r="D32" s="599"/>
      <c r="E32" s="1707"/>
      <c r="F32" s="454"/>
      <c r="G32" s="600"/>
    </row>
    <row r="33" spans="1:7">
      <c r="A33" s="601" t="s">
        <v>1060</v>
      </c>
      <c r="B33" s="602" t="s">
        <v>1061</v>
      </c>
      <c r="C33" s="603" t="s">
        <v>1062</v>
      </c>
      <c r="D33" s="604">
        <v>8</v>
      </c>
      <c r="E33" s="1708"/>
      <c r="F33" s="455">
        <v>0</v>
      </c>
      <c r="G33" s="605">
        <f>D33*F33</f>
        <v>0</v>
      </c>
    </row>
    <row r="34" spans="1:7">
      <c r="A34" s="606"/>
      <c r="B34" s="607"/>
      <c r="C34" s="608" t="s">
        <v>1063</v>
      </c>
      <c r="D34" s="609"/>
      <c r="E34" s="1709"/>
      <c r="F34" s="456"/>
      <c r="G34" s="610"/>
    </row>
    <row r="35" spans="1:7" ht="12.75">
      <c r="A35" s="594"/>
      <c r="B35" s="611"/>
      <c r="C35" s="612" t="s">
        <v>1019</v>
      </c>
      <c r="D35" s="592"/>
      <c r="E35" s="1706"/>
      <c r="F35" s="457"/>
      <c r="G35" s="613"/>
    </row>
    <row r="36" spans="1:7">
      <c r="A36" s="594"/>
      <c r="B36" s="611"/>
      <c r="C36" s="614" t="s">
        <v>1064</v>
      </c>
      <c r="D36" s="592"/>
      <c r="E36" s="1706"/>
      <c r="F36" s="457"/>
      <c r="G36" s="613"/>
    </row>
    <row r="37" spans="1:7">
      <c r="A37" s="594"/>
      <c r="B37" s="611"/>
      <c r="C37" s="614" t="s">
        <v>1065</v>
      </c>
      <c r="D37" s="592"/>
      <c r="E37" s="1706"/>
      <c r="F37" s="457"/>
      <c r="G37" s="613"/>
    </row>
    <row r="38" spans="1:7">
      <c r="A38" s="594"/>
      <c r="B38" s="611"/>
      <c r="C38" s="615" t="s">
        <v>1066</v>
      </c>
      <c r="D38" s="616"/>
      <c r="E38" s="1706"/>
      <c r="F38" s="459"/>
      <c r="G38" s="617"/>
    </row>
    <row r="39" spans="1:7">
      <c r="A39" s="594"/>
      <c r="B39" s="611"/>
      <c r="C39" s="595" t="s">
        <v>1067</v>
      </c>
      <c r="D39" s="616"/>
      <c r="E39" s="1706"/>
      <c r="F39" s="459"/>
      <c r="G39" s="617"/>
    </row>
    <row r="40" spans="1:7">
      <c r="A40" s="594"/>
      <c r="B40" s="611"/>
      <c r="C40" s="615" t="s">
        <v>1068</v>
      </c>
      <c r="D40" s="616"/>
      <c r="E40" s="1706"/>
      <c r="F40" s="459"/>
      <c r="G40" s="617"/>
    </row>
    <row r="41" spans="1:7">
      <c r="A41" s="594"/>
      <c r="B41" s="611"/>
      <c r="C41" s="615" t="s">
        <v>1069</v>
      </c>
      <c r="D41" s="616"/>
      <c r="E41" s="1706"/>
      <c r="F41" s="459"/>
      <c r="G41" s="617"/>
    </row>
    <row r="42" spans="1:7">
      <c r="A42" s="594"/>
      <c r="B42" s="611"/>
      <c r="C42" s="615" t="s">
        <v>1070</v>
      </c>
      <c r="D42" s="616"/>
      <c r="E42" s="1706"/>
      <c r="F42" s="459"/>
      <c r="G42" s="617"/>
    </row>
    <row r="43" spans="1:7">
      <c r="A43" s="594"/>
      <c r="B43" s="611"/>
      <c r="C43" s="615" t="s">
        <v>1071</v>
      </c>
      <c r="D43" s="616"/>
      <c r="E43" s="1706"/>
      <c r="F43" s="459"/>
      <c r="G43" s="617"/>
    </row>
    <row r="44" spans="1:7">
      <c r="A44" s="594"/>
      <c r="B44" s="611"/>
      <c r="C44" s="615" t="s">
        <v>1072</v>
      </c>
      <c r="D44" s="616"/>
      <c r="E44" s="1706"/>
      <c r="F44" s="459"/>
      <c r="G44" s="617"/>
    </row>
    <row r="45" spans="1:7">
      <c r="A45" s="594"/>
      <c r="B45" s="611"/>
      <c r="C45" s="615" t="s">
        <v>1073</v>
      </c>
      <c r="D45" s="616"/>
      <c r="E45" s="1706"/>
      <c r="F45" s="459"/>
      <c r="G45" s="617"/>
    </row>
    <row r="46" spans="1:7">
      <c r="A46" s="594"/>
      <c r="B46" s="611"/>
      <c r="C46" s="615" t="s">
        <v>1074</v>
      </c>
      <c r="D46" s="616"/>
      <c r="E46" s="1706"/>
      <c r="F46" s="459"/>
      <c r="G46" s="617"/>
    </row>
    <row r="47" spans="1:7">
      <c r="A47" s="594"/>
      <c r="B47" s="611"/>
      <c r="C47" s="615" t="s">
        <v>3718</v>
      </c>
      <c r="D47" s="616"/>
      <c r="E47" s="1706"/>
      <c r="F47" s="459"/>
      <c r="G47" s="617"/>
    </row>
    <row r="48" spans="1:7">
      <c r="A48" s="594"/>
      <c r="B48" s="611"/>
      <c r="C48" s="615" t="s">
        <v>1075</v>
      </c>
      <c r="D48" s="616"/>
      <c r="E48" s="1706"/>
      <c r="F48" s="459"/>
      <c r="G48" s="617"/>
    </row>
    <row r="49" spans="1:7">
      <c r="A49" s="594"/>
      <c r="B49" s="611"/>
      <c r="C49" s="615" t="s">
        <v>1076</v>
      </c>
      <c r="D49" s="616"/>
      <c r="E49" s="1706"/>
      <c r="F49" s="459"/>
      <c r="G49" s="617"/>
    </row>
    <row r="50" spans="1:7">
      <c r="A50" s="594"/>
      <c r="B50" s="611"/>
      <c r="C50" s="615" t="s">
        <v>1077</v>
      </c>
      <c r="D50" s="616"/>
      <c r="E50" s="1706"/>
      <c r="F50" s="459"/>
      <c r="G50" s="617"/>
    </row>
    <row r="51" spans="1:7">
      <c r="A51" s="594"/>
      <c r="B51" s="611"/>
      <c r="C51" s="615" t="s">
        <v>1078</v>
      </c>
      <c r="D51" s="616"/>
      <c r="E51" s="1706"/>
      <c r="F51" s="459"/>
      <c r="G51" s="617"/>
    </row>
    <row r="52" spans="1:7">
      <c r="A52" s="594"/>
      <c r="B52" s="611"/>
      <c r="C52" s="618" t="s">
        <v>1079</v>
      </c>
      <c r="D52" s="616"/>
      <c r="E52" s="1706"/>
      <c r="F52" s="459"/>
      <c r="G52" s="617"/>
    </row>
    <row r="53" spans="1:7">
      <c r="A53" s="594"/>
      <c r="B53" s="611"/>
      <c r="C53" s="618" t="s">
        <v>1080</v>
      </c>
      <c r="D53" s="616"/>
      <c r="E53" s="1706"/>
      <c r="F53" s="459"/>
      <c r="G53" s="617"/>
    </row>
    <row r="54" spans="1:7">
      <c r="A54" s="594"/>
      <c r="B54" s="611"/>
      <c r="C54" s="618" t="s">
        <v>1081</v>
      </c>
      <c r="D54" s="616"/>
      <c r="E54" s="1706"/>
      <c r="F54" s="459"/>
      <c r="G54" s="617"/>
    </row>
    <row r="55" spans="1:7">
      <c r="A55" s="594"/>
      <c r="B55" s="611"/>
      <c r="C55" s="618" t="s">
        <v>1082</v>
      </c>
      <c r="D55" s="616"/>
      <c r="E55" s="1706"/>
      <c r="F55" s="459"/>
      <c r="G55" s="617"/>
    </row>
    <row r="56" spans="1:7">
      <c r="A56" s="594"/>
      <c r="B56" s="611"/>
      <c r="C56" s="614" t="s">
        <v>1083</v>
      </c>
      <c r="D56" s="592"/>
      <c r="E56" s="1706"/>
      <c r="F56" s="457"/>
      <c r="G56" s="613"/>
    </row>
    <row r="57" spans="1:7">
      <c r="A57" s="594"/>
      <c r="B57" s="611"/>
      <c r="C57" s="618" t="s">
        <v>1084</v>
      </c>
      <c r="D57" s="592"/>
      <c r="E57" s="1706"/>
      <c r="F57" s="457"/>
      <c r="G57" s="613"/>
    </row>
    <row r="58" spans="1:7">
      <c r="A58" s="594"/>
      <c r="B58" s="611"/>
      <c r="C58" s="618" t="s">
        <v>1085</v>
      </c>
      <c r="D58" s="592"/>
      <c r="E58" s="1706"/>
      <c r="F58" s="457"/>
      <c r="G58" s="613"/>
    </row>
    <row r="59" spans="1:7">
      <c r="A59" s="594"/>
      <c r="B59" s="611"/>
      <c r="C59" s="618" t="s">
        <v>1086</v>
      </c>
      <c r="D59" s="592"/>
      <c r="E59" s="1706"/>
      <c r="F59" s="457"/>
      <c r="G59" s="613"/>
    </row>
    <row r="60" spans="1:7">
      <c r="A60" s="594"/>
      <c r="B60" s="611"/>
      <c r="C60" s="618" t="s">
        <v>1087</v>
      </c>
      <c r="D60" s="592"/>
      <c r="E60" s="1706"/>
      <c r="F60" s="457"/>
      <c r="G60" s="613"/>
    </row>
    <row r="61" spans="1:7">
      <c r="A61" s="594"/>
      <c r="B61" s="611"/>
      <c r="C61" s="618" t="s">
        <v>1020</v>
      </c>
      <c r="D61" s="592"/>
      <c r="E61" s="1706"/>
      <c r="F61" s="457"/>
      <c r="G61" s="613"/>
    </row>
    <row r="62" spans="1:7">
      <c r="A62" s="594"/>
      <c r="B62" s="611"/>
      <c r="C62" s="618" t="s">
        <v>1088</v>
      </c>
      <c r="D62" s="592"/>
      <c r="E62" s="1706"/>
      <c r="F62" s="457"/>
      <c r="G62" s="613"/>
    </row>
    <row r="63" spans="1:7">
      <c r="A63" s="594"/>
      <c r="B63" s="611"/>
      <c r="C63" s="618" t="s">
        <v>1089</v>
      </c>
      <c r="D63" s="592"/>
      <c r="E63" s="1706"/>
      <c r="F63" s="457"/>
      <c r="G63" s="613"/>
    </row>
    <row r="64" spans="1:7">
      <c r="A64" s="594"/>
      <c r="B64" s="611"/>
      <c r="C64" s="618" t="s">
        <v>1090</v>
      </c>
      <c r="D64" s="592"/>
      <c r="E64" s="1706"/>
      <c r="F64" s="457"/>
      <c r="G64" s="613"/>
    </row>
    <row r="65" spans="1:7">
      <c r="A65" s="594"/>
      <c r="B65" s="611"/>
      <c r="C65" s="618" t="s">
        <v>1091</v>
      </c>
      <c r="D65" s="592"/>
      <c r="E65" s="1706"/>
      <c r="F65" s="457"/>
      <c r="G65" s="613"/>
    </row>
    <row r="66" spans="1:7">
      <c r="A66" s="594"/>
      <c r="B66" s="611"/>
      <c r="C66" s="618" t="s">
        <v>1092</v>
      </c>
      <c r="D66" s="592"/>
      <c r="E66" s="1706"/>
      <c r="F66" s="457"/>
      <c r="G66" s="613"/>
    </row>
    <row r="67" spans="1:7">
      <c r="A67" s="594"/>
      <c r="B67" s="611"/>
      <c r="C67" s="618" t="s">
        <v>2352</v>
      </c>
      <c r="D67" s="592"/>
      <c r="E67" s="1706"/>
      <c r="F67" s="457"/>
      <c r="G67" s="613"/>
    </row>
    <row r="68" spans="1:7">
      <c r="A68" s="594"/>
      <c r="B68" s="611"/>
      <c r="C68" s="618" t="s">
        <v>1093</v>
      </c>
      <c r="D68" s="592"/>
      <c r="E68" s="1706"/>
      <c r="F68" s="457"/>
      <c r="G68" s="613"/>
    </row>
    <row r="69" spans="1:7">
      <c r="A69" s="594"/>
      <c r="B69" s="611"/>
      <c r="C69" s="618" t="s">
        <v>1094</v>
      </c>
      <c r="D69" s="592"/>
      <c r="E69" s="1706"/>
      <c r="F69" s="457"/>
      <c r="G69" s="613"/>
    </row>
    <row r="70" spans="1:7">
      <c r="A70" s="594"/>
      <c r="B70" s="611"/>
      <c r="C70" s="614" t="s">
        <v>1095</v>
      </c>
      <c r="D70" s="592"/>
      <c r="E70" s="1706"/>
      <c r="F70" s="457"/>
      <c r="G70" s="613"/>
    </row>
    <row r="71" spans="1:7">
      <c r="A71" s="594"/>
      <c r="B71" s="611"/>
      <c r="C71" s="614" t="s">
        <v>1096</v>
      </c>
      <c r="D71" s="592"/>
      <c r="E71" s="1706"/>
      <c r="F71" s="457"/>
      <c r="G71" s="613"/>
    </row>
    <row r="72" spans="1:7">
      <c r="A72" s="594"/>
      <c r="B72" s="611"/>
      <c r="C72" s="614" t="s">
        <v>1097</v>
      </c>
      <c r="D72" s="592"/>
      <c r="E72" s="1706"/>
      <c r="F72" s="457"/>
      <c r="G72" s="613"/>
    </row>
    <row r="73" spans="1:7">
      <c r="A73" s="594"/>
      <c r="B73" s="611"/>
      <c r="C73" s="619" t="s">
        <v>1098</v>
      </c>
      <c r="D73" s="592"/>
      <c r="E73" s="1706"/>
      <c r="F73" s="457"/>
      <c r="G73" s="613"/>
    </row>
    <row r="74" spans="1:7">
      <c r="A74" s="620"/>
      <c r="B74" s="621"/>
      <c r="C74" s="622" t="s">
        <v>1099</v>
      </c>
      <c r="D74" s="623"/>
      <c r="E74" s="1710"/>
      <c r="F74" s="460"/>
      <c r="G74" s="624"/>
    </row>
    <row r="75" spans="1:7">
      <c r="A75" s="596"/>
      <c r="B75" s="625"/>
      <c r="C75" s="626"/>
      <c r="D75" s="599"/>
      <c r="E75" s="1707"/>
      <c r="F75" s="461"/>
      <c r="G75" s="627"/>
    </row>
    <row r="76" spans="1:7">
      <c r="A76" s="601" t="s">
        <v>1100</v>
      </c>
      <c r="B76" s="602" t="s">
        <v>3719</v>
      </c>
      <c r="C76" s="603" t="s">
        <v>3720</v>
      </c>
      <c r="D76" s="628">
        <v>1</v>
      </c>
      <c r="E76" s="1708"/>
      <c r="F76" s="455">
        <v>0</v>
      </c>
      <c r="G76" s="605">
        <f>+F76*D76</f>
        <v>0</v>
      </c>
    </row>
    <row r="77" spans="1:7">
      <c r="A77" s="594"/>
      <c r="B77" s="611"/>
      <c r="C77" s="629" t="s">
        <v>3721</v>
      </c>
      <c r="D77" s="592"/>
      <c r="E77" s="1706"/>
      <c r="F77" s="457"/>
      <c r="G77" s="613"/>
    </row>
    <row r="78" spans="1:7">
      <c r="A78" s="594"/>
      <c r="B78" s="611"/>
      <c r="C78" s="595" t="s">
        <v>1019</v>
      </c>
      <c r="D78" s="592"/>
      <c r="E78" s="1706"/>
      <c r="F78" s="457"/>
      <c r="G78" s="613"/>
    </row>
    <row r="79" spans="1:7">
      <c r="A79" s="594"/>
      <c r="B79" s="611"/>
      <c r="C79" s="615" t="s">
        <v>3722</v>
      </c>
      <c r="D79" s="592"/>
      <c r="E79" s="1706"/>
      <c r="F79" s="457"/>
      <c r="G79" s="613"/>
    </row>
    <row r="80" spans="1:7">
      <c r="A80" s="594"/>
      <c r="B80" s="611"/>
      <c r="C80" s="615" t="s">
        <v>3723</v>
      </c>
      <c r="D80" s="592"/>
      <c r="E80" s="1706"/>
      <c r="F80" s="457"/>
      <c r="G80" s="613"/>
    </row>
    <row r="81" spans="1:7">
      <c r="A81" s="594"/>
      <c r="B81" s="611"/>
      <c r="C81" s="615" t="s">
        <v>3724</v>
      </c>
      <c r="D81" s="592"/>
      <c r="E81" s="1706"/>
      <c r="F81" s="457"/>
      <c r="G81" s="613"/>
    </row>
    <row r="82" spans="1:7">
      <c r="A82" s="594"/>
      <c r="B82" s="611"/>
      <c r="C82" s="595" t="s">
        <v>1067</v>
      </c>
      <c r="D82" s="616"/>
      <c r="E82" s="1706"/>
      <c r="F82" s="459"/>
      <c r="G82" s="617"/>
    </row>
    <row r="83" spans="1:7">
      <c r="A83" s="594"/>
      <c r="B83" s="611"/>
      <c r="C83" s="615" t="s">
        <v>1068</v>
      </c>
      <c r="D83" s="616"/>
      <c r="E83" s="1706"/>
      <c r="F83" s="459"/>
      <c r="G83" s="617"/>
    </row>
    <row r="84" spans="1:7">
      <c r="A84" s="594"/>
      <c r="B84" s="611"/>
      <c r="C84" s="615" t="s">
        <v>3725</v>
      </c>
      <c r="D84" s="616"/>
      <c r="E84" s="1706"/>
      <c r="F84" s="459"/>
      <c r="G84" s="617"/>
    </row>
    <row r="85" spans="1:7">
      <c r="A85" s="594"/>
      <c r="B85" s="611"/>
      <c r="C85" s="615" t="s">
        <v>3726</v>
      </c>
      <c r="D85" s="616"/>
      <c r="E85" s="1706"/>
      <c r="F85" s="459"/>
      <c r="G85" s="617"/>
    </row>
    <row r="86" spans="1:7">
      <c r="A86" s="594"/>
      <c r="B86" s="611"/>
      <c r="C86" s="615" t="s">
        <v>3727</v>
      </c>
      <c r="D86" s="616"/>
      <c r="E86" s="1706"/>
      <c r="F86" s="459"/>
      <c r="G86" s="617"/>
    </row>
    <row r="87" spans="1:7">
      <c r="A87" s="594"/>
      <c r="B87" s="611"/>
      <c r="C87" s="630" t="s">
        <v>1101</v>
      </c>
      <c r="D87" s="592"/>
      <c r="E87" s="1706"/>
      <c r="F87" s="457"/>
      <c r="G87" s="613"/>
    </row>
    <row r="88" spans="1:7">
      <c r="A88" s="594"/>
      <c r="B88" s="611"/>
      <c r="C88" s="618" t="s">
        <v>1102</v>
      </c>
      <c r="D88" s="616"/>
      <c r="E88" s="1706"/>
      <c r="F88" s="459"/>
      <c r="G88" s="617"/>
    </row>
    <row r="89" spans="1:7">
      <c r="A89" s="594"/>
      <c r="B89" s="611"/>
      <c r="C89" s="618" t="s">
        <v>1103</v>
      </c>
      <c r="D89" s="616"/>
      <c r="E89" s="1706"/>
      <c r="F89" s="459"/>
      <c r="G89" s="617"/>
    </row>
    <row r="90" spans="1:7">
      <c r="A90" s="594"/>
      <c r="B90" s="611"/>
      <c r="C90" s="618" t="s">
        <v>1104</v>
      </c>
      <c r="D90" s="616"/>
      <c r="E90" s="1706"/>
      <c r="F90" s="459"/>
      <c r="G90" s="617"/>
    </row>
    <row r="91" spans="1:7">
      <c r="A91" s="594"/>
      <c r="B91" s="611"/>
      <c r="C91" s="618" t="s">
        <v>1105</v>
      </c>
      <c r="D91" s="616"/>
      <c r="E91" s="1706"/>
      <c r="F91" s="459"/>
      <c r="G91" s="617"/>
    </row>
    <row r="92" spans="1:7">
      <c r="A92" s="594"/>
      <c r="B92" s="611"/>
      <c r="C92" s="595" t="s">
        <v>3728</v>
      </c>
      <c r="D92" s="616"/>
      <c r="E92" s="1706"/>
      <c r="F92" s="459"/>
      <c r="G92" s="617"/>
    </row>
    <row r="93" spans="1:7">
      <c r="A93" s="594"/>
      <c r="B93" s="611"/>
      <c r="C93" s="631" t="s">
        <v>1107</v>
      </c>
      <c r="D93" s="592"/>
      <c r="E93" s="1706"/>
      <c r="F93" s="457"/>
      <c r="G93" s="613"/>
    </row>
    <row r="94" spans="1:7">
      <c r="A94" s="594"/>
      <c r="B94" s="611"/>
      <c r="C94" s="595" t="s">
        <v>1088</v>
      </c>
      <c r="D94" s="616"/>
      <c r="E94" s="1706"/>
      <c r="F94" s="459"/>
      <c r="G94" s="617"/>
    </row>
    <row r="95" spans="1:7">
      <c r="A95" s="594"/>
      <c r="B95" s="611"/>
      <c r="C95" s="595" t="s">
        <v>1089</v>
      </c>
      <c r="D95" s="616"/>
      <c r="E95" s="1706"/>
      <c r="F95" s="459"/>
      <c r="G95" s="617"/>
    </row>
    <row r="96" spans="1:7">
      <c r="A96" s="594"/>
      <c r="B96" s="611"/>
      <c r="C96" s="595" t="s">
        <v>1108</v>
      </c>
      <c r="D96" s="616"/>
      <c r="E96" s="1706"/>
      <c r="F96" s="459"/>
      <c r="G96" s="617"/>
    </row>
    <row r="97" spans="1:7">
      <c r="A97" s="594"/>
      <c r="B97" s="611"/>
      <c r="C97" s="595" t="s">
        <v>1092</v>
      </c>
      <c r="D97" s="616"/>
      <c r="E97" s="1706"/>
      <c r="F97" s="459"/>
      <c r="G97" s="617"/>
    </row>
    <row r="98" spans="1:7">
      <c r="A98" s="594"/>
      <c r="B98" s="611"/>
      <c r="C98" s="595" t="s">
        <v>3729</v>
      </c>
      <c r="D98" s="616"/>
      <c r="E98" s="1706"/>
      <c r="F98" s="459"/>
      <c r="G98" s="617"/>
    </row>
    <row r="99" spans="1:7">
      <c r="A99" s="594"/>
      <c r="B99" s="611"/>
      <c r="C99" s="595" t="s">
        <v>1109</v>
      </c>
      <c r="D99" s="616"/>
      <c r="E99" s="1706"/>
      <c r="F99" s="459"/>
      <c r="G99" s="617"/>
    </row>
    <row r="100" spans="1:7">
      <c r="A100" s="594"/>
      <c r="B100" s="611"/>
      <c r="C100" s="614" t="s">
        <v>1167</v>
      </c>
      <c r="D100" s="616"/>
      <c r="E100" s="1706"/>
      <c r="F100" s="459"/>
      <c r="G100" s="617"/>
    </row>
    <row r="101" spans="1:7">
      <c r="A101" s="594"/>
      <c r="B101" s="611"/>
      <c r="C101" s="614" t="s">
        <v>1168</v>
      </c>
      <c r="D101" s="616"/>
      <c r="E101" s="1706"/>
      <c r="F101" s="459"/>
      <c r="G101" s="617"/>
    </row>
    <row r="102" spans="1:7">
      <c r="A102" s="594"/>
      <c r="B102" s="611"/>
      <c r="C102" s="619" t="s">
        <v>1169</v>
      </c>
      <c r="D102" s="616"/>
      <c r="E102" s="1706"/>
      <c r="F102" s="459"/>
      <c r="G102" s="617"/>
    </row>
    <row r="103" spans="1:7">
      <c r="A103" s="594"/>
      <c r="B103" s="611"/>
      <c r="C103" s="622" t="s">
        <v>1170</v>
      </c>
      <c r="D103" s="616"/>
      <c r="E103" s="1706"/>
      <c r="F103" s="459"/>
      <c r="G103" s="617"/>
    </row>
    <row r="104" spans="1:7">
      <c r="A104" s="596"/>
      <c r="B104" s="625"/>
      <c r="C104" s="626"/>
      <c r="D104" s="599"/>
      <c r="E104" s="1707"/>
      <c r="F104" s="461"/>
      <c r="G104" s="627"/>
    </row>
    <row r="105" spans="1:7">
      <c r="A105" s="601" t="s">
        <v>1110</v>
      </c>
      <c r="B105" s="602" t="s">
        <v>3730</v>
      </c>
      <c r="C105" s="603" t="s">
        <v>3437</v>
      </c>
      <c r="D105" s="628">
        <v>1</v>
      </c>
      <c r="E105" s="1708"/>
      <c r="F105" s="455">
        <v>0</v>
      </c>
      <c r="G105" s="605">
        <f>+F105*D105</f>
        <v>0</v>
      </c>
    </row>
    <row r="106" spans="1:7">
      <c r="A106" s="594"/>
      <c r="B106" s="611"/>
      <c r="C106" s="629" t="s">
        <v>3731</v>
      </c>
      <c r="D106" s="592"/>
      <c r="E106" s="1706"/>
      <c r="F106" s="457"/>
      <c r="G106" s="613"/>
    </row>
    <row r="107" spans="1:7">
      <c r="A107" s="594"/>
      <c r="B107" s="611"/>
      <c r="C107" s="595" t="s">
        <v>1019</v>
      </c>
      <c r="D107" s="616"/>
      <c r="E107" s="1711"/>
      <c r="F107" s="462"/>
      <c r="G107" s="632"/>
    </row>
    <row r="108" spans="1:7">
      <c r="A108" s="594"/>
      <c r="B108" s="611"/>
      <c r="C108" s="615" t="s">
        <v>3732</v>
      </c>
      <c r="D108" s="616"/>
      <c r="E108" s="1711"/>
      <c r="F108" s="462"/>
      <c r="G108" s="632"/>
    </row>
    <row r="109" spans="1:7">
      <c r="A109" s="594"/>
      <c r="B109" s="611"/>
      <c r="C109" s="615" t="s">
        <v>3723</v>
      </c>
      <c r="D109" s="616"/>
      <c r="E109" s="1711"/>
      <c r="F109" s="462"/>
      <c r="G109" s="632"/>
    </row>
    <row r="110" spans="1:7">
      <c r="A110" s="594"/>
      <c r="B110" s="611"/>
      <c r="C110" s="615" t="s">
        <v>3724</v>
      </c>
      <c r="D110" s="616"/>
      <c r="E110" s="1711"/>
      <c r="F110" s="462"/>
      <c r="G110" s="632"/>
    </row>
    <row r="111" spans="1:7">
      <c r="A111" s="594"/>
      <c r="B111" s="611"/>
      <c r="C111" s="595" t="s">
        <v>1067</v>
      </c>
      <c r="D111" s="616"/>
      <c r="E111" s="1711"/>
      <c r="F111" s="462"/>
      <c r="G111" s="632"/>
    </row>
    <row r="112" spans="1:7">
      <c r="A112" s="594"/>
      <c r="B112" s="611"/>
      <c r="C112" s="615" t="s">
        <v>1068</v>
      </c>
      <c r="D112" s="616"/>
      <c r="E112" s="1711"/>
      <c r="F112" s="462"/>
      <c r="G112" s="632"/>
    </row>
    <row r="113" spans="1:7">
      <c r="A113" s="594"/>
      <c r="B113" s="611"/>
      <c r="C113" s="615" t="s">
        <v>3725</v>
      </c>
      <c r="D113" s="616"/>
      <c r="E113" s="1711"/>
      <c r="F113" s="462"/>
      <c r="G113" s="632"/>
    </row>
    <row r="114" spans="1:7">
      <c r="A114" s="594"/>
      <c r="B114" s="611"/>
      <c r="C114" s="615" t="s">
        <v>3726</v>
      </c>
      <c r="D114" s="616"/>
      <c r="E114" s="1711"/>
      <c r="F114" s="462"/>
      <c r="G114" s="632"/>
    </row>
    <row r="115" spans="1:7">
      <c r="A115" s="594"/>
      <c r="B115" s="611"/>
      <c r="C115" s="615" t="s">
        <v>3727</v>
      </c>
      <c r="D115" s="616"/>
      <c r="E115" s="1711"/>
      <c r="F115" s="462"/>
      <c r="G115" s="632"/>
    </row>
    <row r="116" spans="1:7">
      <c r="A116" s="594"/>
      <c r="B116" s="611"/>
      <c r="C116" s="630" t="s">
        <v>1101</v>
      </c>
      <c r="D116" s="616"/>
      <c r="E116" s="1711"/>
      <c r="F116" s="462"/>
      <c r="G116" s="632"/>
    </row>
    <row r="117" spans="1:7">
      <c r="A117" s="594"/>
      <c r="B117" s="611"/>
      <c r="C117" s="618" t="s">
        <v>1102</v>
      </c>
      <c r="D117" s="616"/>
      <c r="E117" s="1711"/>
      <c r="F117" s="462"/>
      <c r="G117" s="632"/>
    </row>
    <row r="118" spans="1:7">
      <c r="A118" s="594"/>
      <c r="B118" s="611"/>
      <c r="C118" s="618" t="s">
        <v>1103</v>
      </c>
      <c r="D118" s="616"/>
      <c r="E118" s="1711"/>
      <c r="F118" s="462"/>
      <c r="G118" s="632"/>
    </row>
    <row r="119" spans="1:7">
      <c r="A119" s="594"/>
      <c r="B119" s="611"/>
      <c r="C119" s="618" t="s">
        <v>1104</v>
      </c>
      <c r="D119" s="616"/>
      <c r="E119" s="1711"/>
      <c r="F119" s="462"/>
      <c r="G119" s="632"/>
    </row>
    <row r="120" spans="1:7">
      <c r="A120" s="594"/>
      <c r="B120" s="611"/>
      <c r="C120" s="618" t="s">
        <v>1105</v>
      </c>
      <c r="D120" s="616"/>
      <c r="E120" s="1711"/>
      <c r="F120" s="462"/>
      <c r="G120" s="632"/>
    </row>
    <row r="121" spans="1:7">
      <c r="A121" s="594"/>
      <c r="B121" s="611"/>
      <c r="C121" s="595" t="s">
        <v>1106</v>
      </c>
      <c r="D121" s="616"/>
      <c r="E121" s="1711"/>
      <c r="F121" s="462"/>
      <c r="G121" s="632"/>
    </row>
    <row r="122" spans="1:7">
      <c r="A122" s="594"/>
      <c r="B122" s="611"/>
      <c r="C122" s="631" t="s">
        <v>1107</v>
      </c>
      <c r="D122" s="616"/>
      <c r="E122" s="1711"/>
      <c r="F122" s="462"/>
      <c r="G122" s="632"/>
    </row>
    <row r="123" spans="1:7">
      <c r="A123" s="594"/>
      <c r="B123" s="611"/>
      <c r="C123" s="595" t="s">
        <v>1088</v>
      </c>
      <c r="D123" s="616"/>
      <c r="E123" s="1711"/>
      <c r="F123" s="462"/>
      <c r="G123" s="632"/>
    </row>
    <row r="124" spans="1:7">
      <c r="A124" s="594"/>
      <c r="B124" s="611"/>
      <c r="C124" s="595" t="s">
        <v>1089</v>
      </c>
      <c r="D124" s="616"/>
      <c r="E124" s="1711"/>
      <c r="F124" s="462"/>
      <c r="G124" s="632"/>
    </row>
    <row r="125" spans="1:7">
      <c r="A125" s="594"/>
      <c r="B125" s="611"/>
      <c r="C125" s="595" t="s">
        <v>1108</v>
      </c>
      <c r="D125" s="616"/>
      <c r="E125" s="1711"/>
      <c r="F125" s="462"/>
      <c r="G125" s="632"/>
    </row>
    <row r="126" spans="1:7">
      <c r="A126" s="594"/>
      <c r="B126" s="611"/>
      <c r="C126" s="595" t="s">
        <v>1092</v>
      </c>
      <c r="D126" s="616"/>
      <c r="E126" s="1711"/>
      <c r="F126" s="462"/>
      <c r="G126" s="632"/>
    </row>
    <row r="127" spans="1:7">
      <c r="A127" s="594"/>
      <c r="B127" s="611"/>
      <c r="C127" s="595" t="s">
        <v>3729</v>
      </c>
      <c r="D127" s="616"/>
      <c r="E127" s="1711"/>
      <c r="F127" s="462"/>
      <c r="G127" s="632"/>
    </row>
    <row r="128" spans="1:7">
      <c r="A128" s="594"/>
      <c r="B128" s="611"/>
      <c r="C128" s="595" t="s">
        <v>1109</v>
      </c>
      <c r="D128" s="616"/>
      <c r="E128" s="1711"/>
      <c r="F128" s="462"/>
      <c r="G128" s="632"/>
    </row>
    <row r="129" spans="1:7">
      <c r="A129" s="594"/>
      <c r="B129" s="611"/>
      <c r="C129" s="614" t="s">
        <v>1167</v>
      </c>
      <c r="D129" s="616"/>
      <c r="E129" s="1711"/>
      <c r="F129" s="462"/>
      <c r="G129" s="632"/>
    </row>
    <row r="130" spans="1:7">
      <c r="A130" s="594"/>
      <c r="B130" s="611"/>
      <c r="C130" s="614" t="s">
        <v>1168</v>
      </c>
      <c r="D130" s="616"/>
      <c r="E130" s="1711"/>
      <c r="F130" s="462"/>
      <c r="G130" s="632"/>
    </row>
    <row r="131" spans="1:7">
      <c r="A131" s="594"/>
      <c r="B131" s="611"/>
      <c r="C131" s="619" t="s">
        <v>1169</v>
      </c>
      <c r="D131" s="616"/>
      <c r="E131" s="1711"/>
      <c r="F131" s="462"/>
      <c r="G131" s="632"/>
    </row>
    <row r="132" spans="1:7">
      <c r="A132" s="620"/>
      <c r="B132" s="621"/>
      <c r="C132" s="622" t="s">
        <v>1170</v>
      </c>
      <c r="D132" s="633"/>
      <c r="E132" s="1712"/>
      <c r="F132" s="463"/>
      <c r="G132" s="634"/>
    </row>
    <row r="133" spans="1:7">
      <c r="A133" s="596"/>
      <c r="B133" s="625"/>
      <c r="C133" s="626"/>
      <c r="D133" s="599"/>
      <c r="E133" s="1707"/>
      <c r="F133" s="461"/>
      <c r="G133" s="627"/>
    </row>
    <row r="134" spans="1:7">
      <c r="A134" s="601" t="s">
        <v>1134</v>
      </c>
      <c r="B134" s="603" t="s">
        <v>1111</v>
      </c>
      <c r="C134" s="603" t="s">
        <v>3436</v>
      </c>
      <c r="D134" s="635">
        <v>4</v>
      </c>
      <c r="E134" s="1713"/>
      <c r="F134" s="464">
        <v>0</v>
      </c>
      <c r="G134" s="636">
        <f>+F134*D134</f>
        <v>0</v>
      </c>
    </row>
    <row r="135" spans="1:7" ht="13.5" customHeight="1">
      <c r="A135" s="637"/>
      <c r="B135" s="638"/>
      <c r="C135" s="639" t="s">
        <v>1112</v>
      </c>
      <c r="D135" s="638"/>
      <c r="E135" s="465"/>
      <c r="F135" s="465"/>
      <c r="G135" s="640"/>
    </row>
    <row r="136" spans="1:7" ht="13.5" customHeight="1">
      <c r="A136" s="641"/>
      <c r="B136" s="642"/>
      <c r="C136" s="615" t="s">
        <v>1019</v>
      </c>
      <c r="D136" s="642"/>
      <c r="E136" s="466"/>
      <c r="F136" s="466"/>
      <c r="G136" s="643"/>
    </row>
    <row r="137" spans="1:7" ht="13.5" customHeight="1">
      <c r="A137" s="641"/>
      <c r="B137" s="642"/>
      <c r="C137" s="615" t="s">
        <v>1113</v>
      </c>
      <c r="D137" s="642"/>
      <c r="E137" s="466"/>
      <c r="F137" s="466"/>
      <c r="G137" s="643"/>
    </row>
    <row r="138" spans="1:7" ht="13.5" customHeight="1">
      <c r="A138" s="641"/>
      <c r="B138" s="642"/>
      <c r="C138" s="615" t="s">
        <v>1114</v>
      </c>
      <c r="D138" s="642"/>
      <c r="E138" s="466"/>
      <c r="F138" s="466"/>
      <c r="G138" s="643"/>
    </row>
    <row r="139" spans="1:7" ht="13.5" customHeight="1">
      <c r="A139" s="641"/>
      <c r="B139" s="642"/>
      <c r="C139" s="595" t="s">
        <v>3733</v>
      </c>
      <c r="D139" s="642"/>
      <c r="E139" s="466"/>
      <c r="F139" s="466"/>
      <c r="G139" s="643"/>
    </row>
    <row r="140" spans="1:7" ht="13.5" customHeight="1">
      <c r="A140" s="641"/>
      <c r="B140" s="642"/>
      <c r="C140" s="595" t="s">
        <v>3734</v>
      </c>
      <c r="D140" s="642"/>
      <c r="E140" s="466"/>
      <c r="F140" s="466"/>
      <c r="G140" s="643"/>
    </row>
    <row r="141" spans="1:7" ht="13.5" customHeight="1">
      <c r="A141" s="641"/>
      <c r="B141" s="642"/>
      <c r="C141" s="615" t="s">
        <v>1115</v>
      </c>
      <c r="D141" s="642"/>
      <c r="E141" s="466"/>
      <c r="F141" s="466"/>
      <c r="G141" s="643"/>
    </row>
    <row r="142" spans="1:7" ht="13.5" customHeight="1">
      <c r="A142" s="641"/>
      <c r="B142" s="642"/>
      <c r="C142" s="595" t="s">
        <v>1116</v>
      </c>
      <c r="D142" s="642"/>
      <c r="E142" s="466"/>
      <c r="F142" s="466"/>
      <c r="G142" s="643"/>
    </row>
    <row r="143" spans="1:7" ht="13.5" customHeight="1">
      <c r="A143" s="641"/>
      <c r="B143" s="642"/>
      <c r="C143" s="595" t="s">
        <v>1117</v>
      </c>
      <c r="D143" s="642"/>
      <c r="E143" s="466"/>
      <c r="F143" s="466"/>
      <c r="G143" s="643"/>
    </row>
    <row r="144" spans="1:7" ht="13.5" customHeight="1">
      <c r="A144" s="641"/>
      <c r="B144" s="642"/>
      <c r="C144" s="595" t="s">
        <v>1118</v>
      </c>
      <c r="D144" s="642"/>
      <c r="E144" s="466"/>
      <c r="F144" s="466"/>
      <c r="G144" s="643"/>
    </row>
    <row r="145" spans="1:7" ht="13.5" customHeight="1">
      <c r="A145" s="641"/>
      <c r="B145" s="642"/>
      <c r="C145" s="595" t="s">
        <v>3735</v>
      </c>
      <c r="D145" s="642"/>
      <c r="E145" s="466"/>
      <c r="F145" s="466"/>
      <c r="G145" s="643"/>
    </row>
    <row r="146" spans="1:7" ht="13.5" customHeight="1">
      <c r="A146" s="641"/>
      <c r="B146" s="642"/>
      <c r="C146" s="595" t="s">
        <v>1119</v>
      </c>
      <c r="D146" s="642"/>
      <c r="E146" s="466"/>
      <c r="F146" s="466"/>
      <c r="G146" s="643"/>
    </row>
    <row r="147" spans="1:7" ht="13.5" customHeight="1">
      <c r="A147" s="641"/>
      <c r="B147" s="642"/>
      <c r="C147" s="595" t="s">
        <v>1120</v>
      </c>
      <c r="D147" s="642"/>
      <c r="E147" s="466"/>
      <c r="F147" s="466"/>
      <c r="G147" s="643"/>
    </row>
    <row r="148" spans="1:7" ht="13.5" customHeight="1">
      <c r="A148" s="641"/>
      <c r="B148" s="642"/>
      <c r="C148" s="615" t="s">
        <v>1121</v>
      </c>
      <c r="D148" s="642"/>
      <c r="E148" s="466"/>
      <c r="F148" s="466"/>
      <c r="G148" s="643"/>
    </row>
    <row r="149" spans="1:7" ht="13.5" customHeight="1">
      <c r="A149" s="641"/>
      <c r="B149" s="642"/>
      <c r="C149" s="615" t="s">
        <v>1122</v>
      </c>
      <c r="D149" s="642"/>
      <c r="E149" s="466"/>
      <c r="F149" s="466"/>
      <c r="G149" s="643"/>
    </row>
    <row r="150" spans="1:7" ht="13.5" customHeight="1">
      <c r="A150" s="641"/>
      <c r="B150" s="642"/>
      <c r="C150" s="595" t="s">
        <v>1123</v>
      </c>
      <c r="D150" s="642"/>
      <c r="E150" s="466"/>
      <c r="F150" s="466"/>
      <c r="G150" s="643"/>
    </row>
    <row r="151" spans="1:7" ht="13.5" customHeight="1">
      <c r="A151" s="641"/>
      <c r="B151" s="642"/>
      <c r="C151" s="615" t="s">
        <v>1124</v>
      </c>
      <c r="D151" s="642"/>
      <c r="E151" s="466"/>
      <c r="F151" s="466"/>
      <c r="G151" s="643"/>
    </row>
    <row r="152" spans="1:7" ht="13.5" customHeight="1">
      <c r="A152" s="641"/>
      <c r="B152" s="642"/>
      <c r="C152" s="595" t="s">
        <v>1125</v>
      </c>
      <c r="D152" s="642"/>
      <c r="E152" s="466"/>
      <c r="F152" s="466"/>
      <c r="G152" s="643"/>
    </row>
    <row r="153" spans="1:7" ht="13.5" customHeight="1">
      <c r="A153" s="641"/>
      <c r="B153" s="642"/>
      <c r="C153" s="615" t="s">
        <v>1126</v>
      </c>
      <c r="D153" s="642"/>
      <c r="E153" s="466"/>
      <c r="F153" s="466"/>
      <c r="G153" s="643"/>
    </row>
    <row r="154" spans="1:7" ht="13.5" customHeight="1">
      <c r="A154" s="641"/>
      <c r="B154" s="642"/>
      <c r="C154" s="615" t="s">
        <v>1127</v>
      </c>
      <c r="D154" s="642"/>
      <c r="E154" s="466"/>
      <c r="F154" s="466"/>
      <c r="G154" s="643"/>
    </row>
    <row r="155" spans="1:7" ht="13.5" customHeight="1">
      <c r="A155" s="641"/>
      <c r="B155" s="642"/>
      <c r="C155" s="595" t="s">
        <v>1128</v>
      </c>
      <c r="D155" s="642"/>
      <c r="E155" s="466"/>
      <c r="F155" s="466"/>
      <c r="G155" s="643"/>
    </row>
    <row r="156" spans="1:7" ht="13.5" customHeight="1">
      <c r="A156" s="641"/>
      <c r="B156" s="642"/>
      <c r="C156" s="595" t="s">
        <v>1129</v>
      </c>
      <c r="D156" s="642"/>
      <c r="E156" s="466"/>
      <c r="F156" s="466"/>
      <c r="G156" s="643"/>
    </row>
    <row r="157" spans="1:7" ht="13.5" customHeight="1">
      <c r="A157" s="641"/>
      <c r="B157" s="642"/>
      <c r="C157" s="595" t="s">
        <v>1130</v>
      </c>
      <c r="D157" s="642"/>
      <c r="E157" s="466"/>
      <c r="F157" s="466"/>
      <c r="G157" s="643"/>
    </row>
    <row r="158" spans="1:7" ht="13.5" customHeight="1">
      <c r="A158" s="641"/>
      <c r="B158" s="642"/>
      <c r="C158" s="615" t="s">
        <v>1020</v>
      </c>
      <c r="D158" s="642"/>
      <c r="E158" s="466"/>
      <c r="F158" s="466"/>
      <c r="G158" s="643"/>
    </row>
    <row r="159" spans="1:7" ht="13.5" customHeight="1">
      <c r="A159" s="641"/>
      <c r="B159" s="642"/>
      <c r="C159" s="595" t="s">
        <v>1131</v>
      </c>
      <c r="D159" s="642"/>
      <c r="E159" s="466"/>
      <c r="F159" s="466"/>
      <c r="G159" s="643"/>
    </row>
    <row r="160" spans="1:7" ht="13.5" customHeight="1">
      <c r="A160" s="641"/>
      <c r="B160" s="642"/>
      <c r="C160" s="595" t="s">
        <v>1132</v>
      </c>
      <c r="D160" s="642"/>
      <c r="E160" s="466"/>
      <c r="F160" s="466"/>
      <c r="G160" s="643"/>
    </row>
    <row r="161" spans="1:7" ht="13.5" customHeight="1">
      <c r="A161" s="641"/>
      <c r="B161" s="642"/>
      <c r="C161" s="595" t="s">
        <v>1133</v>
      </c>
      <c r="D161" s="642"/>
      <c r="E161" s="466"/>
      <c r="F161" s="466"/>
      <c r="G161" s="643"/>
    </row>
    <row r="162" spans="1:7" ht="13.5" customHeight="1">
      <c r="A162" s="641"/>
      <c r="B162" s="642"/>
      <c r="C162" s="614" t="s">
        <v>1167</v>
      </c>
      <c r="D162" s="642"/>
      <c r="E162" s="466"/>
      <c r="F162" s="466"/>
      <c r="G162" s="643"/>
    </row>
    <row r="163" spans="1:7" ht="13.5" customHeight="1">
      <c r="A163" s="641"/>
      <c r="B163" s="642"/>
      <c r="C163" s="614" t="s">
        <v>1168</v>
      </c>
      <c r="D163" s="642"/>
      <c r="E163" s="466"/>
      <c r="F163" s="466"/>
      <c r="G163" s="643"/>
    </row>
    <row r="164" spans="1:7" ht="13.5" customHeight="1">
      <c r="A164" s="641"/>
      <c r="B164" s="642"/>
      <c r="C164" s="619" t="s">
        <v>1169</v>
      </c>
      <c r="D164" s="642"/>
      <c r="E164" s="466"/>
      <c r="F164" s="466"/>
      <c r="G164" s="643"/>
    </row>
    <row r="165" spans="1:7" ht="13.5" customHeight="1">
      <c r="A165" s="641"/>
      <c r="B165" s="642"/>
      <c r="C165" s="619" t="s">
        <v>1170</v>
      </c>
      <c r="D165" s="642"/>
      <c r="E165" s="466"/>
      <c r="F165" s="466"/>
      <c r="G165" s="643"/>
    </row>
    <row r="166" spans="1:7" ht="13.5" customHeight="1">
      <c r="A166" s="644"/>
      <c r="B166" s="645"/>
      <c r="C166" s="646"/>
      <c r="D166" s="645"/>
      <c r="E166" s="467"/>
      <c r="F166" s="467"/>
      <c r="G166" s="647"/>
    </row>
    <row r="167" spans="1:7">
      <c r="A167" s="601" t="s">
        <v>1150</v>
      </c>
      <c r="B167" s="648" t="s">
        <v>1135</v>
      </c>
      <c r="C167" s="649" t="s">
        <v>1136</v>
      </c>
      <c r="D167" s="635">
        <v>1</v>
      </c>
      <c r="E167" s="1713"/>
      <c r="F167" s="464">
        <v>0</v>
      </c>
      <c r="G167" s="636">
        <f>+F167*D167</f>
        <v>0</v>
      </c>
    </row>
    <row r="168" spans="1:7" ht="13.5" customHeight="1">
      <c r="A168" s="637"/>
      <c r="B168" s="638"/>
      <c r="C168" s="639" t="s">
        <v>1137</v>
      </c>
      <c r="D168" s="650"/>
      <c r="E168" s="465"/>
      <c r="F168" s="468"/>
      <c r="G168" s="651"/>
    </row>
    <row r="169" spans="1:7" ht="13.5" customHeight="1">
      <c r="A169" s="641"/>
      <c r="B169" s="642"/>
      <c r="C169" s="619" t="s">
        <v>1019</v>
      </c>
      <c r="D169" s="642"/>
      <c r="E169" s="466"/>
      <c r="F169" s="466"/>
      <c r="G169" s="643"/>
    </row>
    <row r="170" spans="1:7" ht="13.5" customHeight="1">
      <c r="A170" s="641"/>
      <c r="B170" s="642"/>
      <c r="C170" s="615" t="s">
        <v>1138</v>
      </c>
      <c r="D170" s="642"/>
      <c r="E170" s="466"/>
      <c r="F170" s="466"/>
      <c r="G170" s="643"/>
    </row>
    <row r="171" spans="1:7" ht="13.5" customHeight="1">
      <c r="A171" s="641"/>
      <c r="B171" s="642"/>
      <c r="C171" s="595" t="s">
        <v>1139</v>
      </c>
      <c r="D171" s="642"/>
      <c r="E171" s="466"/>
      <c r="F171" s="466"/>
      <c r="G171" s="643"/>
    </row>
    <row r="172" spans="1:7" ht="13.5" customHeight="1">
      <c r="A172" s="641"/>
      <c r="B172" s="642"/>
      <c r="C172" s="595" t="s">
        <v>3736</v>
      </c>
      <c r="D172" s="642"/>
      <c r="E172" s="466"/>
      <c r="F172" s="466"/>
      <c r="G172" s="643"/>
    </row>
    <row r="173" spans="1:7" ht="13.5" customHeight="1">
      <c r="A173" s="641"/>
      <c r="B173" s="642"/>
      <c r="C173" s="595" t="s">
        <v>1140</v>
      </c>
      <c r="D173" s="642"/>
      <c r="E173" s="466"/>
      <c r="F173" s="466"/>
      <c r="G173" s="643"/>
    </row>
    <row r="174" spans="1:7" ht="13.5" customHeight="1">
      <c r="A174" s="641"/>
      <c r="B174" s="642"/>
      <c r="C174" s="595" t="s">
        <v>1141</v>
      </c>
      <c r="D174" s="642"/>
      <c r="E174" s="466"/>
      <c r="F174" s="466"/>
      <c r="G174" s="643"/>
    </row>
    <row r="175" spans="1:7" ht="13.5" customHeight="1">
      <c r="A175" s="641"/>
      <c r="B175" s="642"/>
      <c r="C175" s="595" t="s">
        <v>1142</v>
      </c>
      <c r="D175" s="642"/>
      <c r="E175" s="466"/>
      <c r="F175" s="466"/>
      <c r="G175" s="643"/>
    </row>
    <row r="176" spans="1:7" ht="13.5" customHeight="1">
      <c r="A176" s="641"/>
      <c r="B176" s="642"/>
      <c r="C176" s="595" t="s">
        <v>1143</v>
      </c>
      <c r="D176" s="642"/>
      <c r="E176" s="466"/>
      <c r="F176" s="466"/>
      <c r="G176" s="643"/>
    </row>
    <row r="177" spans="1:7" ht="13.5" customHeight="1">
      <c r="A177" s="641"/>
      <c r="B177" s="642"/>
      <c r="C177" s="595" t="s">
        <v>1144</v>
      </c>
      <c r="D177" s="642"/>
      <c r="E177" s="466"/>
      <c r="F177" s="466"/>
      <c r="G177" s="643"/>
    </row>
    <row r="178" spans="1:7" ht="13.5" customHeight="1">
      <c r="A178" s="641"/>
      <c r="B178" s="642"/>
      <c r="C178" s="595" t="s">
        <v>1145</v>
      </c>
      <c r="D178" s="642"/>
      <c r="E178" s="466"/>
      <c r="F178" s="466"/>
      <c r="G178" s="643"/>
    </row>
    <row r="179" spans="1:7" ht="13.5" customHeight="1">
      <c r="A179" s="641"/>
      <c r="B179" s="642"/>
      <c r="C179" s="595" t="s">
        <v>3737</v>
      </c>
      <c r="D179" s="642"/>
      <c r="E179" s="466"/>
      <c r="F179" s="466"/>
      <c r="G179" s="643"/>
    </row>
    <row r="180" spans="1:7" ht="13.5" customHeight="1">
      <c r="A180" s="641"/>
      <c r="B180" s="642"/>
      <c r="C180" s="595" t="s">
        <v>1146</v>
      </c>
      <c r="D180" s="642"/>
      <c r="E180" s="466"/>
      <c r="F180" s="466"/>
      <c r="G180" s="643"/>
    </row>
    <row r="181" spans="1:7" ht="13.5" customHeight="1">
      <c r="A181" s="641"/>
      <c r="B181" s="642"/>
      <c r="C181" s="615" t="s">
        <v>1147</v>
      </c>
      <c r="D181" s="642"/>
      <c r="E181" s="466"/>
      <c r="F181" s="466"/>
      <c r="G181" s="643"/>
    </row>
    <row r="182" spans="1:7" ht="13.5" customHeight="1">
      <c r="A182" s="641"/>
      <c r="B182" s="642"/>
      <c r="C182" s="615" t="s">
        <v>1127</v>
      </c>
      <c r="D182" s="642"/>
      <c r="E182" s="466"/>
      <c r="F182" s="466"/>
      <c r="G182" s="643"/>
    </row>
    <row r="183" spans="1:7" ht="13.5" customHeight="1">
      <c r="A183" s="641"/>
      <c r="B183" s="642"/>
      <c r="C183" s="595" t="s">
        <v>1148</v>
      </c>
      <c r="D183" s="642"/>
      <c r="E183" s="466"/>
      <c r="F183" s="466"/>
      <c r="G183" s="643"/>
    </row>
    <row r="184" spans="1:7" ht="13.5" customHeight="1">
      <c r="A184" s="641"/>
      <c r="B184" s="642"/>
      <c r="C184" s="595" t="s">
        <v>1129</v>
      </c>
      <c r="D184" s="642"/>
      <c r="E184" s="466"/>
      <c r="F184" s="466"/>
      <c r="G184" s="643"/>
    </row>
    <row r="185" spans="1:7" ht="13.5" customHeight="1">
      <c r="A185" s="641"/>
      <c r="B185" s="642"/>
      <c r="C185" s="595" t="s">
        <v>1149</v>
      </c>
      <c r="D185" s="642"/>
      <c r="E185" s="466"/>
      <c r="F185" s="466"/>
      <c r="G185" s="643"/>
    </row>
    <row r="186" spans="1:7" ht="13.5" customHeight="1">
      <c r="A186" s="641"/>
      <c r="B186" s="642"/>
      <c r="C186" s="615" t="s">
        <v>1020</v>
      </c>
      <c r="D186" s="642"/>
      <c r="E186" s="466"/>
      <c r="F186" s="466"/>
      <c r="G186" s="643"/>
    </row>
    <row r="187" spans="1:7" ht="13.5" customHeight="1">
      <c r="A187" s="641"/>
      <c r="B187" s="642"/>
      <c r="C187" s="595" t="s">
        <v>3738</v>
      </c>
      <c r="D187" s="642"/>
      <c r="E187" s="466"/>
      <c r="F187" s="466"/>
      <c r="G187" s="643"/>
    </row>
    <row r="188" spans="1:7" ht="13.5" customHeight="1">
      <c r="A188" s="641"/>
      <c r="B188" s="642"/>
      <c r="C188" s="595" t="s">
        <v>3739</v>
      </c>
      <c r="D188" s="642"/>
      <c r="E188" s="466"/>
      <c r="F188" s="466"/>
      <c r="G188" s="643"/>
    </row>
    <row r="189" spans="1:7" ht="13.5" customHeight="1">
      <c r="A189" s="641"/>
      <c r="B189" s="642"/>
      <c r="C189" s="595" t="s">
        <v>3740</v>
      </c>
      <c r="D189" s="642"/>
      <c r="E189" s="466"/>
      <c r="F189" s="466"/>
      <c r="G189" s="643"/>
    </row>
    <row r="190" spans="1:7" ht="13.5" customHeight="1">
      <c r="A190" s="641"/>
      <c r="B190" s="642"/>
      <c r="C190" s="614" t="s">
        <v>1167</v>
      </c>
      <c r="D190" s="642"/>
      <c r="E190" s="466"/>
      <c r="F190" s="466"/>
      <c r="G190" s="643"/>
    </row>
    <row r="191" spans="1:7" ht="13.5" customHeight="1">
      <c r="A191" s="641"/>
      <c r="B191" s="642"/>
      <c r="C191" s="614" t="s">
        <v>1168</v>
      </c>
      <c r="D191" s="642"/>
      <c r="E191" s="466"/>
      <c r="F191" s="466"/>
      <c r="G191" s="643"/>
    </row>
    <row r="192" spans="1:7" ht="13.5" customHeight="1">
      <c r="A192" s="641"/>
      <c r="B192" s="642"/>
      <c r="C192" s="619" t="s">
        <v>1169</v>
      </c>
      <c r="D192" s="642"/>
      <c r="E192" s="466"/>
      <c r="F192" s="466"/>
      <c r="G192" s="643"/>
    </row>
    <row r="193" spans="1:7" ht="13.5" customHeight="1">
      <c r="A193" s="652"/>
      <c r="B193" s="653"/>
      <c r="C193" s="622" t="s">
        <v>1170</v>
      </c>
      <c r="D193" s="653"/>
      <c r="E193" s="469"/>
      <c r="F193" s="469"/>
      <c r="G193" s="654"/>
    </row>
    <row r="194" spans="1:7" ht="13.5" customHeight="1">
      <c r="A194" s="655"/>
      <c r="B194" s="656"/>
      <c r="C194" s="626"/>
      <c r="D194" s="656"/>
      <c r="E194" s="470"/>
      <c r="F194" s="470"/>
      <c r="G194" s="657"/>
    </row>
    <row r="195" spans="1:7">
      <c r="A195" s="601" t="s">
        <v>1186</v>
      </c>
      <c r="B195" s="603" t="s">
        <v>1151</v>
      </c>
      <c r="C195" s="603" t="s">
        <v>1152</v>
      </c>
      <c r="D195" s="635">
        <v>4</v>
      </c>
      <c r="E195" s="1713"/>
      <c r="F195" s="464">
        <v>0</v>
      </c>
      <c r="G195" s="636">
        <f>+F195*D195</f>
        <v>0</v>
      </c>
    </row>
    <row r="196" spans="1:7" ht="13.5" customHeight="1">
      <c r="A196" s="637"/>
      <c r="B196" s="638"/>
      <c r="C196" s="639" t="s">
        <v>1153</v>
      </c>
      <c r="D196" s="650"/>
      <c r="E196" s="465"/>
      <c r="F196" s="468"/>
      <c r="G196" s="651"/>
    </row>
    <row r="197" spans="1:7" ht="13.5" customHeight="1">
      <c r="A197" s="641"/>
      <c r="B197" s="642"/>
      <c r="C197" s="619" t="s">
        <v>1019</v>
      </c>
      <c r="D197" s="615"/>
      <c r="E197" s="466"/>
      <c r="F197" s="471"/>
      <c r="G197" s="658"/>
    </row>
    <row r="198" spans="1:7" ht="13.5" customHeight="1">
      <c r="A198" s="641"/>
      <c r="B198" s="642"/>
      <c r="C198" s="615" t="s">
        <v>1154</v>
      </c>
      <c r="D198" s="642"/>
      <c r="E198" s="466"/>
      <c r="F198" s="466"/>
      <c r="G198" s="643"/>
    </row>
    <row r="199" spans="1:7" ht="13.5" customHeight="1">
      <c r="A199" s="641"/>
      <c r="B199" s="642"/>
      <c r="C199" s="595" t="s">
        <v>1155</v>
      </c>
      <c r="D199" s="642"/>
      <c r="E199" s="466"/>
      <c r="F199" s="466"/>
      <c r="G199" s="643"/>
    </row>
    <row r="200" spans="1:7" ht="13.5" customHeight="1">
      <c r="A200" s="641"/>
      <c r="B200" s="642"/>
      <c r="C200" s="595" t="s">
        <v>1156</v>
      </c>
      <c r="D200" s="642"/>
      <c r="E200" s="466"/>
      <c r="F200" s="466"/>
      <c r="G200" s="643"/>
    </row>
    <row r="201" spans="1:7" ht="13.5" customHeight="1">
      <c r="A201" s="641"/>
      <c r="B201" s="642"/>
      <c r="C201" s="595" t="s">
        <v>1116</v>
      </c>
      <c r="D201" s="642"/>
      <c r="E201" s="466"/>
      <c r="F201" s="466"/>
      <c r="G201" s="643"/>
    </row>
    <row r="202" spans="1:7" ht="13.5" customHeight="1">
      <c r="A202" s="641"/>
      <c r="B202" s="642"/>
      <c r="C202" s="595" t="s">
        <v>1117</v>
      </c>
      <c r="D202" s="642"/>
      <c r="E202" s="466"/>
      <c r="F202" s="466"/>
      <c r="G202" s="643"/>
    </row>
    <row r="203" spans="1:7" ht="13.5" customHeight="1">
      <c r="A203" s="641"/>
      <c r="B203" s="642"/>
      <c r="C203" s="595" t="s">
        <v>1157</v>
      </c>
      <c r="D203" s="642"/>
      <c r="E203" s="466"/>
      <c r="F203" s="466"/>
      <c r="G203" s="643"/>
    </row>
    <row r="204" spans="1:7" ht="13.5" customHeight="1">
      <c r="A204" s="641"/>
      <c r="B204" s="642"/>
      <c r="C204" s="595" t="s">
        <v>1158</v>
      </c>
      <c r="D204" s="642"/>
      <c r="E204" s="466"/>
      <c r="F204" s="466"/>
      <c r="G204" s="643"/>
    </row>
    <row r="205" spans="1:7" ht="13.5" customHeight="1">
      <c r="A205" s="641"/>
      <c r="B205" s="642"/>
      <c r="C205" s="595" t="s">
        <v>1159</v>
      </c>
      <c r="D205" s="642"/>
      <c r="E205" s="466"/>
      <c r="F205" s="466"/>
      <c r="G205" s="643"/>
    </row>
    <row r="206" spans="1:7" ht="13.5" customHeight="1">
      <c r="A206" s="641"/>
      <c r="B206" s="642"/>
      <c r="C206" s="659" t="s">
        <v>1160</v>
      </c>
      <c r="D206" s="642"/>
      <c r="E206" s="466"/>
      <c r="F206" s="466"/>
      <c r="G206" s="643"/>
    </row>
    <row r="207" spans="1:7" ht="13.5" customHeight="1">
      <c r="A207" s="641"/>
      <c r="B207" s="642"/>
      <c r="C207" s="659" t="s">
        <v>1161</v>
      </c>
      <c r="D207" s="642"/>
      <c r="E207" s="466"/>
      <c r="F207" s="466"/>
      <c r="G207" s="643"/>
    </row>
    <row r="208" spans="1:7" ht="13.5" customHeight="1">
      <c r="A208" s="641"/>
      <c r="B208" s="642"/>
      <c r="C208" s="659" t="s">
        <v>1162</v>
      </c>
      <c r="D208" s="642"/>
      <c r="E208" s="466"/>
      <c r="F208" s="466"/>
      <c r="G208" s="643"/>
    </row>
    <row r="209" spans="1:7" ht="13.5" customHeight="1">
      <c r="A209" s="641"/>
      <c r="B209" s="642"/>
      <c r="C209" s="615" t="s">
        <v>1127</v>
      </c>
      <c r="D209" s="642"/>
      <c r="E209" s="466"/>
      <c r="F209" s="466"/>
      <c r="G209" s="643"/>
    </row>
    <row r="210" spans="1:7" ht="13.5" customHeight="1">
      <c r="A210" s="641"/>
      <c r="B210" s="642"/>
      <c r="C210" s="595" t="s">
        <v>1163</v>
      </c>
      <c r="D210" s="642"/>
      <c r="E210" s="466"/>
      <c r="F210" s="466"/>
      <c r="G210" s="643"/>
    </row>
    <row r="211" spans="1:7" ht="13.5" customHeight="1">
      <c r="A211" s="641"/>
      <c r="B211" s="642"/>
      <c r="C211" s="595" t="s">
        <v>1164</v>
      </c>
      <c r="D211" s="642"/>
      <c r="E211" s="466"/>
      <c r="F211" s="466"/>
      <c r="G211" s="643"/>
    </row>
    <row r="212" spans="1:7" ht="13.5" customHeight="1">
      <c r="A212" s="641"/>
      <c r="B212" s="642"/>
      <c r="C212" s="595" t="s">
        <v>1165</v>
      </c>
      <c r="D212" s="642"/>
      <c r="E212" s="466"/>
      <c r="F212" s="466"/>
      <c r="G212" s="643"/>
    </row>
    <row r="213" spans="1:7" ht="13.5" customHeight="1">
      <c r="A213" s="641"/>
      <c r="B213" s="642"/>
      <c r="C213" s="619" t="s">
        <v>1166</v>
      </c>
      <c r="D213" s="642"/>
      <c r="E213" s="466"/>
      <c r="F213" s="466"/>
      <c r="G213" s="643"/>
    </row>
    <row r="214" spans="1:7" ht="13.5" customHeight="1">
      <c r="A214" s="641"/>
      <c r="B214" s="642"/>
      <c r="C214" s="659" t="s">
        <v>3741</v>
      </c>
      <c r="D214" s="642"/>
      <c r="E214" s="466"/>
      <c r="F214" s="466"/>
      <c r="G214" s="643"/>
    </row>
    <row r="215" spans="1:7" ht="13.5" customHeight="1">
      <c r="A215" s="641"/>
      <c r="B215" s="642"/>
      <c r="C215" s="614" t="s">
        <v>1167</v>
      </c>
      <c r="D215" s="642"/>
      <c r="E215" s="466"/>
      <c r="F215" s="466"/>
      <c r="G215" s="643"/>
    </row>
    <row r="216" spans="1:7" ht="13.5" customHeight="1">
      <c r="A216" s="641"/>
      <c r="B216" s="642"/>
      <c r="C216" s="614" t="s">
        <v>1168</v>
      </c>
      <c r="D216" s="642"/>
      <c r="E216" s="466"/>
      <c r="F216" s="466"/>
      <c r="G216" s="643"/>
    </row>
    <row r="217" spans="1:7" ht="13.5" customHeight="1">
      <c r="A217" s="641"/>
      <c r="B217" s="642"/>
      <c r="C217" s="619" t="s">
        <v>1169</v>
      </c>
      <c r="D217" s="642"/>
      <c r="E217" s="466"/>
      <c r="F217" s="466"/>
      <c r="G217" s="643"/>
    </row>
    <row r="218" spans="1:7" ht="13.5" customHeight="1">
      <c r="A218" s="641"/>
      <c r="B218" s="642"/>
      <c r="C218" s="619" t="s">
        <v>1170</v>
      </c>
      <c r="D218" s="642"/>
      <c r="E218" s="466"/>
      <c r="F218" s="466"/>
      <c r="G218" s="643"/>
    </row>
    <row r="219" spans="1:7" ht="13.5" customHeight="1">
      <c r="A219" s="641"/>
      <c r="B219" s="642"/>
      <c r="C219" s="619"/>
      <c r="D219" s="642"/>
      <c r="E219" s="466"/>
      <c r="F219" s="466"/>
      <c r="G219" s="643"/>
    </row>
    <row r="220" spans="1:7" ht="13.5" customHeight="1">
      <c r="A220" s="641"/>
      <c r="B220" s="642"/>
      <c r="C220" s="660" t="s">
        <v>1171</v>
      </c>
      <c r="D220" s="642"/>
      <c r="E220" s="466"/>
      <c r="F220" s="466"/>
      <c r="G220" s="643"/>
    </row>
    <row r="221" spans="1:7" ht="13.5" customHeight="1">
      <c r="A221" s="641"/>
      <c r="B221" s="642"/>
      <c r="C221" s="591" t="s">
        <v>1036</v>
      </c>
      <c r="D221" s="642"/>
      <c r="E221" s="466"/>
      <c r="F221" s="466"/>
      <c r="G221" s="643"/>
    </row>
    <row r="222" spans="1:7" ht="13.5" customHeight="1">
      <c r="A222" s="641"/>
      <c r="B222" s="661" t="s">
        <v>5</v>
      </c>
      <c r="C222" s="614" t="s">
        <v>1172</v>
      </c>
      <c r="D222" s="642"/>
      <c r="E222" s="466"/>
      <c r="F222" s="466"/>
      <c r="G222" s="643"/>
    </row>
    <row r="223" spans="1:7" ht="13.5" customHeight="1">
      <c r="A223" s="641"/>
      <c r="B223" s="661"/>
      <c r="C223" s="614" t="s">
        <v>1173</v>
      </c>
      <c r="D223" s="642"/>
      <c r="E223" s="466"/>
      <c r="F223" s="466"/>
      <c r="G223" s="643"/>
    </row>
    <row r="224" spans="1:7" ht="13.5" customHeight="1">
      <c r="A224" s="641"/>
      <c r="B224" s="661" t="s">
        <v>14</v>
      </c>
      <c r="C224" s="614" t="s">
        <v>1174</v>
      </c>
      <c r="D224" s="642"/>
      <c r="E224" s="466"/>
      <c r="F224" s="466"/>
      <c r="G224" s="643"/>
    </row>
    <row r="225" spans="1:7" ht="13.5" customHeight="1">
      <c r="A225" s="641"/>
      <c r="B225" s="662"/>
      <c r="C225" s="614" t="s">
        <v>1175</v>
      </c>
      <c r="D225" s="642"/>
      <c r="E225" s="466"/>
      <c r="F225" s="466"/>
      <c r="G225" s="643"/>
    </row>
    <row r="226" spans="1:7" ht="13.5" customHeight="1">
      <c r="A226" s="641"/>
      <c r="B226" s="662"/>
      <c r="C226" s="614" t="s">
        <v>1176</v>
      </c>
      <c r="D226" s="642"/>
      <c r="E226" s="466"/>
      <c r="F226" s="466"/>
      <c r="G226" s="643"/>
    </row>
    <row r="227" spans="1:7" ht="13.5" customHeight="1">
      <c r="A227" s="641"/>
      <c r="B227" s="662"/>
      <c r="C227" s="614" t="s">
        <v>1177</v>
      </c>
      <c r="D227" s="642"/>
      <c r="E227" s="466"/>
      <c r="F227" s="466"/>
      <c r="G227" s="643"/>
    </row>
    <row r="228" spans="1:7" ht="13.5" customHeight="1">
      <c r="A228" s="641"/>
      <c r="B228" s="662"/>
      <c r="C228" s="614" t="s">
        <v>1178</v>
      </c>
      <c r="D228" s="642"/>
      <c r="E228" s="466"/>
      <c r="F228" s="466"/>
      <c r="G228" s="643"/>
    </row>
    <row r="229" spans="1:7" ht="13.5" customHeight="1">
      <c r="A229" s="641"/>
      <c r="B229" s="662"/>
      <c r="C229" s="614" t="s">
        <v>1179</v>
      </c>
      <c r="D229" s="642"/>
      <c r="E229" s="466"/>
      <c r="F229" s="466"/>
      <c r="G229" s="643"/>
    </row>
    <row r="230" spans="1:7" ht="13.5" customHeight="1">
      <c r="A230" s="641"/>
      <c r="B230" s="661" t="s">
        <v>62</v>
      </c>
      <c r="C230" s="614" t="s">
        <v>1180</v>
      </c>
      <c r="D230" s="642"/>
      <c r="E230" s="466"/>
      <c r="F230" s="466"/>
      <c r="G230" s="643"/>
    </row>
    <row r="231" spans="1:7" ht="13.5" customHeight="1">
      <c r="A231" s="641"/>
      <c r="B231" s="661" t="s">
        <v>32</v>
      </c>
      <c r="C231" s="614" t="s">
        <v>1181</v>
      </c>
      <c r="D231" s="642"/>
      <c r="E231" s="466"/>
      <c r="F231" s="466"/>
      <c r="G231" s="643"/>
    </row>
    <row r="232" spans="1:7" ht="13.5" customHeight="1">
      <c r="A232" s="641"/>
      <c r="B232" s="661"/>
      <c r="C232" s="614" t="s">
        <v>1182</v>
      </c>
      <c r="D232" s="642"/>
      <c r="E232" s="466"/>
      <c r="F232" s="466"/>
      <c r="G232" s="643"/>
    </row>
    <row r="233" spans="1:7" ht="13.5" customHeight="1">
      <c r="A233" s="641"/>
      <c r="B233" s="661"/>
      <c r="C233" s="618" t="s">
        <v>1183</v>
      </c>
      <c r="D233" s="642"/>
      <c r="E233" s="466"/>
      <c r="F233" s="466"/>
      <c r="G233" s="643"/>
    </row>
    <row r="234" spans="1:7" ht="13.5" customHeight="1">
      <c r="A234" s="641"/>
      <c r="B234" s="661"/>
      <c r="C234" s="614" t="s">
        <v>1184</v>
      </c>
      <c r="D234" s="642"/>
      <c r="E234" s="466"/>
      <c r="F234" s="466"/>
      <c r="G234" s="643"/>
    </row>
    <row r="235" spans="1:7" ht="13.5" customHeight="1">
      <c r="A235" s="641"/>
      <c r="B235" s="661"/>
      <c r="C235" s="614" t="s">
        <v>1185</v>
      </c>
      <c r="D235" s="642"/>
      <c r="E235" s="466"/>
      <c r="F235" s="466"/>
      <c r="G235" s="643"/>
    </row>
    <row r="236" spans="1:7" ht="13.5" customHeight="1">
      <c r="A236" s="641"/>
      <c r="B236" s="642"/>
      <c r="C236" s="663" t="s">
        <v>1017</v>
      </c>
      <c r="D236" s="642"/>
      <c r="E236" s="466"/>
      <c r="F236" s="466"/>
      <c r="G236" s="643"/>
    </row>
    <row r="237" spans="1:7" ht="13.5" customHeight="1">
      <c r="A237" s="641"/>
      <c r="B237" s="642"/>
      <c r="C237" s="618" t="s">
        <v>1282</v>
      </c>
      <c r="D237" s="642"/>
      <c r="E237" s="466"/>
      <c r="F237" s="466"/>
      <c r="G237" s="643"/>
    </row>
    <row r="238" spans="1:7" ht="13.5" customHeight="1">
      <c r="A238" s="664"/>
      <c r="B238" s="642"/>
      <c r="C238" s="595" t="s">
        <v>1056</v>
      </c>
      <c r="D238" s="642"/>
      <c r="E238" s="466"/>
      <c r="F238" s="466"/>
      <c r="G238" s="643"/>
    </row>
    <row r="239" spans="1:7" ht="13.5" customHeight="1">
      <c r="A239" s="652"/>
      <c r="B239" s="653"/>
      <c r="C239" s="595" t="s">
        <v>1057</v>
      </c>
      <c r="D239" s="653"/>
      <c r="E239" s="469"/>
      <c r="F239" s="469"/>
      <c r="G239" s="654"/>
    </row>
    <row r="240" spans="1:7" ht="13.5" customHeight="1">
      <c r="A240" s="664"/>
      <c r="B240" s="642"/>
      <c r="C240" s="595" t="s">
        <v>3742</v>
      </c>
      <c r="D240" s="642"/>
      <c r="E240" s="466"/>
      <c r="F240" s="466"/>
      <c r="G240" s="643"/>
    </row>
    <row r="241" spans="1:7" ht="13.5" customHeight="1">
      <c r="A241" s="644"/>
      <c r="B241" s="645"/>
      <c r="C241" s="665"/>
      <c r="D241" s="645"/>
      <c r="E241" s="467"/>
      <c r="F241" s="467"/>
      <c r="G241" s="647"/>
    </row>
    <row r="242" spans="1:7">
      <c r="A242" s="601" t="s">
        <v>1235</v>
      </c>
      <c r="B242" s="648" t="s">
        <v>1187</v>
      </c>
      <c r="C242" s="649" t="s">
        <v>1188</v>
      </c>
      <c r="D242" s="635">
        <v>4</v>
      </c>
      <c r="E242" s="1713"/>
      <c r="F242" s="464">
        <v>0</v>
      </c>
      <c r="G242" s="636">
        <f>+F242*D242</f>
        <v>0</v>
      </c>
    </row>
    <row r="243" spans="1:7" ht="13.5" customHeight="1">
      <c r="A243" s="637"/>
      <c r="B243" s="638"/>
      <c r="C243" s="639" t="s">
        <v>1112</v>
      </c>
      <c r="D243" s="650"/>
      <c r="E243" s="465"/>
      <c r="F243" s="468"/>
      <c r="G243" s="651"/>
    </row>
    <row r="244" spans="1:7" ht="13.5" customHeight="1">
      <c r="A244" s="641"/>
      <c r="B244" s="642"/>
      <c r="C244" s="614" t="s">
        <v>1019</v>
      </c>
      <c r="D244" s="615"/>
      <c r="E244" s="466"/>
      <c r="F244" s="471"/>
      <c r="G244" s="658"/>
    </row>
    <row r="245" spans="1:7" ht="13.5" customHeight="1">
      <c r="A245" s="641"/>
      <c r="B245" s="642"/>
      <c r="C245" s="666" t="s">
        <v>2353</v>
      </c>
      <c r="D245" s="615"/>
      <c r="E245" s="466"/>
      <c r="F245" s="471"/>
      <c r="G245" s="658"/>
    </row>
    <row r="246" spans="1:7" ht="13.5" customHeight="1">
      <c r="A246" s="641"/>
      <c r="B246" s="642"/>
      <c r="C246" s="612" t="s">
        <v>1189</v>
      </c>
      <c r="D246" s="615"/>
      <c r="E246" s="466"/>
      <c r="F246" s="471"/>
      <c r="G246" s="658"/>
    </row>
    <row r="247" spans="1:7" ht="13.5" customHeight="1">
      <c r="A247" s="641"/>
      <c r="B247" s="642"/>
      <c r="C247" s="614" t="s">
        <v>1167</v>
      </c>
      <c r="D247" s="615"/>
      <c r="E247" s="466"/>
      <c r="F247" s="471"/>
      <c r="G247" s="658"/>
    </row>
    <row r="248" spans="1:7" ht="13.5" customHeight="1">
      <c r="A248" s="641"/>
      <c r="B248" s="642"/>
      <c r="C248" s="614" t="s">
        <v>1168</v>
      </c>
      <c r="D248" s="615"/>
      <c r="E248" s="466"/>
      <c r="F248" s="471"/>
      <c r="G248" s="658"/>
    </row>
    <row r="249" spans="1:7" ht="13.5" customHeight="1">
      <c r="A249" s="641"/>
      <c r="B249" s="642"/>
      <c r="C249" s="619" t="s">
        <v>1169</v>
      </c>
      <c r="D249" s="615"/>
      <c r="E249" s="466"/>
      <c r="F249" s="471"/>
      <c r="G249" s="658"/>
    </row>
    <row r="250" spans="1:7" ht="13.5" customHeight="1">
      <c r="A250" s="641"/>
      <c r="B250" s="642"/>
      <c r="C250" s="619" t="s">
        <v>1170</v>
      </c>
      <c r="D250" s="615"/>
      <c r="E250" s="466"/>
      <c r="F250" s="471"/>
      <c r="G250" s="658"/>
    </row>
    <row r="251" spans="1:7" ht="13.5" customHeight="1">
      <c r="A251" s="641"/>
      <c r="B251" s="642"/>
      <c r="C251" s="667" t="s">
        <v>1190</v>
      </c>
      <c r="D251" s="615"/>
      <c r="E251" s="466"/>
      <c r="F251" s="471"/>
      <c r="G251" s="658"/>
    </row>
    <row r="252" spans="1:7" ht="13.5" customHeight="1">
      <c r="A252" s="641"/>
      <c r="B252" s="642"/>
      <c r="C252" s="667" t="s">
        <v>1025</v>
      </c>
      <c r="D252" s="615"/>
      <c r="E252" s="466"/>
      <c r="F252" s="471"/>
      <c r="G252" s="658"/>
    </row>
    <row r="253" spans="1:7" ht="13.5" customHeight="1">
      <c r="A253" s="641"/>
      <c r="B253" s="642"/>
      <c r="C253" s="667" t="s">
        <v>1191</v>
      </c>
      <c r="D253" s="615"/>
      <c r="E253" s="466"/>
      <c r="F253" s="471"/>
      <c r="G253" s="658"/>
    </row>
    <row r="254" spans="1:7" ht="13.5" customHeight="1">
      <c r="A254" s="641"/>
      <c r="B254" s="642"/>
      <c r="C254" s="612" t="s">
        <v>1192</v>
      </c>
      <c r="D254" s="615"/>
      <c r="E254" s="466"/>
      <c r="F254" s="471"/>
      <c r="G254" s="658"/>
    </row>
    <row r="255" spans="1:7" ht="25.5">
      <c r="A255" s="641"/>
      <c r="B255" s="642"/>
      <c r="C255" s="667" t="s">
        <v>3743</v>
      </c>
      <c r="D255" s="615"/>
      <c r="E255" s="466"/>
      <c r="F255" s="471"/>
      <c r="G255" s="658"/>
    </row>
    <row r="256" spans="1:7" ht="25.5">
      <c r="A256" s="641"/>
      <c r="B256" s="642"/>
      <c r="C256" s="612" t="s">
        <v>1193</v>
      </c>
      <c r="D256" s="615"/>
      <c r="E256" s="466"/>
      <c r="F256" s="471"/>
      <c r="G256" s="658"/>
    </row>
    <row r="257" spans="1:7" ht="13.5" customHeight="1">
      <c r="A257" s="641"/>
      <c r="B257" s="642"/>
      <c r="C257" s="612" t="s">
        <v>1194</v>
      </c>
      <c r="D257" s="615"/>
      <c r="E257" s="466"/>
      <c r="F257" s="471"/>
      <c r="G257" s="658"/>
    </row>
    <row r="258" spans="1:7" ht="25.5">
      <c r="A258" s="641"/>
      <c r="B258" s="642"/>
      <c r="C258" s="667" t="s">
        <v>1195</v>
      </c>
      <c r="D258" s="615"/>
      <c r="E258" s="466"/>
      <c r="F258" s="471"/>
      <c r="G258" s="658"/>
    </row>
    <row r="259" spans="1:7" ht="13.5" customHeight="1">
      <c r="A259" s="641"/>
      <c r="B259" s="642"/>
      <c r="C259" s="667" t="s">
        <v>1196</v>
      </c>
      <c r="D259" s="615"/>
      <c r="E259" s="466"/>
      <c r="F259" s="471"/>
      <c r="G259" s="658"/>
    </row>
    <row r="260" spans="1:7" ht="13.5" customHeight="1">
      <c r="A260" s="641"/>
      <c r="B260" s="642"/>
      <c r="C260" s="666" t="s">
        <v>1197</v>
      </c>
      <c r="D260" s="615"/>
      <c r="E260" s="466"/>
      <c r="F260" s="471"/>
      <c r="G260" s="658"/>
    </row>
    <row r="261" spans="1:7" ht="13.5" customHeight="1">
      <c r="A261" s="641"/>
      <c r="B261" s="642"/>
      <c r="C261" s="668" t="s">
        <v>1198</v>
      </c>
      <c r="D261" s="615"/>
      <c r="E261" s="466"/>
      <c r="F261" s="471"/>
      <c r="G261" s="658"/>
    </row>
    <row r="262" spans="1:7" ht="13.5" customHeight="1">
      <c r="A262" s="641"/>
      <c r="B262" s="642"/>
      <c r="C262" s="667" t="s">
        <v>1199</v>
      </c>
      <c r="D262" s="615"/>
      <c r="E262" s="466"/>
      <c r="F262" s="471"/>
      <c r="G262" s="658"/>
    </row>
    <row r="263" spans="1:7" ht="13.5" customHeight="1">
      <c r="A263" s="641"/>
      <c r="B263" s="642"/>
      <c r="C263" s="667" t="s">
        <v>1200</v>
      </c>
      <c r="D263" s="615"/>
      <c r="E263" s="466"/>
      <c r="F263" s="471"/>
      <c r="G263" s="658"/>
    </row>
    <row r="264" spans="1:7" ht="13.5" customHeight="1">
      <c r="A264" s="641"/>
      <c r="B264" s="642"/>
      <c r="C264" s="667" t="s">
        <v>1201</v>
      </c>
      <c r="D264" s="615"/>
      <c r="E264" s="466"/>
      <c r="F264" s="471"/>
      <c r="G264" s="658"/>
    </row>
    <row r="265" spans="1:7" ht="25.5">
      <c r="A265" s="641"/>
      <c r="B265" s="642"/>
      <c r="C265" s="667" t="s">
        <v>1202</v>
      </c>
      <c r="D265" s="615"/>
      <c r="E265" s="466"/>
      <c r="F265" s="471"/>
      <c r="G265" s="658"/>
    </row>
    <row r="266" spans="1:7" ht="13.5" customHeight="1">
      <c r="A266" s="641"/>
      <c r="B266" s="642"/>
      <c r="C266" s="612" t="s">
        <v>1203</v>
      </c>
      <c r="D266" s="615"/>
      <c r="E266" s="466"/>
      <c r="F266" s="471"/>
      <c r="G266" s="658"/>
    </row>
    <row r="267" spans="1:7" ht="13.5" customHeight="1">
      <c r="A267" s="641"/>
      <c r="B267" s="642"/>
      <c r="C267" s="667" t="s">
        <v>1204</v>
      </c>
      <c r="D267" s="615"/>
      <c r="E267" s="466"/>
      <c r="F267" s="471"/>
      <c r="G267" s="658"/>
    </row>
    <row r="268" spans="1:7" ht="13.5" customHeight="1">
      <c r="A268" s="641"/>
      <c r="B268" s="642"/>
      <c r="C268" s="667" t="s">
        <v>1205</v>
      </c>
      <c r="D268" s="615"/>
      <c r="E268" s="466"/>
      <c r="F268" s="471"/>
      <c r="G268" s="658"/>
    </row>
    <row r="269" spans="1:7" ht="25.5">
      <c r="A269" s="641"/>
      <c r="B269" s="642"/>
      <c r="C269" s="667" t="s">
        <v>1206</v>
      </c>
      <c r="D269" s="615"/>
      <c r="E269" s="466"/>
      <c r="F269" s="471"/>
      <c r="G269" s="658"/>
    </row>
    <row r="270" spans="1:7" ht="13.5" customHeight="1">
      <c r="A270" s="641"/>
      <c r="B270" s="642"/>
      <c r="C270" s="667" t="s">
        <v>1207</v>
      </c>
      <c r="D270" s="615"/>
      <c r="E270" s="466"/>
      <c r="F270" s="471"/>
      <c r="G270" s="658"/>
    </row>
    <row r="271" spans="1:7" ht="25.5">
      <c r="A271" s="641"/>
      <c r="B271" s="642"/>
      <c r="C271" s="667" t="s">
        <v>1208</v>
      </c>
      <c r="D271" s="615"/>
      <c r="E271" s="466"/>
      <c r="F271" s="471"/>
      <c r="G271" s="658"/>
    </row>
    <row r="272" spans="1:7" ht="13.5" customHeight="1">
      <c r="A272" s="641"/>
      <c r="B272" s="642"/>
      <c r="C272" s="612" t="s">
        <v>1209</v>
      </c>
      <c r="D272" s="615"/>
      <c r="E272" s="466"/>
      <c r="F272" s="471"/>
      <c r="G272" s="658"/>
    </row>
    <row r="273" spans="1:7" ht="13.5" customHeight="1">
      <c r="A273" s="641"/>
      <c r="B273" s="642"/>
      <c r="C273" s="667" t="s">
        <v>1210</v>
      </c>
      <c r="D273" s="615"/>
      <c r="E273" s="466"/>
      <c r="F273" s="471"/>
      <c r="G273" s="658"/>
    </row>
    <row r="274" spans="1:7" ht="13.5" customHeight="1">
      <c r="A274" s="641"/>
      <c r="B274" s="642"/>
      <c r="C274" s="667" t="s">
        <v>1211</v>
      </c>
      <c r="D274" s="615"/>
      <c r="E274" s="466"/>
      <c r="F274" s="471"/>
      <c r="G274" s="658"/>
    </row>
    <row r="275" spans="1:7" ht="13.5" customHeight="1">
      <c r="A275" s="641"/>
      <c r="B275" s="642"/>
      <c r="C275" s="667" t="s">
        <v>1025</v>
      </c>
      <c r="D275" s="615"/>
      <c r="E275" s="466"/>
      <c r="F275" s="471"/>
      <c r="G275" s="658"/>
    </row>
    <row r="276" spans="1:7" ht="13.5" customHeight="1">
      <c r="A276" s="641"/>
      <c r="B276" s="642"/>
      <c r="C276" s="667" t="s">
        <v>1212</v>
      </c>
      <c r="D276" s="615"/>
      <c r="E276" s="466"/>
      <c r="F276" s="471"/>
      <c r="G276" s="658"/>
    </row>
    <row r="277" spans="1:7" ht="13.5" customHeight="1">
      <c r="A277" s="641"/>
      <c r="B277" s="642"/>
      <c r="C277" s="667" t="s">
        <v>1213</v>
      </c>
      <c r="D277" s="615"/>
      <c r="E277" s="466"/>
      <c r="F277" s="471"/>
      <c r="G277" s="658"/>
    </row>
    <row r="278" spans="1:7" ht="13.5" customHeight="1">
      <c r="A278" s="641"/>
      <c r="B278" s="642"/>
      <c r="C278" s="667" t="s">
        <v>1214</v>
      </c>
      <c r="D278" s="615"/>
      <c r="E278" s="466"/>
      <c r="F278" s="471"/>
      <c r="G278" s="658"/>
    </row>
    <row r="279" spans="1:7" ht="13.5" customHeight="1">
      <c r="A279" s="641"/>
      <c r="B279" s="642"/>
      <c r="C279" s="667" t="s">
        <v>2354</v>
      </c>
      <c r="D279" s="615"/>
      <c r="E279" s="466"/>
      <c r="F279" s="471"/>
      <c r="G279" s="658"/>
    </row>
    <row r="280" spans="1:7" ht="13.5" customHeight="1">
      <c r="A280" s="641"/>
      <c r="B280" s="642"/>
      <c r="C280" s="612" t="s">
        <v>2355</v>
      </c>
      <c r="D280" s="615"/>
      <c r="E280" s="466"/>
      <c r="F280" s="471"/>
      <c r="G280" s="658"/>
    </row>
    <row r="281" spans="1:7" ht="13.5" customHeight="1">
      <c r="A281" s="641"/>
      <c r="B281" s="642"/>
      <c r="C281" s="668" t="s">
        <v>1217</v>
      </c>
      <c r="D281" s="615"/>
      <c r="E281" s="466"/>
      <c r="F281" s="471"/>
      <c r="G281" s="658"/>
    </row>
    <row r="282" spans="1:7" ht="13.5" customHeight="1">
      <c r="A282" s="641"/>
      <c r="B282" s="642"/>
      <c r="C282" s="612" t="s">
        <v>1218</v>
      </c>
      <c r="D282" s="615"/>
      <c r="E282" s="466"/>
      <c r="F282" s="471"/>
      <c r="G282" s="658"/>
    </row>
    <row r="283" spans="1:7" ht="13.5" customHeight="1">
      <c r="A283" s="641"/>
      <c r="B283" s="642"/>
      <c r="C283" s="612" t="s">
        <v>1219</v>
      </c>
      <c r="D283" s="615"/>
      <c r="E283" s="466"/>
      <c r="F283" s="471"/>
      <c r="G283" s="658"/>
    </row>
    <row r="284" spans="1:7" ht="13.5" customHeight="1">
      <c r="A284" s="641"/>
      <c r="B284" s="642"/>
      <c r="C284" s="612" t="s">
        <v>1220</v>
      </c>
      <c r="D284" s="615"/>
      <c r="E284" s="466"/>
      <c r="F284" s="471"/>
      <c r="G284" s="658"/>
    </row>
    <row r="285" spans="1:7" ht="25.5">
      <c r="A285" s="641"/>
      <c r="B285" s="642"/>
      <c r="C285" s="667" t="s">
        <v>1202</v>
      </c>
      <c r="D285" s="615"/>
      <c r="E285" s="466"/>
      <c r="F285" s="471"/>
      <c r="G285" s="658"/>
    </row>
    <row r="286" spans="1:7" ht="13.5" customHeight="1">
      <c r="A286" s="641"/>
      <c r="B286" s="642"/>
      <c r="C286" s="612" t="s">
        <v>1203</v>
      </c>
      <c r="D286" s="615"/>
      <c r="E286" s="466"/>
      <c r="F286" s="471"/>
      <c r="G286" s="658"/>
    </row>
    <row r="287" spans="1:7" ht="13.5" customHeight="1">
      <c r="A287" s="641"/>
      <c r="B287" s="642"/>
      <c r="C287" s="667" t="s">
        <v>1204</v>
      </c>
      <c r="D287" s="615"/>
      <c r="E287" s="466"/>
      <c r="F287" s="471"/>
      <c r="G287" s="658"/>
    </row>
    <row r="288" spans="1:7" ht="13.5" customHeight="1">
      <c r="A288" s="641"/>
      <c r="B288" s="642"/>
      <c r="C288" s="667" t="s">
        <v>1205</v>
      </c>
      <c r="D288" s="615"/>
      <c r="E288" s="466"/>
      <c r="F288" s="471"/>
      <c r="G288" s="658"/>
    </row>
    <row r="289" spans="1:7" ht="25.5">
      <c r="A289" s="641"/>
      <c r="B289" s="642"/>
      <c r="C289" s="667" t="s">
        <v>1206</v>
      </c>
      <c r="D289" s="615"/>
      <c r="E289" s="466"/>
      <c r="F289" s="471"/>
      <c r="G289" s="658"/>
    </row>
    <row r="290" spans="1:7" ht="13.5" customHeight="1">
      <c r="A290" s="641"/>
      <c r="B290" s="642"/>
      <c r="C290" s="667" t="s">
        <v>1207</v>
      </c>
      <c r="D290" s="615"/>
      <c r="E290" s="466"/>
      <c r="F290" s="471"/>
      <c r="G290" s="658"/>
    </row>
    <row r="291" spans="1:7" ht="13.5" customHeight="1">
      <c r="A291" s="641"/>
      <c r="B291" s="642"/>
      <c r="C291" s="667" t="s">
        <v>3744</v>
      </c>
      <c r="D291" s="615"/>
      <c r="E291" s="466"/>
      <c r="F291" s="471"/>
      <c r="G291" s="658"/>
    </row>
    <row r="292" spans="1:7" ht="13.5" customHeight="1">
      <c r="A292" s="641"/>
      <c r="B292" s="642"/>
      <c r="C292" s="612" t="s">
        <v>3745</v>
      </c>
      <c r="D292" s="615"/>
      <c r="E292" s="466"/>
      <c r="F292" s="471"/>
      <c r="G292" s="658"/>
    </row>
    <row r="293" spans="1:7" ht="13.5" customHeight="1">
      <c r="A293" s="641"/>
      <c r="B293" s="642"/>
      <c r="C293" s="667" t="s">
        <v>1221</v>
      </c>
      <c r="D293" s="615"/>
      <c r="E293" s="466"/>
      <c r="F293" s="471"/>
      <c r="G293" s="658"/>
    </row>
    <row r="294" spans="1:7" ht="13.5" customHeight="1">
      <c r="A294" s="641"/>
      <c r="B294" s="642"/>
      <c r="C294" s="667" t="s">
        <v>1211</v>
      </c>
      <c r="D294" s="615"/>
      <c r="E294" s="466"/>
      <c r="F294" s="471"/>
      <c r="G294" s="658"/>
    </row>
    <row r="295" spans="1:7" ht="13.5" customHeight="1">
      <c r="A295" s="641"/>
      <c r="B295" s="642"/>
      <c r="C295" s="667" t="s">
        <v>1025</v>
      </c>
      <c r="D295" s="615"/>
      <c r="E295" s="466"/>
      <c r="F295" s="471"/>
      <c r="G295" s="658"/>
    </row>
    <row r="296" spans="1:7" ht="25.5">
      <c r="A296" s="641"/>
      <c r="B296" s="642"/>
      <c r="C296" s="667" t="s">
        <v>1222</v>
      </c>
      <c r="D296" s="615"/>
      <c r="E296" s="466"/>
      <c r="F296" s="471"/>
      <c r="G296" s="658"/>
    </row>
    <row r="297" spans="1:7" ht="13.5" customHeight="1">
      <c r="A297" s="641"/>
      <c r="B297" s="642"/>
      <c r="C297" s="667" t="s">
        <v>1223</v>
      </c>
      <c r="D297" s="615"/>
      <c r="E297" s="466"/>
      <c r="F297" s="471"/>
      <c r="G297" s="658"/>
    </row>
    <row r="298" spans="1:7" ht="13.5" customHeight="1">
      <c r="A298" s="641"/>
      <c r="B298" s="642"/>
      <c r="C298" s="667" t="s">
        <v>1214</v>
      </c>
      <c r="D298" s="615"/>
      <c r="E298" s="466"/>
      <c r="F298" s="471"/>
      <c r="G298" s="658"/>
    </row>
    <row r="299" spans="1:7" ht="25.5">
      <c r="A299" s="641"/>
      <c r="B299" s="642"/>
      <c r="C299" s="667" t="s">
        <v>1215</v>
      </c>
      <c r="D299" s="615"/>
      <c r="E299" s="466"/>
      <c r="F299" s="471"/>
      <c r="G299" s="658"/>
    </row>
    <row r="300" spans="1:7" ht="13.5" customHeight="1">
      <c r="A300" s="641"/>
      <c r="B300" s="642"/>
      <c r="C300" s="612" t="s">
        <v>1216</v>
      </c>
      <c r="D300" s="615"/>
      <c r="E300" s="466"/>
      <c r="F300" s="471"/>
      <c r="G300" s="658"/>
    </row>
    <row r="301" spans="1:7" ht="13.5" customHeight="1">
      <c r="A301" s="641"/>
      <c r="B301" s="642"/>
      <c r="C301" s="669" t="s">
        <v>1224</v>
      </c>
      <c r="D301" s="615"/>
      <c r="E301" s="466"/>
      <c r="F301" s="471"/>
      <c r="G301" s="658"/>
    </row>
    <row r="302" spans="1:7" ht="25.5">
      <c r="A302" s="641"/>
      <c r="B302" s="642"/>
      <c r="C302" s="667" t="s">
        <v>1225</v>
      </c>
      <c r="D302" s="615"/>
      <c r="E302" s="466"/>
      <c r="F302" s="471"/>
      <c r="G302" s="658"/>
    </row>
    <row r="303" spans="1:7" ht="13.5" customHeight="1">
      <c r="A303" s="641"/>
      <c r="B303" s="642"/>
      <c r="C303" s="612" t="s">
        <v>1226</v>
      </c>
      <c r="D303" s="615"/>
      <c r="E303" s="466"/>
      <c r="F303" s="471"/>
      <c r="G303" s="658"/>
    </row>
    <row r="304" spans="1:7" ht="13.5" customHeight="1">
      <c r="A304" s="641"/>
      <c r="B304" s="642"/>
      <c r="C304" s="667" t="s">
        <v>1227</v>
      </c>
      <c r="D304" s="615"/>
      <c r="E304" s="466"/>
      <c r="F304" s="471"/>
      <c r="G304" s="658"/>
    </row>
    <row r="305" spans="1:7" ht="13.5" customHeight="1">
      <c r="A305" s="641"/>
      <c r="B305" s="642"/>
      <c r="C305" s="667" t="s">
        <v>1228</v>
      </c>
      <c r="D305" s="615"/>
      <c r="E305" s="466"/>
      <c r="F305" s="471"/>
      <c r="G305" s="658"/>
    </row>
    <row r="306" spans="1:7" ht="13.5" customHeight="1">
      <c r="A306" s="641"/>
      <c r="B306" s="642"/>
      <c r="C306" s="667" t="s">
        <v>1229</v>
      </c>
      <c r="D306" s="615"/>
      <c r="E306" s="466"/>
      <c r="F306" s="471"/>
      <c r="G306" s="658"/>
    </row>
    <row r="307" spans="1:7" ht="13.5" customHeight="1">
      <c r="A307" s="641"/>
      <c r="B307" s="642"/>
      <c r="C307" s="667" t="s">
        <v>1230</v>
      </c>
      <c r="D307" s="615"/>
      <c r="E307" s="466"/>
      <c r="F307" s="471"/>
      <c r="G307" s="658"/>
    </row>
    <row r="308" spans="1:7" ht="13.5" customHeight="1">
      <c r="A308" s="641"/>
      <c r="B308" s="642"/>
      <c r="C308" s="667" t="s">
        <v>1231</v>
      </c>
      <c r="D308" s="615"/>
      <c r="E308" s="466"/>
      <c r="F308" s="471"/>
      <c r="G308" s="658"/>
    </row>
    <row r="309" spans="1:7" ht="13.5" customHeight="1">
      <c r="A309" s="641"/>
      <c r="B309" s="642"/>
      <c r="C309" s="612" t="s">
        <v>1232</v>
      </c>
      <c r="D309" s="615"/>
      <c r="E309" s="466"/>
      <c r="F309" s="471"/>
      <c r="G309" s="658"/>
    </row>
    <row r="310" spans="1:7" ht="13.5" customHeight="1">
      <c r="A310" s="641"/>
      <c r="B310" s="642"/>
      <c r="C310" s="618" t="s">
        <v>1233</v>
      </c>
      <c r="D310" s="615"/>
      <c r="E310" s="466"/>
      <c r="F310" s="471"/>
      <c r="G310" s="658"/>
    </row>
    <row r="311" spans="1:7" ht="13.5" customHeight="1">
      <c r="A311" s="652"/>
      <c r="B311" s="653"/>
      <c r="C311" s="670" t="s">
        <v>1234</v>
      </c>
      <c r="D311" s="671"/>
      <c r="E311" s="469"/>
      <c r="F311" s="472"/>
      <c r="G311" s="672"/>
    </row>
    <row r="312" spans="1:7" ht="13.5" customHeight="1">
      <c r="A312" s="652"/>
      <c r="B312" s="653"/>
      <c r="C312" s="614" t="s">
        <v>1167</v>
      </c>
      <c r="D312" s="671"/>
      <c r="E312" s="469"/>
      <c r="F312" s="472"/>
      <c r="G312" s="672"/>
    </row>
    <row r="313" spans="1:7" ht="13.5" customHeight="1">
      <c r="A313" s="641"/>
      <c r="B313" s="642"/>
      <c r="C313" s="614" t="s">
        <v>1168</v>
      </c>
      <c r="D313" s="615"/>
      <c r="E313" s="466"/>
      <c r="F313" s="471"/>
      <c r="G313" s="658"/>
    </row>
    <row r="314" spans="1:7" ht="13.5" customHeight="1">
      <c r="A314" s="641"/>
      <c r="B314" s="642"/>
      <c r="C314" s="619" t="s">
        <v>1169</v>
      </c>
      <c r="D314" s="615"/>
      <c r="E314" s="466"/>
      <c r="F314" s="471"/>
      <c r="G314" s="658"/>
    </row>
    <row r="315" spans="1:7" ht="13.5" customHeight="1">
      <c r="A315" s="641"/>
      <c r="B315" s="642"/>
      <c r="C315" s="619" t="s">
        <v>1170</v>
      </c>
      <c r="D315" s="615"/>
      <c r="E315" s="466"/>
      <c r="F315" s="471"/>
      <c r="G315" s="658"/>
    </row>
    <row r="316" spans="1:7" ht="13.5" customHeight="1">
      <c r="A316" s="644"/>
      <c r="B316" s="645"/>
      <c r="C316" s="646"/>
      <c r="D316" s="673"/>
      <c r="E316" s="467"/>
      <c r="F316" s="473"/>
      <c r="G316" s="674"/>
    </row>
    <row r="317" spans="1:7">
      <c r="A317" s="601" t="s">
        <v>1244</v>
      </c>
      <c r="B317" s="648" t="s">
        <v>1236</v>
      </c>
      <c r="C317" s="649" t="s">
        <v>1237</v>
      </c>
      <c r="D317" s="675">
        <v>4</v>
      </c>
      <c r="E317" s="1714"/>
      <c r="F317" s="474">
        <v>0</v>
      </c>
      <c r="G317" s="676">
        <f>+F317*D317</f>
        <v>0</v>
      </c>
    </row>
    <row r="318" spans="1:7" ht="13.5" customHeight="1">
      <c r="A318" s="637"/>
      <c r="B318" s="638"/>
      <c r="C318" s="639" t="s">
        <v>1238</v>
      </c>
      <c r="D318" s="650"/>
      <c r="E318" s="465"/>
      <c r="F318" s="468"/>
      <c r="G318" s="651"/>
    </row>
    <row r="319" spans="1:7" ht="13.5" customHeight="1">
      <c r="A319" s="641"/>
      <c r="B319" s="642"/>
      <c r="C319" s="614" t="s">
        <v>1019</v>
      </c>
      <c r="D319" s="615"/>
      <c r="E319" s="466"/>
      <c r="F319" s="471"/>
      <c r="G319" s="658"/>
    </row>
    <row r="320" spans="1:7" ht="13.5" customHeight="1">
      <c r="A320" s="641"/>
      <c r="B320" s="642"/>
      <c r="C320" s="612" t="s">
        <v>1239</v>
      </c>
      <c r="D320" s="615"/>
      <c r="E320" s="466"/>
      <c r="F320" s="471"/>
      <c r="G320" s="658"/>
    </row>
    <row r="321" spans="1:7" ht="13.5" customHeight="1">
      <c r="A321" s="641"/>
      <c r="B321" s="642"/>
      <c r="C321" s="614" t="s">
        <v>1167</v>
      </c>
      <c r="D321" s="615"/>
      <c r="E321" s="466"/>
      <c r="F321" s="471"/>
      <c r="G321" s="658"/>
    </row>
    <row r="322" spans="1:7" ht="13.5" customHeight="1">
      <c r="A322" s="641"/>
      <c r="B322" s="642"/>
      <c r="C322" s="614" t="s">
        <v>1240</v>
      </c>
      <c r="D322" s="615"/>
      <c r="E322" s="466"/>
      <c r="F322" s="471"/>
      <c r="G322" s="658"/>
    </row>
    <row r="323" spans="1:7" ht="13.5" customHeight="1">
      <c r="A323" s="641"/>
      <c r="B323" s="642"/>
      <c r="C323" s="619" t="s">
        <v>1169</v>
      </c>
      <c r="D323" s="615"/>
      <c r="E323" s="466"/>
      <c r="F323" s="471"/>
      <c r="G323" s="658"/>
    </row>
    <row r="324" spans="1:7" ht="13.5" customHeight="1">
      <c r="A324" s="641"/>
      <c r="B324" s="642"/>
      <c r="C324" s="619" t="s">
        <v>1170</v>
      </c>
      <c r="D324" s="615"/>
      <c r="E324" s="466"/>
      <c r="F324" s="471"/>
      <c r="G324" s="658"/>
    </row>
    <row r="325" spans="1:7" ht="13.5" customHeight="1">
      <c r="A325" s="641"/>
      <c r="B325" s="642"/>
      <c r="C325" s="612" t="s">
        <v>1025</v>
      </c>
      <c r="D325" s="615"/>
      <c r="E325" s="466"/>
      <c r="F325" s="471"/>
      <c r="G325" s="658"/>
    </row>
    <row r="326" spans="1:7" ht="13.5" customHeight="1">
      <c r="A326" s="641"/>
      <c r="B326" s="642"/>
      <c r="C326" s="612" t="s">
        <v>1241</v>
      </c>
      <c r="D326" s="615"/>
      <c r="E326" s="466"/>
      <c r="F326" s="471"/>
      <c r="G326" s="658"/>
    </row>
    <row r="327" spans="1:7" ht="13.5" customHeight="1">
      <c r="A327" s="641"/>
      <c r="B327" s="642"/>
      <c r="C327" s="612" t="s">
        <v>1242</v>
      </c>
      <c r="D327" s="615"/>
      <c r="E327" s="466"/>
      <c r="F327" s="471"/>
      <c r="G327" s="658"/>
    </row>
    <row r="328" spans="1:7" ht="13.5" customHeight="1">
      <c r="A328" s="641"/>
      <c r="B328" s="642"/>
      <c r="C328" s="667" t="s">
        <v>1026</v>
      </c>
      <c r="D328" s="615"/>
      <c r="E328" s="466"/>
      <c r="F328" s="471"/>
      <c r="G328" s="658"/>
    </row>
    <row r="329" spans="1:7" ht="13.5" customHeight="1">
      <c r="A329" s="641"/>
      <c r="B329" s="642"/>
      <c r="C329" s="667" t="s">
        <v>1243</v>
      </c>
      <c r="D329" s="615"/>
      <c r="E329" s="466"/>
      <c r="F329" s="471"/>
      <c r="G329" s="658"/>
    </row>
    <row r="330" spans="1:7" ht="13.5" customHeight="1">
      <c r="A330" s="641"/>
      <c r="B330" s="642"/>
      <c r="C330" s="667" t="s">
        <v>1027</v>
      </c>
      <c r="D330" s="615"/>
      <c r="E330" s="466"/>
      <c r="F330" s="471"/>
      <c r="G330" s="658"/>
    </row>
    <row r="331" spans="1:7" ht="13.5" customHeight="1">
      <c r="A331" s="641"/>
      <c r="B331" s="642"/>
      <c r="C331" s="667" t="s">
        <v>3746</v>
      </c>
      <c r="D331" s="615"/>
      <c r="E331" s="466"/>
      <c r="F331" s="471"/>
      <c r="G331" s="658"/>
    </row>
    <row r="332" spans="1:7" ht="13.5" customHeight="1">
      <c r="A332" s="641"/>
      <c r="B332" s="642"/>
      <c r="C332" s="667" t="s">
        <v>3747</v>
      </c>
      <c r="D332" s="615"/>
      <c r="E332" s="466"/>
      <c r="F332" s="471"/>
      <c r="G332" s="658"/>
    </row>
    <row r="333" spans="1:7" ht="13.5" customHeight="1">
      <c r="A333" s="641"/>
      <c r="B333" s="642"/>
      <c r="C333" s="667" t="s">
        <v>1028</v>
      </c>
      <c r="D333" s="615"/>
      <c r="E333" s="466"/>
      <c r="F333" s="471"/>
      <c r="G333" s="658"/>
    </row>
    <row r="334" spans="1:7" ht="13.5" customHeight="1">
      <c r="A334" s="641"/>
      <c r="B334" s="642"/>
      <c r="C334" s="612" t="s">
        <v>1029</v>
      </c>
      <c r="D334" s="615"/>
      <c r="E334" s="466"/>
      <c r="F334" s="471"/>
      <c r="G334" s="658"/>
    </row>
    <row r="335" spans="1:7" ht="13.5" customHeight="1">
      <c r="A335" s="644"/>
      <c r="B335" s="656"/>
      <c r="C335" s="677"/>
      <c r="D335" s="678"/>
      <c r="E335" s="470"/>
      <c r="F335" s="476"/>
      <c r="G335" s="679"/>
    </row>
    <row r="336" spans="1:7">
      <c r="A336" s="601" t="s">
        <v>1245</v>
      </c>
      <c r="B336" s="602" t="s">
        <v>1246</v>
      </c>
      <c r="C336" s="680" t="s">
        <v>1247</v>
      </c>
      <c r="D336" s="604">
        <v>1</v>
      </c>
      <c r="E336" s="1713"/>
      <c r="F336" s="464">
        <v>0</v>
      </c>
      <c r="G336" s="636">
        <f>+F336*D336</f>
        <v>0</v>
      </c>
    </row>
    <row r="337" spans="1:7" ht="13.5" customHeight="1">
      <c r="A337" s="681"/>
      <c r="B337" s="682"/>
      <c r="C337" s="639" t="s">
        <v>1248</v>
      </c>
      <c r="D337" s="587"/>
      <c r="E337" s="465"/>
      <c r="F337" s="468"/>
      <c r="G337" s="651"/>
    </row>
    <row r="338" spans="1:7" ht="13.5" customHeight="1">
      <c r="A338" s="594"/>
      <c r="B338" s="683"/>
      <c r="C338" s="614" t="s">
        <v>1019</v>
      </c>
      <c r="D338" s="592"/>
      <c r="E338" s="466"/>
      <c r="F338" s="471"/>
      <c r="G338" s="658"/>
    </row>
    <row r="339" spans="1:7" ht="13.5" customHeight="1">
      <c r="A339" s="594"/>
      <c r="B339" s="683"/>
      <c r="C339" s="684" t="s">
        <v>1249</v>
      </c>
      <c r="D339" s="592"/>
      <c r="E339" s="466"/>
      <c r="F339" s="471"/>
      <c r="G339" s="658"/>
    </row>
    <row r="340" spans="1:7" ht="13.5" customHeight="1">
      <c r="A340" s="594"/>
      <c r="B340" s="683"/>
      <c r="C340" s="685" t="s">
        <v>1250</v>
      </c>
      <c r="D340" s="592"/>
      <c r="E340" s="466"/>
      <c r="F340" s="471"/>
      <c r="G340" s="658"/>
    </row>
    <row r="341" spans="1:7" ht="13.5" customHeight="1">
      <c r="A341" s="594"/>
      <c r="B341" s="683"/>
      <c r="C341" s="686" t="s">
        <v>1251</v>
      </c>
      <c r="D341" s="592"/>
      <c r="E341" s="466"/>
      <c r="F341" s="471"/>
      <c r="G341" s="658"/>
    </row>
    <row r="342" spans="1:7" ht="13.5" customHeight="1">
      <c r="A342" s="594"/>
      <c r="B342" s="683"/>
      <c r="C342" s="614" t="s">
        <v>1252</v>
      </c>
      <c r="D342" s="592"/>
      <c r="E342" s="466"/>
      <c r="F342" s="471"/>
      <c r="G342" s="658"/>
    </row>
    <row r="343" spans="1:7" ht="13.5" customHeight="1">
      <c r="A343" s="594"/>
      <c r="B343" s="683"/>
      <c r="C343" s="618" t="s">
        <v>1253</v>
      </c>
      <c r="D343" s="592"/>
      <c r="E343" s="466"/>
      <c r="F343" s="471"/>
      <c r="G343" s="658"/>
    </row>
    <row r="344" spans="1:7" ht="13.5" customHeight="1">
      <c r="A344" s="594"/>
      <c r="B344" s="683"/>
      <c r="C344" s="685" t="s">
        <v>1254</v>
      </c>
      <c r="D344" s="592"/>
      <c r="E344" s="466"/>
      <c r="F344" s="471"/>
      <c r="G344" s="658"/>
    </row>
    <row r="345" spans="1:7" ht="13.5" customHeight="1">
      <c r="A345" s="594"/>
      <c r="B345" s="683"/>
      <c r="C345" s="687" t="s">
        <v>1255</v>
      </c>
      <c r="D345" s="592"/>
      <c r="E345" s="466"/>
      <c r="F345" s="471"/>
      <c r="G345" s="658"/>
    </row>
    <row r="346" spans="1:7" ht="13.5" customHeight="1">
      <c r="A346" s="594"/>
      <c r="B346" s="683"/>
      <c r="C346" s="614" t="s">
        <v>1256</v>
      </c>
      <c r="D346" s="592"/>
      <c r="E346" s="466"/>
      <c r="F346" s="471"/>
      <c r="G346" s="658"/>
    </row>
    <row r="347" spans="1:7" ht="13.5" customHeight="1">
      <c r="A347" s="594"/>
      <c r="B347" s="683"/>
      <c r="C347" s="684" t="s">
        <v>1257</v>
      </c>
      <c r="D347" s="592"/>
      <c r="E347" s="466"/>
      <c r="F347" s="471"/>
      <c r="G347" s="658"/>
    </row>
    <row r="348" spans="1:7" ht="13.5" customHeight="1">
      <c r="A348" s="594"/>
      <c r="B348" s="683"/>
      <c r="C348" s="618" t="s">
        <v>1258</v>
      </c>
      <c r="D348" s="592"/>
      <c r="E348" s="466"/>
      <c r="F348" s="471"/>
      <c r="G348" s="658"/>
    </row>
    <row r="349" spans="1:7" ht="13.5" customHeight="1">
      <c r="A349" s="594"/>
      <c r="B349" s="683"/>
      <c r="C349" s="618" t="s">
        <v>1259</v>
      </c>
      <c r="D349" s="592"/>
      <c r="E349" s="466"/>
      <c r="F349" s="471"/>
      <c r="G349" s="658"/>
    </row>
    <row r="350" spans="1:7" ht="13.5" customHeight="1">
      <c r="A350" s="594"/>
      <c r="B350" s="683"/>
      <c r="C350" s="684" t="s">
        <v>1260</v>
      </c>
      <c r="D350" s="592"/>
      <c r="E350" s="466"/>
      <c r="F350" s="471"/>
      <c r="G350" s="658"/>
    </row>
    <row r="351" spans="1:7" ht="13.5" customHeight="1">
      <c r="A351" s="594"/>
      <c r="B351" s="683"/>
      <c r="C351" s="618" t="s">
        <v>1261</v>
      </c>
      <c r="D351" s="592"/>
      <c r="E351" s="466"/>
      <c r="F351" s="471"/>
      <c r="G351" s="658"/>
    </row>
    <row r="352" spans="1:7" ht="13.5" customHeight="1">
      <c r="A352" s="594"/>
      <c r="B352" s="683"/>
      <c r="C352" s="618" t="s">
        <v>1262</v>
      </c>
      <c r="D352" s="592"/>
      <c r="E352" s="466"/>
      <c r="F352" s="471"/>
      <c r="G352" s="658"/>
    </row>
    <row r="353" spans="1:7" ht="13.5" customHeight="1">
      <c r="A353" s="594"/>
      <c r="B353" s="683"/>
      <c r="C353" s="618" t="s">
        <v>1263</v>
      </c>
      <c r="D353" s="592"/>
      <c r="E353" s="466"/>
      <c r="F353" s="471"/>
      <c r="G353" s="658"/>
    </row>
    <row r="354" spans="1:7" ht="13.5" customHeight="1">
      <c r="A354" s="594"/>
      <c r="B354" s="683"/>
      <c r="C354" s="618" t="s">
        <v>1264</v>
      </c>
      <c r="D354" s="592"/>
      <c r="E354" s="466"/>
      <c r="F354" s="471"/>
      <c r="G354" s="658"/>
    </row>
    <row r="355" spans="1:7" ht="13.5" customHeight="1">
      <c r="A355" s="594"/>
      <c r="B355" s="683"/>
      <c r="C355" s="618" t="s">
        <v>1265</v>
      </c>
      <c r="D355" s="592"/>
      <c r="E355" s="466"/>
      <c r="F355" s="471"/>
      <c r="G355" s="658"/>
    </row>
    <row r="356" spans="1:7" ht="13.5" customHeight="1">
      <c r="A356" s="594"/>
      <c r="B356" s="683"/>
      <c r="C356" s="618" t="s">
        <v>1266</v>
      </c>
      <c r="D356" s="592"/>
      <c r="E356" s="466"/>
      <c r="F356" s="471"/>
      <c r="G356" s="658"/>
    </row>
    <row r="357" spans="1:7" ht="13.5" customHeight="1">
      <c r="A357" s="594"/>
      <c r="B357" s="683"/>
      <c r="C357" s="618" t="s">
        <v>1267</v>
      </c>
      <c r="D357" s="592"/>
      <c r="E357" s="466"/>
      <c r="F357" s="471"/>
      <c r="G357" s="658"/>
    </row>
    <row r="358" spans="1:7" ht="13.5" customHeight="1">
      <c r="A358" s="594"/>
      <c r="B358" s="683"/>
      <c r="C358" s="618" t="s">
        <v>1268</v>
      </c>
      <c r="D358" s="592"/>
      <c r="E358" s="466"/>
      <c r="F358" s="471"/>
      <c r="G358" s="658"/>
    </row>
    <row r="359" spans="1:7" ht="13.5" customHeight="1">
      <c r="A359" s="594"/>
      <c r="B359" s="683"/>
      <c r="C359" s="618" t="s">
        <v>1269</v>
      </c>
      <c r="D359" s="592"/>
      <c r="E359" s="466"/>
      <c r="F359" s="471"/>
      <c r="G359" s="658"/>
    </row>
    <row r="360" spans="1:7" ht="13.5" customHeight="1">
      <c r="A360" s="594"/>
      <c r="B360" s="683"/>
      <c r="C360" s="618" t="s">
        <v>1270</v>
      </c>
      <c r="D360" s="592"/>
      <c r="E360" s="466"/>
      <c r="F360" s="471"/>
      <c r="G360" s="658"/>
    </row>
    <row r="361" spans="1:7" ht="13.5" customHeight="1">
      <c r="A361" s="594"/>
      <c r="B361" s="683"/>
      <c r="C361" s="618" t="s">
        <v>1271</v>
      </c>
      <c r="D361" s="592"/>
      <c r="E361" s="466"/>
      <c r="F361" s="471"/>
      <c r="G361" s="658"/>
    </row>
    <row r="362" spans="1:7" ht="13.5" customHeight="1">
      <c r="A362" s="594"/>
      <c r="B362" s="683"/>
      <c r="C362" s="618" t="s">
        <v>1272</v>
      </c>
      <c r="D362" s="592"/>
      <c r="E362" s="466"/>
      <c r="F362" s="471"/>
      <c r="G362" s="658"/>
    </row>
    <row r="363" spans="1:7" ht="13.5" customHeight="1">
      <c r="A363" s="594"/>
      <c r="B363" s="683"/>
      <c r="C363" s="618" t="s">
        <v>1273</v>
      </c>
      <c r="D363" s="592"/>
      <c r="E363" s="466"/>
      <c r="F363" s="471"/>
      <c r="G363" s="658"/>
    </row>
    <row r="364" spans="1:7" ht="13.5" customHeight="1">
      <c r="A364" s="594"/>
      <c r="B364" s="683"/>
      <c r="C364" s="618" t="s">
        <v>1274</v>
      </c>
      <c r="D364" s="592"/>
      <c r="E364" s="466"/>
      <c r="F364" s="471"/>
      <c r="G364" s="658"/>
    </row>
    <row r="365" spans="1:7" ht="13.5" customHeight="1">
      <c r="A365" s="594"/>
      <c r="B365" s="683"/>
      <c r="C365" s="618" t="s">
        <v>1275</v>
      </c>
      <c r="D365" s="592"/>
      <c r="E365" s="466"/>
      <c r="F365" s="471"/>
      <c r="G365" s="658"/>
    </row>
    <row r="366" spans="1:7" ht="13.5" customHeight="1">
      <c r="A366" s="594"/>
      <c r="B366" s="683"/>
      <c r="C366" s="618" t="s">
        <v>1276</v>
      </c>
      <c r="D366" s="592"/>
      <c r="E366" s="466"/>
      <c r="F366" s="471"/>
      <c r="G366" s="658"/>
    </row>
    <row r="367" spans="1:7" ht="13.5" customHeight="1">
      <c r="A367" s="594"/>
      <c r="B367" s="683"/>
      <c r="C367" s="618" t="s">
        <v>1277</v>
      </c>
      <c r="D367" s="592"/>
      <c r="E367" s="466"/>
      <c r="F367" s="471"/>
      <c r="G367" s="658"/>
    </row>
    <row r="368" spans="1:7" ht="13.5" customHeight="1">
      <c r="A368" s="594"/>
      <c r="B368" s="683"/>
      <c r="C368" s="618" t="s">
        <v>1278</v>
      </c>
      <c r="D368" s="592"/>
      <c r="E368" s="466"/>
      <c r="F368" s="471"/>
      <c r="G368" s="658"/>
    </row>
    <row r="369" spans="1:7" ht="13.5" customHeight="1">
      <c r="A369" s="594"/>
      <c r="B369" s="683"/>
      <c r="C369" s="618" t="s">
        <v>1279</v>
      </c>
      <c r="D369" s="592"/>
      <c r="E369" s="466"/>
      <c r="F369" s="471"/>
      <c r="G369" s="658"/>
    </row>
    <row r="370" spans="1:7" ht="13.5" customHeight="1">
      <c r="A370" s="594"/>
      <c r="B370" s="683"/>
      <c r="C370" s="618" t="s">
        <v>1280</v>
      </c>
      <c r="D370" s="592"/>
      <c r="E370" s="466"/>
      <c r="F370" s="471"/>
      <c r="G370" s="658"/>
    </row>
    <row r="371" spans="1:7" ht="13.5" customHeight="1">
      <c r="A371" s="620"/>
      <c r="B371" s="688"/>
      <c r="C371" s="689" t="s">
        <v>1281</v>
      </c>
      <c r="D371" s="623"/>
      <c r="E371" s="469"/>
      <c r="F371" s="472"/>
      <c r="G371" s="672"/>
    </row>
    <row r="372" spans="1:7" ht="13.5" customHeight="1">
      <c r="A372" s="594"/>
      <c r="B372" s="683"/>
      <c r="C372" s="690" t="s">
        <v>1024</v>
      </c>
      <c r="D372" s="592"/>
      <c r="E372" s="466"/>
      <c r="F372" s="471"/>
      <c r="G372" s="658"/>
    </row>
    <row r="373" spans="1:7" ht="13.5" customHeight="1">
      <c r="A373" s="594"/>
      <c r="B373" s="683"/>
      <c r="C373" s="618" t="s">
        <v>1282</v>
      </c>
      <c r="D373" s="592"/>
      <c r="E373" s="466"/>
      <c r="F373" s="471"/>
      <c r="G373" s="658"/>
    </row>
    <row r="374" spans="1:7" ht="13.5" customHeight="1">
      <c r="A374" s="691"/>
      <c r="B374" s="692"/>
      <c r="C374" s="693"/>
      <c r="D374" s="694"/>
      <c r="E374" s="467"/>
      <c r="F374" s="473"/>
      <c r="G374" s="674"/>
    </row>
    <row r="375" spans="1:7" ht="13.5" customHeight="1">
      <c r="A375" s="601" t="s">
        <v>1283</v>
      </c>
      <c r="B375" s="695" t="s">
        <v>1284</v>
      </c>
      <c r="C375" s="680" t="s">
        <v>1285</v>
      </c>
      <c r="D375" s="696">
        <v>4</v>
      </c>
      <c r="E375" s="1713"/>
      <c r="F375" s="474">
        <v>0</v>
      </c>
      <c r="G375" s="676">
        <f>+F375*D375</f>
        <v>0</v>
      </c>
    </row>
    <row r="376" spans="1:7" ht="13.5" customHeight="1">
      <c r="A376" s="697"/>
      <c r="B376" s="682"/>
      <c r="C376" s="698" t="s">
        <v>1286</v>
      </c>
      <c r="D376" s="699"/>
      <c r="E376" s="465"/>
      <c r="F376" s="468"/>
      <c r="G376" s="651"/>
    </row>
    <row r="377" spans="1:7" ht="13.5" customHeight="1">
      <c r="A377" s="700"/>
      <c r="B377" s="701"/>
      <c r="C377" s="614" t="s">
        <v>1019</v>
      </c>
      <c r="D377" s="702"/>
      <c r="E377" s="466"/>
      <c r="F377" s="471"/>
      <c r="G377" s="658"/>
    </row>
    <row r="378" spans="1:7" ht="13.5" customHeight="1">
      <c r="A378" s="700"/>
      <c r="B378" s="701"/>
      <c r="C378" s="614" t="s">
        <v>1287</v>
      </c>
      <c r="D378" s="702"/>
      <c r="E378" s="466"/>
      <c r="F378" s="471"/>
      <c r="G378" s="658"/>
    </row>
    <row r="379" spans="1:7" ht="13.5" customHeight="1">
      <c r="A379" s="700"/>
      <c r="B379" s="701"/>
      <c r="C379" s="618" t="s">
        <v>1288</v>
      </c>
      <c r="D379" s="702"/>
      <c r="E379" s="466"/>
      <c r="F379" s="471"/>
      <c r="G379" s="658"/>
    </row>
    <row r="380" spans="1:7" ht="13.5" customHeight="1">
      <c r="A380" s="700"/>
      <c r="B380" s="701"/>
      <c r="C380" s="618" t="s">
        <v>1289</v>
      </c>
      <c r="D380" s="702"/>
      <c r="E380" s="466"/>
      <c r="F380" s="471"/>
      <c r="G380" s="658"/>
    </row>
    <row r="381" spans="1:7" ht="13.5" customHeight="1">
      <c r="A381" s="700"/>
      <c r="B381" s="701"/>
      <c r="C381" s="614" t="s">
        <v>1290</v>
      </c>
      <c r="D381" s="702"/>
      <c r="E381" s="466"/>
      <c r="F381" s="471"/>
      <c r="G381" s="658"/>
    </row>
    <row r="382" spans="1:7" ht="13.5" customHeight="1">
      <c r="A382" s="700"/>
      <c r="B382" s="701"/>
      <c r="C382" s="618" t="s">
        <v>1291</v>
      </c>
      <c r="D382" s="702"/>
      <c r="E382" s="466"/>
      <c r="F382" s="471"/>
      <c r="G382" s="658"/>
    </row>
    <row r="383" spans="1:7" ht="13.5" customHeight="1">
      <c r="A383" s="700"/>
      <c r="B383" s="701"/>
      <c r="C383" s="618" t="s">
        <v>1292</v>
      </c>
      <c r="D383" s="702"/>
      <c r="E383" s="466"/>
      <c r="F383" s="471"/>
      <c r="G383" s="658"/>
    </row>
    <row r="384" spans="1:7" ht="13.5" customHeight="1">
      <c r="A384" s="700"/>
      <c r="B384" s="701"/>
      <c r="C384" s="618" t="s">
        <v>1293</v>
      </c>
      <c r="D384" s="702"/>
      <c r="E384" s="466"/>
      <c r="F384" s="471"/>
      <c r="G384" s="658"/>
    </row>
    <row r="385" spans="1:7" ht="13.5" customHeight="1">
      <c r="A385" s="700"/>
      <c r="B385" s="701"/>
      <c r="C385" s="618" t="s">
        <v>1294</v>
      </c>
      <c r="D385" s="702"/>
      <c r="E385" s="466"/>
      <c r="F385" s="471"/>
      <c r="G385" s="658"/>
    </row>
    <row r="386" spans="1:7" ht="13.5" customHeight="1">
      <c r="A386" s="700"/>
      <c r="B386" s="701"/>
      <c r="C386" s="618" t="s">
        <v>1295</v>
      </c>
      <c r="D386" s="702"/>
      <c r="E386" s="466"/>
      <c r="F386" s="471"/>
      <c r="G386" s="658"/>
    </row>
    <row r="387" spans="1:7" ht="13.5" customHeight="1">
      <c r="A387" s="700"/>
      <c r="B387" s="701"/>
      <c r="C387" s="618" t="s">
        <v>1296</v>
      </c>
      <c r="D387" s="702"/>
      <c r="E387" s="466"/>
      <c r="F387" s="471"/>
      <c r="G387" s="658"/>
    </row>
    <row r="388" spans="1:7" ht="13.5" customHeight="1">
      <c r="A388" s="700"/>
      <c r="B388" s="701"/>
      <c r="C388" s="618" t="s">
        <v>1297</v>
      </c>
      <c r="D388" s="702"/>
      <c r="E388" s="466"/>
      <c r="F388" s="471"/>
      <c r="G388" s="658"/>
    </row>
    <row r="389" spans="1:7" ht="13.5" customHeight="1">
      <c r="A389" s="700"/>
      <c r="B389" s="701"/>
      <c r="C389" s="618" t="s">
        <v>1298</v>
      </c>
      <c r="D389" s="702"/>
      <c r="E389" s="466"/>
      <c r="F389" s="471"/>
      <c r="G389" s="658"/>
    </row>
    <row r="390" spans="1:7" ht="13.5" customHeight="1">
      <c r="A390" s="703"/>
      <c r="B390" s="704"/>
      <c r="C390" s="705" t="s">
        <v>1299</v>
      </c>
      <c r="D390" s="706"/>
      <c r="E390" s="469"/>
      <c r="F390" s="472"/>
      <c r="G390" s="672"/>
    </row>
    <row r="391" spans="1:7" ht="13.5" customHeight="1">
      <c r="A391" s="707"/>
      <c r="B391" s="708"/>
      <c r="C391" s="709"/>
      <c r="D391" s="710"/>
      <c r="E391" s="470"/>
      <c r="F391" s="476"/>
      <c r="G391" s="679"/>
    </row>
    <row r="392" spans="1:7" ht="13.5" customHeight="1">
      <c r="A392" s="601" t="s">
        <v>1300</v>
      </c>
      <c r="B392" s="695" t="s">
        <v>1301</v>
      </c>
      <c r="C392" s="680" t="s">
        <v>1302</v>
      </c>
      <c r="D392" s="696">
        <v>1</v>
      </c>
      <c r="E392" s="1715"/>
      <c r="F392" s="474">
        <v>0</v>
      </c>
      <c r="G392" s="676">
        <f>+F392*D392</f>
        <v>0</v>
      </c>
    </row>
    <row r="393" spans="1:7" ht="13.5" customHeight="1">
      <c r="A393" s="697"/>
      <c r="B393" s="682"/>
      <c r="C393" s="698" t="s">
        <v>1303</v>
      </c>
      <c r="D393" s="711"/>
      <c r="E393" s="465"/>
      <c r="F393" s="468"/>
      <c r="G393" s="651"/>
    </row>
    <row r="394" spans="1:7" ht="13.5" customHeight="1">
      <c r="A394" s="700"/>
      <c r="B394" s="701"/>
      <c r="C394" s="614" t="s">
        <v>1019</v>
      </c>
      <c r="D394" s="702"/>
      <c r="E394" s="466"/>
      <c r="F394" s="471"/>
      <c r="G394" s="658"/>
    </row>
    <row r="395" spans="1:7" ht="13.5" customHeight="1">
      <c r="A395" s="700"/>
      <c r="B395" s="701"/>
      <c r="C395" s="712" t="s">
        <v>1304</v>
      </c>
      <c r="D395" s="702"/>
      <c r="E395" s="466"/>
      <c r="F395" s="471"/>
      <c r="G395" s="658"/>
    </row>
    <row r="396" spans="1:7" ht="13.5" customHeight="1">
      <c r="A396" s="700"/>
      <c r="B396" s="701"/>
      <c r="C396" s="713" t="s">
        <v>1305</v>
      </c>
      <c r="D396" s="702"/>
      <c r="E396" s="466"/>
      <c r="F396" s="471"/>
      <c r="G396" s="658"/>
    </row>
    <row r="397" spans="1:7" ht="13.5" customHeight="1">
      <c r="A397" s="700"/>
      <c r="B397" s="701"/>
      <c r="C397" s="714" t="s">
        <v>1306</v>
      </c>
      <c r="D397" s="702"/>
      <c r="E397" s="466"/>
      <c r="F397" s="471"/>
      <c r="G397" s="658"/>
    </row>
    <row r="398" spans="1:7" ht="13.5" customHeight="1">
      <c r="A398" s="700"/>
      <c r="B398" s="701"/>
      <c r="C398" s="714" t="s">
        <v>1307</v>
      </c>
      <c r="D398" s="702"/>
      <c r="E398" s="466"/>
      <c r="F398" s="471"/>
      <c r="G398" s="658"/>
    </row>
    <row r="399" spans="1:7" ht="13.5" customHeight="1">
      <c r="A399" s="700"/>
      <c r="B399" s="701"/>
      <c r="C399" s="714" t="s">
        <v>1308</v>
      </c>
      <c r="D399" s="702"/>
      <c r="E399" s="466"/>
      <c r="F399" s="471"/>
      <c r="G399" s="658"/>
    </row>
    <row r="400" spans="1:7" ht="13.5" customHeight="1">
      <c r="A400" s="700"/>
      <c r="B400" s="701"/>
      <c r="C400" s="714" t="s">
        <v>1309</v>
      </c>
      <c r="D400" s="702"/>
      <c r="E400" s="466"/>
      <c r="F400" s="471"/>
      <c r="G400" s="658"/>
    </row>
    <row r="401" spans="1:7" ht="13.5" customHeight="1">
      <c r="A401" s="700"/>
      <c r="B401" s="701"/>
      <c r="C401" s="714" t="s">
        <v>1310</v>
      </c>
      <c r="D401" s="702"/>
      <c r="E401" s="466"/>
      <c r="F401" s="471"/>
      <c r="G401" s="658"/>
    </row>
    <row r="402" spans="1:7" ht="13.5" customHeight="1">
      <c r="A402" s="703"/>
      <c r="B402" s="704"/>
      <c r="C402" s="715" t="s">
        <v>3748</v>
      </c>
      <c r="D402" s="706"/>
      <c r="E402" s="469"/>
      <c r="F402" s="472"/>
      <c r="G402" s="672"/>
    </row>
    <row r="403" spans="1:7" ht="13.5" customHeight="1">
      <c r="A403" s="707"/>
      <c r="B403" s="708"/>
      <c r="C403" s="716"/>
      <c r="D403" s="710"/>
      <c r="E403" s="470"/>
      <c r="F403" s="476"/>
      <c r="G403" s="679"/>
    </row>
    <row r="404" spans="1:7" ht="13.5" customHeight="1">
      <c r="A404" s="601" t="s">
        <v>1311</v>
      </c>
      <c r="B404" s="695" t="s">
        <v>3749</v>
      </c>
      <c r="C404" s="603" t="s">
        <v>3750</v>
      </c>
      <c r="D404" s="696">
        <v>1</v>
      </c>
      <c r="E404" s="478"/>
      <c r="F404" s="478"/>
      <c r="G404" s="717"/>
    </row>
    <row r="405" spans="1:7" ht="13.5" customHeight="1">
      <c r="A405" s="697"/>
      <c r="B405" s="682"/>
      <c r="C405" s="698" t="s">
        <v>3751</v>
      </c>
      <c r="D405" s="711"/>
      <c r="E405" s="465"/>
      <c r="F405" s="465"/>
      <c r="G405" s="640"/>
    </row>
    <row r="406" spans="1:7" ht="13.5" customHeight="1">
      <c r="A406" s="700"/>
      <c r="B406" s="701"/>
      <c r="C406" s="614" t="s">
        <v>1019</v>
      </c>
      <c r="D406" s="702"/>
      <c r="E406" s="466"/>
      <c r="F406" s="466"/>
      <c r="G406" s="643"/>
    </row>
    <row r="407" spans="1:7" ht="13.5" customHeight="1">
      <c r="A407" s="700"/>
      <c r="B407" s="701"/>
      <c r="C407" s="615" t="s">
        <v>3752</v>
      </c>
      <c r="D407" s="702"/>
      <c r="E407" s="466"/>
      <c r="F407" s="466"/>
      <c r="G407" s="643"/>
    </row>
    <row r="408" spans="1:7" ht="13.5" customHeight="1">
      <c r="A408" s="700"/>
      <c r="B408" s="701"/>
      <c r="C408" s="615" t="s">
        <v>3753</v>
      </c>
      <c r="D408" s="702"/>
      <c r="E408" s="466"/>
      <c r="F408" s="466"/>
      <c r="G408" s="643"/>
    </row>
    <row r="409" spans="1:7" ht="13.5" customHeight="1">
      <c r="A409" s="700"/>
      <c r="B409" s="701"/>
      <c r="C409" s="615" t="s">
        <v>3754</v>
      </c>
      <c r="D409" s="702"/>
      <c r="E409" s="466"/>
      <c r="F409" s="466"/>
      <c r="G409" s="643"/>
    </row>
    <row r="410" spans="1:7" ht="13.5" customHeight="1">
      <c r="A410" s="700"/>
      <c r="B410" s="701"/>
      <c r="C410" s="615" t="s">
        <v>3755</v>
      </c>
      <c r="D410" s="702"/>
      <c r="E410" s="466"/>
      <c r="F410" s="466"/>
      <c r="G410" s="643"/>
    </row>
    <row r="411" spans="1:7" ht="13.5" customHeight="1">
      <c r="A411" s="700"/>
      <c r="B411" s="701"/>
      <c r="C411" s="615" t="s">
        <v>3756</v>
      </c>
      <c r="D411" s="702"/>
      <c r="E411" s="466"/>
      <c r="F411" s="466"/>
      <c r="G411" s="643"/>
    </row>
    <row r="412" spans="1:7" ht="13.5" customHeight="1">
      <c r="A412" s="700"/>
      <c r="B412" s="701"/>
      <c r="C412" s="595" t="s">
        <v>3757</v>
      </c>
      <c r="D412" s="702"/>
      <c r="E412" s="466"/>
      <c r="F412" s="466"/>
      <c r="G412" s="643"/>
    </row>
    <row r="413" spans="1:7" ht="13.5" customHeight="1">
      <c r="A413" s="700"/>
      <c r="B413" s="701"/>
      <c r="C413" s="595" t="s">
        <v>3758</v>
      </c>
      <c r="D413" s="702"/>
      <c r="E413" s="466"/>
      <c r="F413" s="466"/>
      <c r="G413" s="643"/>
    </row>
    <row r="414" spans="1:7" ht="13.5" customHeight="1">
      <c r="A414" s="700"/>
      <c r="B414" s="701"/>
      <c r="C414" s="595" t="s">
        <v>3759</v>
      </c>
      <c r="D414" s="702"/>
      <c r="E414" s="466"/>
      <c r="F414" s="466"/>
      <c r="G414" s="643"/>
    </row>
    <row r="415" spans="1:7" ht="13.5" customHeight="1">
      <c r="A415" s="700"/>
      <c r="B415" s="701"/>
      <c r="C415" s="595" t="s">
        <v>3760</v>
      </c>
      <c r="D415" s="702"/>
      <c r="E415" s="466"/>
      <c r="F415" s="466"/>
      <c r="G415" s="643"/>
    </row>
    <row r="416" spans="1:7" ht="13.5" customHeight="1">
      <c r="A416" s="700"/>
      <c r="B416" s="701"/>
      <c r="C416" s="595" t="s">
        <v>3761</v>
      </c>
      <c r="D416" s="702"/>
      <c r="E416" s="466"/>
      <c r="F416" s="466"/>
      <c r="G416" s="643"/>
    </row>
    <row r="417" spans="1:7" ht="13.5" customHeight="1">
      <c r="A417" s="700"/>
      <c r="B417" s="701"/>
      <c r="C417" s="615" t="s">
        <v>3762</v>
      </c>
      <c r="D417" s="702"/>
      <c r="E417" s="466"/>
      <c r="F417" s="466"/>
      <c r="G417" s="643"/>
    </row>
    <row r="418" spans="1:7" ht="13.5" customHeight="1">
      <c r="A418" s="700"/>
      <c r="B418" s="701"/>
      <c r="C418" s="595" t="s">
        <v>3763</v>
      </c>
      <c r="D418" s="702"/>
      <c r="E418" s="466"/>
      <c r="F418" s="466"/>
      <c r="G418" s="643"/>
    </row>
    <row r="419" spans="1:7" ht="13.5" customHeight="1">
      <c r="A419" s="700"/>
      <c r="B419" s="701"/>
      <c r="C419" s="595" t="s">
        <v>3764</v>
      </c>
      <c r="D419" s="702"/>
      <c r="E419" s="466"/>
      <c r="F419" s="466"/>
      <c r="G419" s="643"/>
    </row>
    <row r="420" spans="1:7" ht="13.5" customHeight="1">
      <c r="A420" s="700"/>
      <c r="B420" s="701"/>
      <c r="C420" s="615" t="s">
        <v>3765</v>
      </c>
      <c r="D420" s="702"/>
      <c r="E420" s="466"/>
      <c r="F420" s="466"/>
      <c r="G420" s="643"/>
    </row>
    <row r="421" spans="1:7" ht="13.5" customHeight="1">
      <c r="A421" s="700"/>
      <c r="B421" s="701"/>
      <c r="C421" s="615" t="s">
        <v>3766</v>
      </c>
      <c r="D421" s="702"/>
      <c r="E421" s="466"/>
      <c r="F421" s="466"/>
      <c r="G421" s="643"/>
    </row>
    <row r="422" spans="1:7" ht="13.5" customHeight="1">
      <c r="A422" s="700"/>
      <c r="B422" s="701"/>
      <c r="C422" s="595" t="s">
        <v>3767</v>
      </c>
      <c r="D422" s="702"/>
      <c r="E422" s="466"/>
      <c r="F422" s="466"/>
      <c r="G422" s="643"/>
    </row>
    <row r="423" spans="1:7" ht="13.5" customHeight="1">
      <c r="A423" s="700"/>
      <c r="B423" s="701"/>
      <c r="C423" s="595" t="s">
        <v>3768</v>
      </c>
      <c r="D423" s="702"/>
      <c r="E423" s="466"/>
      <c r="F423" s="466"/>
      <c r="G423" s="643"/>
    </row>
    <row r="424" spans="1:7" ht="13.5" customHeight="1">
      <c r="A424" s="700"/>
      <c r="B424" s="701"/>
      <c r="C424" s="595" t="s">
        <v>3769</v>
      </c>
      <c r="D424" s="702"/>
      <c r="E424" s="466"/>
      <c r="F424" s="466"/>
      <c r="G424" s="643"/>
    </row>
    <row r="425" spans="1:7" ht="13.5" customHeight="1">
      <c r="A425" s="700"/>
      <c r="B425" s="701"/>
      <c r="C425" s="615" t="s">
        <v>3770</v>
      </c>
      <c r="D425" s="702"/>
      <c r="E425" s="466"/>
      <c r="F425" s="466"/>
      <c r="G425" s="643"/>
    </row>
    <row r="426" spans="1:7" ht="13.5" customHeight="1">
      <c r="A426" s="700"/>
      <c r="B426" s="701"/>
      <c r="C426" s="595" t="s">
        <v>3771</v>
      </c>
      <c r="D426" s="702"/>
      <c r="E426" s="466"/>
      <c r="F426" s="466"/>
      <c r="G426" s="643"/>
    </row>
    <row r="427" spans="1:7" ht="13.5" customHeight="1">
      <c r="A427" s="700"/>
      <c r="B427" s="701"/>
      <c r="C427" s="595" t="s">
        <v>3772</v>
      </c>
      <c r="D427" s="702"/>
      <c r="E427" s="466"/>
      <c r="F427" s="466"/>
      <c r="G427" s="643"/>
    </row>
    <row r="428" spans="1:7" ht="13.5" customHeight="1">
      <c r="A428" s="700"/>
      <c r="B428" s="701"/>
      <c r="C428" s="595" t="s">
        <v>3773</v>
      </c>
      <c r="D428" s="702"/>
      <c r="E428" s="466"/>
      <c r="F428" s="466"/>
      <c r="G428" s="643"/>
    </row>
    <row r="429" spans="1:7" ht="13.5" customHeight="1">
      <c r="A429" s="700"/>
      <c r="B429" s="701"/>
      <c r="C429" s="595" t="s">
        <v>3774</v>
      </c>
      <c r="D429" s="702"/>
      <c r="E429" s="466"/>
      <c r="F429" s="466"/>
      <c r="G429" s="643"/>
    </row>
    <row r="430" spans="1:7" ht="13.5" customHeight="1">
      <c r="A430" s="700"/>
      <c r="B430" s="701"/>
      <c r="C430" s="595" t="s">
        <v>3775</v>
      </c>
      <c r="D430" s="702"/>
      <c r="E430" s="466"/>
      <c r="F430" s="466"/>
      <c r="G430" s="643"/>
    </row>
    <row r="431" spans="1:7" ht="13.5" customHeight="1">
      <c r="A431" s="700"/>
      <c r="B431" s="701"/>
      <c r="C431" s="595" t="s">
        <v>3776</v>
      </c>
      <c r="D431" s="702"/>
      <c r="E431" s="466"/>
      <c r="F431" s="466"/>
      <c r="G431" s="643"/>
    </row>
    <row r="432" spans="1:7" ht="13.5" customHeight="1">
      <c r="A432" s="700"/>
      <c r="B432" s="701"/>
      <c r="C432" s="595" t="s">
        <v>3777</v>
      </c>
      <c r="D432" s="702"/>
      <c r="E432" s="466"/>
      <c r="F432" s="466"/>
      <c r="G432" s="643"/>
    </row>
    <row r="433" spans="1:7" ht="13.5" customHeight="1">
      <c r="A433" s="700"/>
      <c r="B433" s="701"/>
      <c r="C433" s="714"/>
      <c r="D433" s="702"/>
      <c r="E433" s="466"/>
      <c r="F433" s="466"/>
      <c r="G433" s="643"/>
    </row>
    <row r="434" spans="1:7" ht="13.5" customHeight="1">
      <c r="A434" s="601" t="s">
        <v>1352</v>
      </c>
      <c r="B434" s="695" t="s">
        <v>1312</v>
      </c>
      <c r="C434" s="680" t="s">
        <v>1313</v>
      </c>
      <c r="D434" s="696">
        <v>3</v>
      </c>
      <c r="E434" s="1713"/>
      <c r="F434" s="464">
        <v>0</v>
      </c>
      <c r="G434" s="636">
        <f>+F434*D434</f>
        <v>0</v>
      </c>
    </row>
    <row r="435" spans="1:7" ht="13.5" customHeight="1">
      <c r="A435" s="697"/>
      <c r="B435" s="682"/>
      <c r="C435" s="698" t="s">
        <v>3778</v>
      </c>
      <c r="D435" s="718"/>
      <c r="E435" s="465"/>
      <c r="F435" s="468"/>
      <c r="G435" s="651"/>
    </row>
    <row r="436" spans="1:7" ht="13.5" customHeight="1">
      <c r="A436" s="700"/>
      <c r="B436" s="701"/>
      <c r="C436" s="614" t="s">
        <v>1019</v>
      </c>
      <c r="D436" s="615"/>
      <c r="E436" s="466"/>
      <c r="F436" s="471"/>
      <c r="G436" s="658"/>
    </row>
    <row r="437" spans="1:7" ht="13.5" customHeight="1">
      <c r="A437" s="700"/>
      <c r="B437" s="701"/>
      <c r="C437" s="590" t="s">
        <v>1314</v>
      </c>
      <c r="D437" s="615"/>
      <c r="E437" s="466"/>
      <c r="F437" s="471"/>
      <c r="G437" s="658"/>
    </row>
    <row r="438" spans="1:7" ht="13.5" customHeight="1">
      <c r="A438" s="700"/>
      <c r="B438" s="701"/>
      <c r="C438" s="590" t="s">
        <v>1315</v>
      </c>
      <c r="D438" s="615"/>
      <c r="E438" s="466"/>
      <c r="F438" s="471"/>
      <c r="G438" s="658"/>
    </row>
    <row r="439" spans="1:7" ht="13.5" customHeight="1">
      <c r="A439" s="700"/>
      <c r="B439" s="701"/>
      <c r="C439" s="590" t="s">
        <v>1316</v>
      </c>
      <c r="D439" s="615"/>
      <c r="E439" s="466"/>
      <c r="F439" s="471"/>
      <c r="G439" s="658"/>
    </row>
    <row r="440" spans="1:7" ht="13.5" customHeight="1">
      <c r="A440" s="700"/>
      <c r="B440" s="701"/>
      <c r="C440" s="590" t="s">
        <v>1317</v>
      </c>
      <c r="D440" s="615"/>
      <c r="E440" s="466"/>
      <c r="F440" s="471"/>
      <c r="G440" s="658"/>
    </row>
    <row r="441" spans="1:7" ht="13.5" customHeight="1">
      <c r="A441" s="700"/>
      <c r="B441" s="701"/>
      <c r="C441" s="590" t="s">
        <v>1318</v>
      </c>
      <c r="D441" s="615"/>
      <c r="E441" s="466"/>
      <c r="F441" s="471"/>
      <c r="G441" s="658"/>
    </row>
    <row r="442" spans="1:7" ht="13.5" customHeight="1">
      <c r="A442" s="700"/>
      <c r="B442" s="701"/>
      <c r="C442" s="714" t="s">
        <v>1319</v>
      </c>
      <c r="D442" s="615"/>
      <c r="E442" s="466"/>
      <c r="F442" s="466"/>
      <c r="G442" s="643"/>
    </row>
    <row r="443" spans="1:7" ht="13.5" customHeight="1">
      <c r="A443" s="700"/>
      <c r="B443" s="701"/>
      <c r="C443" s="714" t="s">
        <v>1320</v>
      </c>
      <c r="D443" s="615"/>
      <c r="E443" s="466"/>
      <c r="F443" s="466"/>
      <c r="G443" s="643"/>
    </row>
    <row r="444" spans="1:7" ht="13.5" customHeight="1">
      <c r="A444" s="700"/>
      <c r="B444" s="701"/>
      <c r="C444" s="590" t="s">
        <v>1321</v>
      </c>
      <c r="D444" s="615"/>
      <c r="E444" s="466"/>
      <c r="F444" s="466"/>
      <c r="G444" s="643"/>
    </row>
    <row r="445" spans="1:7" ht="13.5" customHeight="1">
      <c r="A445" s="700"/>
      <c r="B445" s="701"/>
      <c r="C445" s="714" t="s">
        <v>1322</v>
      </c>
      <c r="D445" s="615"/>
      <c r="E445" s="466"/>
      <c r="F445" s="466"/>
      <c r="G445" s="643"/>
    </row>
    <row r="446" spans="1:7" ht="13.5" customHeight="1">
      <c r="A446" s="700"/>
      <c r="B446" s="701"/>
      <c r="C446" s="590" t="s">
        <v>1323</v>
      </c>
      <c r="D446" s="615"/>
      <c r="E446" s="466"/>
      <c r="F446" s="466"/>
      <c r="G446" s="643"/>
    </row>
    <row r="447" spans="1:7" ht="13.5" customHeight="1">
      <c r="A447" s="700"/>
      <c r="B447" s="701"/>
      <c r="C447" s="719" t="s">
        <v>1324</v>
      </c>
      <c r="D447" s="615"/>
      <c r="E447" s="466"/>
      <c r="F447" s="466"/>
      <c r="G447" s="643"/>
    </row>
    <row r="448" spans="1:7" ht="13.5" customHeight="1">
      <c r="A448" s="700"/>
      <c r="B448" s="701"/>
      <c r="C448" s="719" t="s">
        <v>1325</v>
      </c>
      <c r="D448" s="615"/>
      <c r="E448" s="466"/>
      <c r="F448" s="466"/>
      <c r="G448" s="643"/>
    </row>
    <row r="449" spans="1:7" ht="13.5" customHeight="1">
      <c r="A449" s="700"/>
      <c r="B449" s="701"/>
      <c r="C449" s="719" t="s">
        <v>1326</v>
      </c>
      <c r="D449" s="615"/>
      <c r="E449" s="466"/>
      <c r="F449" s="466"/>
      <c r="G449" s="643"/>
    </row>
    <row r="450" spans="1:7" ht="13.5" customHeight="1">
      <c r="A450" s="700"/>
      <c r="B450" s="701"/>
      <c r="C450" s="590" t="s">
        <v>1327</v>
      </c>
      <c r="D450" s="615"/>
      <c r="E450" s="466"/>
      <c r="F450" s="466"/>
      <c r="G450" s="643"/>
    </row>
    <row r="451" spans="1:7" ht="13.5" customHeight="1">
      <c r="A451" s="700"/>
      <c r="B451" s="701"/>
      <c r="C451" s="714" t="s">
        <v>1328</v>
      </c>
      <c r="D451" s="615"/>
      <c r="E451" s="466"/>
      <c r="F451" s="466"/>
      <c r="G451" s="643"/>
    </row>
    <row r="452" spans="1:7" ht="13.5" customHeight="1">
      <c r="A452" s="700"/>
      <c r="B452" s="701"/>
      <c r="C452" s="590" t="s">
        <v>1329</v>
      </c>
      <c r="D452" s="615"/>
      <c r="E452" s="466"/>
      <c r="F452" s="466"/>
      <c r="G452" s="643"/>
    </row>
    <row r="453" spans="1:7" ht="13.5" customHeight="1">
      <c r="A453" s="700"/>
      <c r="B453" s="701"/>
      <c r="C453" s="714" t="s">
        <v>1330</v>
      </c>
      <c r="D453" s="615"/>
      <c r="E453" s="466"/>
      <c r="F453" s="466"/>
      <c r="G453" s="643"/>
    </row>
    <row r="454" spans="1:7" ht="13.5" customHeight="1">
      <c r="A454" s="700"/>
      <c r="B454" s="701"/>
      <c r="C454" s="714" t="s">
        <v>1331</v>
      </c>
      <c r="D454" s="615"/>
      <c r="E454" s="466"/>
      <c r="F454" s="466"/>
      <c r="G454" s="643"/>
    </row>
    <row r="455" spans="1:7" ht="13.5" customHeight="1">
      <c r="A455" s="700"/>
      <c r="B455" s="701"/>
      <c r="C455" s="590" t="s">
        <v>1332</v>
      </c>
      <c r="D455" s="615"/>
      <c r="E455" s="466"/>
      <c r="F455" s="466"/>
      <c r="G455" s="643"/>
    </row>
    <row r="456" spans="1:7" ht="13.5" customHeight="1">
      <c r="A456" s="700"/>
      <c r="B456" s="701"/>
      <c r="C456" s="714" t="s">
        <v>1333</v>
      </c>
      <c r="D456" s="615"/>
      <c r="E456" s="466"/>
      <c r="F456" s="466"/>
      <c r="G456" s="643"/>
    </row>
    <row r="457" spans="1:7" ht="13.5" customHeight="1">
      <c r="A457" s="700"/>
      <c r="B457" s="701"/>
      <c r="C457" s="590" t="s">
        <v>1334</v>
      </c>
      <c r="D457" s="615"/>
      <c r="E457" s="466"/>
      <c r="F457" s="466"/>
      <c r="G457" s="643"/>
    </row>
    <row r="458" spans="1:7" ht="13.5" customHeight="1">
      <c r="A458" s="700"/>
      <c r="B458" s="701"/>
      <c r="C458" s="714" t="s">
        <v>1335</v>
      </c>
      <c r="D458" s="615"/>
      <c r="E458" s="466"/>
      <c r="F458" s="466"/>
      <c r="G458" s="643"/>
    </row>
    <row r="459" spans="1:7" ht="13.5" customHeight="1">
      <c r="A459" s="700"/>
      <c r="B459" s="701"/>
      <c r="C459" s="714" t="s">
        <v>1336</v>
      </c>
      <c r="D459" s="615"/>
      <c r="E459" s="466"/>
      <c r="F459" s="466"/>
      <c r="G459" s="643"/>
    </row>
    <row r="460" spans="1:7" ht="13.5" customHeight="1">
      <c r="A460" s="700"/>
      <c r="B460" s="701"/>
      <c r="C460" s="714" t="s">
        <v>1337</v>
      </c>
      <c r="D460" s="615"/>
      <c r="E460" s="466"/>
      <c r="F460" s="466"/>
      <c r="G460" s="643"/>
    </row>
    <row r="461" spans="1:7" ht="13.5" customHeight="1">
      <c r="A461" s="700"/>
      <c r="B461" s="701"/>
      <c r="C461" s="590" t="s">
        <v>1338</v>
      </c>
      <c r="D461" s="615"/>
      <c r="E461" s="466"/>
      <c r="F461" s="466"/>
      <c r="G461" s="643"/>
    </row>
    <row r="462" spans="1:7" ht="13.5" customHeight="1">
      <c r="A462" s="700"/>
      <c r="B462" s="701"/>
      <c r="C462" s="714" t="s">
        <v>1339</v>
      </c>
      <c r="D462" s="615"/>
      <c r="E462" s="466"/>
      <c r="F462" s="466"/>
      <c r="G462" s="643"/>
    </row>
    <row r="463" spans="1:7" ht="13.5" customHeight="1">
      <c r="A463" s="700"/>
      <c r="B463" s="701"/>
      <c r="C463" s="714" t="s">
        <v>1340</v>
      </c>
      <c r="D463" s="615"/>
      <c r="E463" s="466"/>
      <c r="F463" s="466"/>
      <c r="G463" s="643"/>
    </row>
    <row r="464" spans="1:7" ht="13.5" customHeight="1">
      <c r="A464" s="700"/>
      <c r="B464" s="701"/>
      <c r="C464" s="714" t="s">
        <v>1341</v>
      </c>
      <c r="D464" s="615"/>
      <c r="E464" s="466"/>
      <c r="F464" s="466"/>
      <c r="G464" s="643"/>
    </row>
    <row r="465" spans="1:7" ht="13.5" customHeight="1">
      <c r="A465" s="700"/>
      <c r="B465" s="701"/>
      <c r="C465" s="714" t="s">
        <v>1342</v>
      </c>
      <c r="D465" s="615"/>
      <c r="E465" s="466"/>
      <c r="F465" s="466"/>
      <c r="G465" s="643"/>
    </row>
    <row r="466" spans="1:7" ht="13.5" customHeight="1">
      <c r="A466" s="700"/>
      <c r="B466" s="701"/>
      <c r="C466" s="714" t="s">
        <v>1343</v>
      </c>
      <c r="D466" s="615"/>
      <c r="E466" s="466"/>
      <c r="F466" s="466"/>
      <c r="G466" s="643"/>
    </row>
    <row r="467" spans="1:7" ht="13.5" customHeight="1">
      <c r="A467" s="700"/>
      <c r="B467" s="701"/>
      <c r="C467" s="590" t="s">
        <v>1344</v>
      </c>
      <c r="D467" s="615"/>
      <c r="E467" s="466"/>
      <c r="F467" s="466"/>
      <c r="G467" s="643"/>
    </row>
    <row r="468" spans="1:7" ht="13.5" customHeight="1">
      <c r="A468" s="700"/>
      <c r="B468" s="701"/>
      <c r="C468" s="714" t="s">
        <v>1345</v>
      </c>
      <c r="D468" s="615"/>
      <c r="E468" s="466"/>
      <c r="F468" s="466"/>
      <c r="G468" s="643"/>
    </row>
    <row r="469" spans="1:7" ht="13.5" customHeight="1">
      <c r="A469" s="700"/>
      <c r="B469" s="701"/>
      <c r="C469" s="714" t="s">
        <v>1346</v>
      </c>
      <c r="D469" s="615"/>
      <c r="E469" s="466"/>
      <c r="F469" s="466"/>
      <c r="G469" s="643"/>
    </row>
    <row r="470" spans="1:7" ht="13.5" customHeight="1">
      <c r="A470" s="700"/>
      <c r="B470" s="701"/>
      <c r="C470" s="590" t="s">
        <v>1347</v>
      </c>
      <c r="D470" s="615"/>
      <c r="E470" s="466"/>
      <c r="F470" s="466"/>
      <c r="G470" s="643"/>
    </row>
    <row r="471" spans="1:7" ht="13.5" customHeight="1">
      <c r="A471" s="700"/>
      <c r="B471" s="701"/>
      <c r="C471" s="714" t="s">
        <v>1348</v>
      </c>
      <c r="D471" s="615"/>
      <c r="E471" s="466"/>
      <c r="F471" s="466"/>
      <c r="G471" s="643"/>
    </row>
    <row r="472" spans="1:7" ht="13.5" customHeight="1">
      <c r="A472" s="700"/>
      <c r="B472" s="701"/>
      <c r="C472" s="714" t="s">
        <v>1349</v>
      </c>
      <c r="D472" s="615"/>
      <c r="E472" s="466"/>
      <c r="F472" s="466"/>
      <c r="G472" s="643"/>
    </row>
    <row r="473" spans="1:7" ht="13.5" customHeight="1">
      <c r="A473" s="700"/>
      <c r="B473" s="701"/>
      <c r="C473" s="714" t="s">
        <v>1350</v>
      </c>
      <c r="D473" s="615"/>
      <c r="E473" s="466"/>
      <c r="F473" s="466"/>
      <c r="G473" s="643"/>
    </row>
    <row r="474" spans="1:7" ht="13.5" customHeight="1">
      <c r="A474" s="703"/>
      <c r="B474" s="704"/>
      <c r="C474" s="715" t="s">
        <v>1351</v>
      </c>
      <c r="D474" s="671"/>
      <c r="E474" s="469"/>
      <c r="F474" s="469"/>
      <c r="G474" s="654"/>
    </row>
    <row r="475" spans="1:7" ht="13.5" customHeight="1">
      <c r="A475" s="707"/>
      <c r="B475" s="708"/>
      <c r="C475" s="716"/>
      <c r="D475" s="678"/>
      <c r="E475" s="470"/>
      <c r="F475" s="476"/>
      <c r="G475" s="679"/>
    </row>
    <row r="476" spans="1:7" ht="13.5" customHeight="1">
      <c r="A476" s="601" t="s">
        <v>1376</v>
      </c>
      <c r="B476" s="695" t="s">
        <v>1353</v>
      </c>
      <c r="C476" s="680" t="s">
        <v>1354</v>
      </c>
      <c r="D476" s="696">
        <v>2</v>
      </c>
      <c r="E476" s="1715"/>
      <c r="F476" s="464">
        <v>0</v>
      </c>
      <c r="G476" s="636">
        <f>+F476*D476</f>
        <v>0</v>
      </c>
    </row>
    <row r="477" spans="1:7" ht="13.5" customHeight="1">
      <c r="A477" s="697"/>
      <c r="B477" s="682"/>
      <c r="C477" s="698" t="s">
        <v>1355</v>
      </c>
      <c r="D477" s="711"/>
      <c r="E477" s="465"/>
      <c r="F477" s="468"/>
      <c r="G477" s="651"/>
    </row>
    <row r="478" spans="1:7" ht="13.5" customHeight="1">
      <c r="A478" s="700"/>
      <c r="B478" s="701"/>
      <c r="C478" s="615" t="s">
        <v>1019</v>
      </c>
      <c r="D478" s="702"/>
      <c r="E478" s="466"/>
      <c r="F478" s="471"/>
      <c r="G478" s="658"/>
    </row>
    <row r="479" spans="1:7" ht="13.5" customHeight="1">
      <c r="A479" s="700"/>
      <c r="B479" s="701"/>
      <c r="C479" s="590" t="s">
        <v>1356</v>
      </c>
      <c r="D479" s="702"/>
      <c r="E479" s="466"/>
      <c r="F479" s="466"/>
      <c r="G479" s="643"/>
    </row>
    <row r="480" spans="1:7" ht="13.5" customHeight="1">
      <c r="A480" s="700"/>
      <c r="B480" s="701"/>
      <c r="C480" s="590" t="s">
        <v>1357</v>
      </c>
      <c r="D480" s="702"/>
      <c r="E480" s="466"/>
      <c r="F480" s="466"/>
      <c r="G480" s="643"/>
    </row>
    <row r="481" spans="1:7" ht="13.5" customHeight="1">
      <c r="A481" s="700"/>
      <c r="B481" s="701"/>
      <c r="C481" s="590" t="s">
        <v>1358</v>
      </c>
      <c r="D481" s="702"/>
      <c r="E481" s="466"/>
      <c r="F481" s="466"/>
      <c r="G481" s="643"/>
    </row>
    <row r="482" spans="1:7" ht="13.5" customHeight="1">
      <c r="A482" s="700"/>
      <c r="B482" s="701"/>
      <c r="C482" s="590" t="s">
        <v>1359</v>
      </c>
      <c r="D482" s="702"/>
      <c r="E482" s="466"/>
      <c r="F482" s="466"/>
      <c r="G482" s="643"/>
    </row>
    <row r="483" spans="1:7" ht="13.5" customHeight="1">
      <c r="A483" s="700"/>
      <c r="B483" s="701"/>
      <c r="C483" s="714" t="s">
        <v>1360</v>
      </c>
      <c r="D483" s="702"/>
      <c r="E483" s="466"/>
      <c r="F483" s="466"/>
      <c r="G483" s="643"/>
    </row>
    <row r="484" spans="1:7" ht="13.5" customHeight="1">
      <c r="A484" s="700"/>
      <c r="B484" s="701"/>
      <c r="C484" s="714" t="s">
        <v>1361</v>
      </c>
      <c r="D484" s="702"/>
      <c r="E484" s="466"/>
      <c r="F484" s="466"/>
      <c r="G484" s="643"/>
    </row>
    <row r="485" spans="1:7" ht="13.5" customHeight="1">
      <c r="A485" s="641"/>
      <c r="B485" s="642"/>
      <c r="C485" s="714" t="s">
        <v>1320</v>
      </c>
      <c r="D485" s="642"/>
      <c r="E485" s="466"/>
      <c r="F485" s="466"/>
      <c r="G485" s="643"/>
    </row>
    <row r="486" spans="1:7" ht="13.5" customHeight="1">
      <c r="A486" s="641"/>
      <c r="B486" s="642"/>
      <c r="C486" s="714" t="s">
        <v>1321</v>
      </c>
      <c r="D486" s="642"/>
      <c r="E486" s="466"/>
      <c r="F486" s="466"/>
      <c r="G486" s="643"/>
    </row>
    <row r="487" spans="1:7" ht="13.5" customHeight="1">
      <c r="A487" s="641"/>
      <c r="B487" s="642"/>
      <c r="C487" s="714" t="s">
        <v>1323</v>
      </c>
      <c r="D487" s="642"/>
      <c r="E487" s="466"/>
      <c r="F487" s="466"/>
      <c r="G487" s="643"/>
    </row>
    <row r="488" spans="1:7" ht="13.5" customHeight="1">
      <c r="A488" s="641"/>
      <c r="B488" s="642"/>
      <c r="C488" s="714" t="s">
        <v>1362</v>
      </c>
      <c r="D488" s="642"/>
      <c r="E488" s="466"/>
      <c r="F488" s="466"/>
      <c r="G488" s="643"/>
    </row>
    <row r="489" spans="1:7" ht="13.5" customHeight="1">
      <c r="A489" s="641"/>
      <c r="B489" s="642"/>
      <c r="C489" s="714" t="s">
        <v>1363</v>
      </c>
      <c r="D489" s="642"/>
      <c r="E489" s="466"/>
      <c r="F489" s="466"/>
      <c r="G489" s="643"/>
    </row>
    <row r="490" spans="1:7" ht="13.5" customHeight="1">
      <c r="A490" s="641"/>
      <c r="B490" s="642"/>
      <c r="C490" s="615" t="s">
        <v>1364</v>
      </c>
      <c r="D490" s="642"/>
      <c r="E490" s="466"/>
      <c r="F490" s="466"/>
      <c r="G490" s="643"/>
    </row>
    <row r="491" spans="1:7" ht="13.5" customHeight="1">
      <c r="A491" s="641"/>
      <c r="B491" s="642"/>
      <c r="C491" s="714" t="s">
        <v>1365</v>
      </c>
      <c r="D491" s="642"/>
      <c r="E491" s="466"/>
      <c r="F491" s="466"/>
      <c r="G491" s="643"/>
    </row>
    <row r="492" spans="1:7" ht="13.5" customHeight="1">
      <c r="A492" s="641"/>
      <c r="B492" s="642"/>
      <c r="C492" s="714" t="s">
        <v>1366</v>
      </c>
      <c r="D492" s="642"/>
      <c r="E492" s="466"/>
      <c r="F492" s="466"/>
      <c r="G492" s="643"/>
    </row>
    <row r="493" spans="1:7" ht="13.5" customHeight="1">
      <c r="A493" s="641"/>
      <c r="B493" s="642"/>
      <c r="C493" s="714" t="s">
        <v>1367</v>
      </c>
      <c r="D493" s="642"/>
      <c r="E493" s="466"/>
      <c r="F493" s="466"/>
      <c r="G493" s="643"/>
    </row>
    <row r="494" spans="1:7" ht="13.5" customHeight="1">
      <c r="A494" s="641"/>
      <c r="B494" s="642"/>
      <c r="C494" s="714" t="s">
        <v>1329</v>
      </c>
      <c r="D494" s="642"/>
      <c r="E494" s="466"/>
      <c r="F494" s="466"/>
      <c r="G494" s="643"/>
    </row>
    <row r="495" spans="1:7" ht="13.5" customHeight="1">
      <c r="A495" s="641"/>
      <c r="B495" s="642"/>
      <c r="C495" s="714" t="s">
        <v>1368</v>
      </c>
      <c r="D495" s="642"/>
      <c r="E495" s="466"/>
      <c r="F495" s="466"/>
      <c r="G495" s="643"/>
    </row>
    <row r="496" spans="1:7" ht="13.5" customHeight="1">
      <c r="A496" s="641"/>
      <c r="B496" s="642"/>
      <c r="C496" s="714" t="s">
        <v>1369</v>
      </c>
      <c r="D496" s="642"/>
      <c r="E496" s="466"/>
      <c r="F496" s="466"/>
      <c r="G496" s="643"/>
    </row>
    <row r="497" spans="1:7" ht="13.5" customHeight="1">
      <c r="A497" s="641"/>
      <c r="B497" s="642"/>
      <c r="C497" s="615" t="s">
        <v>1370</v>
      </c>
      <c r="D497" s="642"/>
      <c r="E497" s="466"/>
      <c r="F497" s="466"/>
      <c r="G497" s="643"/>
    </row>
    <row r="498" spans="1:7" ht="13.5" customHeight="1">
      <c r="A498" s="641"/>
      <c r="B498" s="642"/>
      <c r="C498" s="595" t="s">
        <v>1371</v>
      </c>
      <c r="D498" s="642"/>
      <c r="E498" s="466"/>
      <c r="F498" s="466"/>
      <c r="G498" s="643"/>
    </row>
    <row r="499" spans="1:7" ht="13.5" customHeight="1">
      <c r="A499" s="641"/>
      <c r="B499" s="642"/>
      <c r="C499" s="590" t="s">
        <v>1372</v>
      </c>
      <c r="D499" s="642"/>
      <c r="E499" s="466"/>
      <c r="F499" s="466"/>
      <c r="G499" s="643"/>
    </row>
    <row r="500" spans="1:7" ht="13.5" customHeight="1">
      <c r="A500" s="641"/>
      <c r="B500" s="642"/>
      <c r="C500" s="714" t="s">
        <v>1373</v>
      </c>
      <c r="D500" s="642"/>
      <c r="E500" s="466"/>
      <c r="F500" s="466"/>
      <c r="G500" s="643"/>
    </row>
    <row r="501" spans="1:7" ht="13.5" customHeight="1">
      <c r="A501" s="641"/>
      <c r="B501" s="642"/>
      <c r="C501" s="615" t="s">
        <v>1374</v>
      </c>
      <c r="D501" s="642"/>
      <c r="E501" s="466"/>
      <c r="F501" s="466"/>
      <c r="G501" s="643"/>
    </row>
    <row r="502" spans="1:7" ht="13.5" customHeight="1">
      <c r="A502" s="641"/>
      <c r="B502" s="642"/>
      <c r="C502" s="714" t="s">
        <v>1375</v>
      </c>
      <c r="D502" s="642"/>
      <c r="E502" s="466"/>
      <c r="F502" s="466"/>
      <c r="G502" s="643"/>
    </row>
    <row r="503" spans="1:7" ht="13.5" customHeight="1">
      <c r="A503" s="641"/>
      <c r="B503" s="642"/>
      <c r="C503" s="590" t="s">
        <v>1347</v>
      </c>
      <c r="D503" s="642"/>
      <c r="E503" s="466"/>
      <c r="F503" s="466"/>
      <c r="G503" s="643"/>
    </row>
    <row r="504" spans="1:7" ht="13.5" customHeight="1">
      <c r="A504" s="641"/>
      <c r="B504" s="642"/>
      <c r="C504" s="714" t="s">
        <v>1348</v>
      </c>
      <c r="D504" s="642"/>
      <c r="E504" s="1716"/>
      <c r="F504" s="466"/>
      <c r="G504" s="643"/>
    </row>
    <row r="505" spans="1:7" ht="13.5" customHeight="1">
      <c r="A505" s="641"/>
      <c r="B505" s="642"/>
      <c r="C505" s="714" t="s">
        <v>1349</v>
      </c>
      <c r="D505" s="642"/>
      <c r="E505" s="1716"/>
      <c r="F505" s="466"/>
      <c r="G505" s="643"/>
    </row>
    <row r="506" spans="1:7" ht="13.5" customHeight="1">
      <c r="A506" s="641"/>
      <c r="B506" s="642"/>
      <c r="C506" s="714" t="s">
        <v>1350</v>
      </c>
      <c r="D506" s="642"/>
      <c r="E506" s="1716"/>
      <c r="F506" s="466"/>
      <c r="G506" s="643"/>
    </row>
    <row r="507" spans="1:7" ht="13.5" customHeight="1">
      <c r="A507" s="641"/>
      <c r="B507" s="653"/>
      <c r="C507" s="715" t="s">
        <v>1351</v>
      </c>
      <c r="D507" s="653"/>
      <c r="E507" s="1717"/>
      <c r="F507" s="469"/>
      <c r="G507" s="654"/>
    </row>
    <row r="508" spans="1:7" ht="13.5" customHeight="1">
      <c r="A508" s="644"/>
      <c r="B508" s="653"/>
      <c r="C508" s="715"/>
      <c r="D508" s="653"/>
      <c r="E508" s="1717"/>
      <c r="F508" s="469"/>
      <c r="G508" s="654"/>
    </row>
    <row r="509" spans="1:7">
      <c r="A509" s="601" t="s">
        <v>1470</v>
      </c>
      <c r="B509" s="695" t="s">
        <v>3779</v>
      </c>
      <c r="C509" s="680" t="s">
        <v>3780</v>
      </c>
      <c r="D509" s="696">
        <v>3</v>
      </c>
      <c r="E509" s="1715"/>
      <c r="F509" s="474">
        <v>0</v>
      </c>
      <c r="G509" s="636">
        <f>+F509*D509</f>
        <v>0</v>
      </c>
    </row>
    <row r="510" spans="1:7" ht="16.5">
      <c r="A510" s="697"/>
      <c r="B510" s="682"/>
      <c r="C510" s="698" t="s">
        <v>3781</v>
      </c>
      <c r="D510" s="711"/>
      <c r="E510" s="465"/>
      <c r="F510" s="468"/>
      <c r="G510" s="651"/>
    </row>
    <row r="511" spans="1:7">
      <c r="A511" s="641"/>
      <c r="B511" s="720"/>
      <c r="C511" s="720" t="s">
        <v>1019</v>
      </c>
      <c r="D511" s="615"/>
      <c r="E511" s="1716"/>
      <c r="F511" s="458"/>
      <c r="G511" s="721"/>
    </row>
    <row r="512" spans="1:7">
      <c r="A512" s="641"/>
      <c r="B512" s="720"/>
      <c r="C512" s="590" t="s">
        <v>3782</v>
      </c>
      <c r="D512" s="615"/>
      <c r="E512" s="1716"/>
      <c r="F512" s="458"/>
      <c r="G512" s="721"/>
    </row>
    <row r="513" spans="1:7">
      <c r="A513" s="641"/>
      <c r="B513" s="720"/>
      <c r="C513" s="590" t="s">
        <v>3783</v>
      </c>
      <c r="D513" s="615"/>
      <c r="E513" s="1716"/>
      <c r="F513" s="458"/>
      <c r="G513" s="721"/>
    </row>
    <row r="514" spans="1:7">
      <c r="A514" s="641"/>
      <c r="B514" s="720"/>
      <c r="C514" s="720" t="s">
        <v>3784</v>
      </c>
      <c r="D514" s="615"/>
      <c r="E514" s="1716"/>
      <c r="F514" s="458"/>
      <c r="G514" s="721"/>
    </row>
    <row r="515" spans="1:7">
      <c r="A515" s="641"/>
      <c r="B515" s="720"/>
      <c r="C515" s="722" t="s">
        <v>3785</v>
      </c>
      <c r="D515" s="615"/>
      <c r="E515" s="1716"/>
      <c r="F515" s="458"/>
      <c r="G515" s="721"/>
    </row>
    <row r="516" spans="1:7">
      <c r="A516" s="641"/>
      <c r="B516" s="720"/>
      <c r="C516" s="722" t="s">
        <v>3786</v>
      </c>
      <c r="D516" s="615"/>
      <c r="E516" s="1716"/>
      <c r="F516" s="458"/>
      <c r="G516" s="721"/>
    </row>
    <row r="517" spans="1:7">
      <c r="A517" s="641"/>
      <c r="B517" s="720"/>
      <c r="C517" s="722" t="s">
        <v>3787</v>
      </c>
      <c r="D517" s="615"/>
      <c r="E517" s="1716"/>
      <c r="F517" s="458"/>
      <c r="G517" s="721"/>
    </row>
    <row r="518" spans="1:7">
      <c r="A518" s="641"/>
      <c r="B518" s="720"/>
      <c r="C518" s="722" t="s">
        <v>3788</v>
      </c>
      <c r="D518" s="615"/>
      <c r="E518" s="1716"/>
      <c r="F518" s="458"/>
      <c r="G518" s="721"/>
    </row>
    <row r="519" spans="1:7">
      <c r="A519" s="641"/>
      <c r="B519" s="720"/>
      <c r="C519" s="722" t="s">
        <v>3789</v>
      </c>
      <c r="D519" s="615"/>
      <c r="E519" s="1716"/>
      <c r="F519" s="458"/>
      <c r="G519" s="721"/>
    </row>
    <row r="520" spans="1:7">
      <c r="A520" s="641"/>
      <c r="B520" s="720"/>
      <c r="C520" s="722" t="s">
        <v>3790</v>
      </c>
      <c r="D520" s="615"/>
      <c r="E520" s="1716"/>
      <c r="F520" s="458"/>
      <c r="G520" s="721"/>
    </row>
    <row r="521" spans="1:7">
      <c r="A521" s="641"/>
      <c r="B521" s="720"/>
      <c r="C521" s="722" t="s">
        <v>3791</v>
      </c>
      <c r="D521" s="615"/>
      <c r="E521" s="1716"/>
      <c r="F521" s="458"/>
      <c r="G521" s="721"/>
    </row>
    <row r="522" spans="1:7">
      <c r="A522" s="641"/>
      <c r="B522" s="720"/>
      <c r="C522" s="722" t="s">
        <v>3792</v>
      </c>
      <c r="D522" s="615"/>
      <c r="E522" s="1716"/>
      <c r="F522" s="458"/>
      <c r="G522" s="721"/>
    </row>
    <row r="523" spans="1:7">
      <c r="A523" s="641"/>
      <c r="B523" s="720"/>
      <c r="C523" s="722" t="s">
        <v>3793</v>
      </c>
      <c r="D523" s="615"/>
      <c r="E523" s="1716"/>
      <c r="F523" s="458"/>
      <c r="G523" s="721"/>
    </row>
    <row r="524" spans="1:7">
      <c r="A524" s="641"/>
      <c r="B524" s="720"/>
      <c r="C524" s="714" t="s">
        <v>3794</v>
      </c>
      <c r="D524" s="615"/>
      <c r="E524" s="1716"/>
      <c r="F524" s="458"/>
      <c r="G524" s="721"/>
    </row>
    <row r="525" spans="1:7">
      <c r="A525" s="641"/>
      <c r="B525" s="720"/>
      <c r="C525" s="714" t="s">
        <v>3795</v>
      </c>
      <c r="D525" s="615"/>
      <c r="E525" s="1716"/>
      <c r="F525" s="458"/>
      <c r="G525" s="721"/>
    </row>
    <row r="526" spans="1:7">
      <c r="A526" s="641"/>
      <c r="B526" s="720"/>
      <c r="C526" s="590" t="s">
        <v>3796</v>
      </c>
      <c r="D526" s="615"/>
      <c r="E526" s="1716"/>
      <c r="F526" s="458"/>
      <c r="G526" s="721"/>
    </row>
    <row r="527" spans="1:7">
      <c r="A527" s="641"/>
      <c r="B527" s="720"/>
      <c r="C527" s="714" t="s">
        <v>3797</v>
      </c>
      <c r="D527" s="615"/>
      <c r="E527" s="1716"/>
      <c r="F527" s="458"/>
      <c r="G527" s="721"/>
    </row>
    <row r="528" spans="1:7">
      <c r="A528" s="641"/>
      <c r="B528" s="720"/>
      <c r="C528" s="714" t="s">
        <v>3798</v>
      </c>
      <c r="D528" s="615"/>
      <c r="E528" s="1716"/>
      <c r="F528" s="458"/>
      <c r="G528" s="721"/>
    </row>
    <row r="529" spans="1:7">
      <c r="A529" s="655"/>
      <c r="B529" s="723"/>
      <c r="C529" s="716" t="s">
        <v>3799</v>
      </c>
      <c r="D529" s="678"/>
      <c r="E529" s="1718"/>
      <c r="F529" s="475"/>
      <c r="G529" s="724"/>
    </row>
    <row r="530" spans="1:7">
      <c r="A530" s="725"/>
      <c r="B530" s="726"/>
      <c r="C530" s="727"/>
      <c r="D530" s="728"/>
      <c r="E530" s="1719"/>
      <c r="F530" s="479"/>
      <c r="G530" s="729"/>
    </row>
    <row r="531" spans="1:7" s="733" customFormat="1" ht="15">
      <c r="A531" s="601" t="s">
        <v>3802</v>
      </c>
      <c r="B531" s="730" t="s">
        <v>3881</v>
      </c>
      <c r="C531" s="730" t="s">
        <v>3880</v>
      </c>
      <c r="D531" s="731">
        <v>1</v>
      </c>
      <c r="E531" s="1720"/>
      <c r="F531" s="36">
        <v>0</v>
      </c>
      <c r="G531" s="732">
        <f>D531*F531</f>
        <v>0</v>
      </c>
    </row>
    <row r="532" spans="1:7" s="733" customFormat="1" ht="15">
      <c r="A532" s="734"/>
      <c r="B532" s="735"/>
      <c r="C532" s="736" t="s">
        <v>3879</v>
      </c>
      <c r="D532" s="736"/>
      <c r="E532" s="1721"/>
      <c r="F532" s="35" t="s">
        <v>79</v>
      </c>
      <c r="G532" s="737"/>
    </row>
    <row r="533" spans="1:7" s="733" customFormat="1" ht="15">
      <c r="A533" s="734"/>
      <c r="B533" s="735"/>
      <c r="C533" s="736" t="s">
        <v>1019</v>
      </c>
      <c r="D533" s="736"/>
      <c r="E533" s="1721"/>
      <c r="F533" s="35" t="s">
        <v>79</v>
      </c>
      <c r="G533" s="737"/>
    </row>
    <row r="534" spans="1:7" s="733" customFormat="1" ht="15">
      <c r="A534" s="734"/>
      <c r="B534" s="735"/>
      <c r="C534" s="738" t="s">
        <v>3878</v>
      </c>
      <c r="D534" s="735"/>
      <c r="E534" s="1721"/>
      <c r="F534" s="34"/>
      <c r="G534" s="739"/>
    </row>
    <row r="535" spans="1:7" s="733" customFormat="1" ht="38.25">
      <c r="A535" s="734"/>
      <c r="B535" s="735"/>
      <c r="C535" s="736" t="s">
        <v>3877</v>
      </c>
      <c r="D535" s="735"/>
      <c r="E535" s="1721"/>
      <c r="F535" s="34"/>
      <c r="G535" s="739"/>
    </row>
    <row r="536" spans="1:7" s="733" customFormat="1" ht="38.25">
      <c r="A536" s="734"/>
      <c r="B536" s="735"/>
      <c r="C536" s="736" t="s">
        <v>3876</v>
      </c>
      <c r="D536" s="735"/>
      <c r="E536" s="1721"/>
      <c r="F536" s="34"/>
      <c r="G536" s="739"/>
    </row>
    <row r="537" spans="1:7" s="733" customFormat="1" ht="15">
      <c r="A537" s="734"/>
      <c r="B537" s="735"/>
      <c r="C537" s="736" t="s">
        <v>3875</v>
      </c>
      <c r="D537" s="735"/>
      <c r="E537" s="1721"/>
      <c r="F537" s="34"/>
      <c r="G537" s="739"/>
    </row>
    <row r="538" spans="1:7" s="733" customFormat="1" ht="38.25">
      <c r="A538" s="734"/>
      <c r="B538" s="735"/>
      <c r="C538" s="736" t="s">
        <v>3874</v>
      </c>
      <c r="D538" s="735"/>
      <c r="E538" s="1721"/>
      <c r="F538" s="34"/>
      <c r="G538" s="739"/>
    </row>
    <row r="539" spans="1:7" s="733" customFormat="1" ht="25.5">
      <c r="A539" s="734"/>
      <c r="B539" s="735"/>
      <c r="C539" s="736" t="s">
        <v>3873</v>
      </c>
      <c r="D539" s="735"/>
      <c r="E539" s="1721"/>
      <c r="F539" s="34"/>
      <c r="G539" s="739"/>
    </row>
    <row r="540" spans="1:7" s="733" customFormat="1" ht="15">
      <c r="A540" s="734"/>
      <c r="B540" s="735"/>
      <c r="C540" s="736" t="s">
        <v>3872</v>
      </c>
      <c r="D540" s="735"/>
      <c r="E540" s="1721"/>
      <c r="F540" s="34"/>
      <c r="G540" s="739"/>
    </row>
    <row r="541" spans="1:7" s="733" customFormat="1" ht="15">
      <c r="A541" s="734"/>
      <c r="B541" s="735"/>
      <c r="C541" s="740" t="s">
        <v>3871</v>
      </c>
      <c r="D541" s="735"/>
      <c r="E541" s="1721"/>
      <c r="F541" s="34"/>
      <c r="G541" s="739"/>
    </row>
    <row r="542" spans="1:7" s="733" customFormat="1" ht="15">
      <c r="A542" s="734"/>
      <c r="B542" s="735"/>
      <c r="C542" s="740" t="s">
        <v>3870</v>
      </c>
      <c r="D542" s="735"/>
      <c r="E542" s="1721"/>
      <c r="F542" s="34"/>
      <c r="G542" s="739"/>
    </row>
    <row r="543" spans="1:7" s="733" customFormat="1" ht="15">
      <c r="A543" s="734"/>
      <c r="B543" s="735"/>
      <c r="C543" s="740" t="s">
        <v>3869</v>
      </c>
      <c r="D543" s="735"/>
      <c r="E543" s="1721"/>
      <c r="F543" s="34"/>
      <c r="G543" s="739"/>
    </row>
    <row r="544" spans="1:7" s="741" customFormat="1" ht="15">
      <c r="A544" s="734"/>
      <c r="B544" s="735"/>
      <c r="C544" s="740" t="s">
        <v>3868</v>
      </c>
      <c r="D544" s="735"/>
      <c r="E544" s="1721"/>
      <c r="F544" s="34"/>
      <c r="G544" s="739"/>
    </row>
    <row r="545" spans="1:7" s="741" customFormat="1" ht="15">
      <c r="A545" s="734"/>
      <c r="B545" s="735"/>
      <c r="C545" s="740" t="s">
        <v>3867</v>
      </c>
      <c r="D545" s="735"/>
      <c r="E545" s="1721"/>
      <c r="F545" s="34"/>
      <c r="G545" s="739"/>
    </row>
    <row r="546" spans="1:7" s="744" customFormat="1" ht="15">
      <c r="A546" s="734"/>
      <c r="B546" s="742"/>
      <c r="C546" s="740" t="s">
        <v>3866</v>
      </c>
      <c r="D546" s="742"/>
      <c r="E546" s="1721"/>
      <c r="F546" s="33"/>
      <c r="G546" s="743"/>
    </row>
    <row r="547" spans="1:7" s="744" customFormat="1" ht="15">
      <c r="A547" s="734"/>
      <c r="B547" s="742"/>
      <c r="C547" s="740" t="s">
        <v>3865</v>
      </c>
      <c r="D547" s="742"/>
      <c r="E547" s="1721"/>
      <c r="F547" s="33"/>
      <c r="G547" s="743"/>
    </row>
    <row r="548" spans="1:7" s="744" customFormat="1" ht="15">
      <c r="A548" s="734"/>
      <c r="B548" s="742"/>
      <c r="C548" s="740" t="s">
        <v>3864</v>
      </c>
      <c r="D548" s="742"/>
      <c r="E548" s="1721"/>
      <c r="F548" s="33"/>
      <c r="G548" s="743"/>
    </row>
    <row r="549" spans="1:7" s="744" customFormat="1" ht="15">
      <c r="A549" s="734"/>
      <c r="B549" s="742"/>
      <c r="C549" s="745" t="s">
        <v>3863</v>
      </c>
      <c r="D549" s="742"/>
      <c r="E549" s="1721"/>
      <c r="F549" s="33"/>
      <c r="G549" s="743"/>
    </row>
    <row r="550" spans="1:7" s="744" customFormat="1" ht="15">
      <c r="A550" s="734"/>
      <c r="B550" s="742"/>
      <c r="C550" s="740" t="s">
        <v>3862</v>
      </c>
      <c r="D550" s="742"/>
      <c r="E550" s="1721"/>
      <c r="F550" s="33"/>
      <c r="G550" s="743"/>
    </row>
    <row r="551" spans="1:7" s="744" customFormat="1" ht="63.75">
      <c r="A551" s="734"/>
      <c r="B551" s="742"/>
      <c r="C551" s="740" t="s">
        <v>3861</v>
      </c>
      <c r="D551" s="742"/>
      <c r="E551" s="1721"/>
      <c r="F551" s="33"/>
      <c r="G551" s="743"/>
    </row>
    <row r="552" spans="1:7" s="744" customFormat="1" ht="15">
      <c r="A552" s="734"/>
      <c r="B552" s="742"/>
      <c r="C552" s="740" t="s">
        <v>3860</v>
      </c>
      <c r="D552" s="742"/>
      <c r="E552" s="1721"/>
      <c r="F552" s="33"/>
      <c r="G552" s="743"/>
    </row>
    <row r="553" spans="1:7" s="744" customFormat="1" ht="15">
      <c r="A553" s="734"/>
      <c r="B553" s="742"/>
      <c r="C553" s="740" t="s">
        <v>3859</v>
      </c>
      <c r="D553" s="742"/>
      <c r="E553" s="1721"/>
      <c r="F553" s="33"/>
      <c r="G553" s="743"/>
    </row>
    <row r="554" spans="1:7" s="733" customFormat="1" ht="15">
      <c r="A554" s="734"/>
      <c r="B554" s="735"/>
      <c r="C554" s="738" t="s">
        <v>3858</v>
      </c>
      <c r="D554" s="735"/>
      <c r="E554" s="1721"/>
      <c r="F554" s="34"/>
      <c r="G554" s="739"/>
    </row>
    <row r="555" spans="1:7" s="733" customFormat="1" ht="15">
      <c r="A555" s="734"/>
      <c r="B555" s="735"/>
      <c r="C555" s="736" t="s">
        <v>3857</v>
      </c>
      <c r="D555" s="735"/>
      <c r="E555" s="1721"/>
      <c r="F555" s="34"/>
      <c r="G555" s="739"/>
    </row>
    <row r="556" spans="1:7" s="733" customFormat="1" ht="15">
      <c r="A556" s="734"/>
      <c r="B556" s="735"/>
      <c r="C556" s="736" t="s">
        <v>3856</v>
      </c>
      <c r="D556" s="735"/>
      <c r="E556" s="1721"/>
      <c r="F556" s="34"/>
      <c r="G556" s="739"/>
    </row>
    <row r="557" spans="1:7" s="733" customFormat="1" ht="15">
      <c r="A557" s="734"/>
      <c r="B557" s="735"/>
      <c r="C557" s="736" t="s">
        <v>3855</v>
      </c>
      <c r="D557" s="735"/>
      <c r="E557" s="1721"/>
      <c r="F557" s="34"/>
      <c r="G557" s="739"/>
    </row>
    <row r="558" spans="1:7" s="733" customFormat="1" ht="15">
      <c r="A558" s="734"/>
      <c r="B558" s="735"/>
      <c r="C558" s="736" t="s">
        <v>3854</v>
      </c>
      <c r="D558" s="735"/>
      <c r="E558" s="1721"/>
      <c r="F558" s="34"/>
      <c r="G558" s="739"/>
    </row>
    <row r="559" spans="1:7" s="733" customFormat="1" ht="25.5">
      <c r="A559" s="734"/>
      <c r="B559" s="735"/>
      <c r="C559" s="736" t="s">
        <v>3853</v>
      </c>
      <c r="D559" s="735"/>
      <c r="E559" s="1721"/>
      <c r="F559" s="34"/>
      <c r="G559" s="739"/>
    </row>
    <row r="560" spans="1:7" s="733" customFormat="1" ht="25.5">
      <c r="A560" s="734"/>
      <c r="B560" s="735"/>
      <c r="C560" s="736" t="s">
        <v>3852</v>
      </c>
      <c r="D560" s="735"/>
      <c r="E560" s="1721"/>
      <c r="F560" s="34"/>
      <c r="G560" s="739"/>
    </row>
    <row r="561" spans="1:7" s="733" customFormat="1" ht="25.5">
      <c r="A561" s="734"/>
      <c r="B561" s="735"/>
      <c r="C561" s="736" t="s">
        <v>3851</v>
      </c>
      <c r="D561" s="735"/>
      <c r="E561" s="1721"/>
      <c r="F561" s="34"/>
      <c r="G561" s="739"/>
    </row>
    <row r="562" spans="1:7" s="733" customFormat="1" ht="25.5">
      <c r="A562" s="734"/>
      <c r="B562" s="735"/>
      <c r="C562" s="736" t="s">
        <v>3850</v>
      </c>
      <c r="D562" s="735"/>
      <c r="E562" s="1721"/>
      <c r="F562" s="34"/>
      <c r="G562" s="739"/>
    </row>
    <row r="563" spans="1:7" s="733" customFormat="1" ht="38.25">
      <c r="A563" s="734"/>
      <c r="B563" s="735"/>
      <c r="C563" s="736" t="s">
        <v>3849</v>
      </c>
      <c r="D563" s="735"/>
      <c r="E563" s="1721"/>
      <c r="F563" s="34"/>
      <c r="G563" s="739"/>
    </row>
    <row r="564" spans="1:7" s="733" customFormat="1" ht="25.5">
      <c r="A564" s="734"/>
      <c r="B564" s="735"/>
      <c r="C564" s="736" t="s">
        <v>3848</v>
      </c>
      <c r="D564" s="735"/>
      <c r="E564" s="1721"/>
      <c r="F564" s="34"/>
      <c r="G564" s="739"/>
    </row>
    <row r="565" spans="1:7" s="733" customFormat="1" ht="38.25">
      <c r="A565" s="734"/>
      <c r="B565" s="735"/>
      <c r="C565" s="736" t="s">
        <v>3847</v>
      </c>
      <c r="D565" s="735"/>
      <c r="E565" s="1721"/>
      <c r="F565" s="34"/>
      <c r="G565" s="739"/>
    </row>
    <row r="566" spans="1:7" s="733" customFormat="1" ht="15">
      <c r="A566" s="734"/>
      <c r="B566" s="735"/>
      <c r="C566" s="738" t="s">
        <v>3846</v>
      </c>
      <c r="D566" s="735"/>
      <c r="E566" s="1721"/>
      <c r="F566" s="34"/>
      <c r="G566" s="739"/>
    </row>
    <row r="567" spans="1:7" s="733" customFormat="1" ht="25.5">
      <c r="A567" s="734"/>
      <c r="B567" s="735"/>
      <c r="C567" s="746" t="s">
        <v>3845</v>
      </c>
      <c r="D567" s="735"/>
      <c r="E567" s="1721"/>
      <c r="F567" s="34"/>
      <c r="G567" s="739"/>
    </row>
    <row r="568" spans="1:7" s="733" customFormat="1" ht="15">
      <c r="A568" s="734"/>
      <c r="B568" s="735"/>
      <c r="C568" s="736" t="s">
        <v>3844</v>
      </c>
      <c r="D568" s="735"/>
      <c r="E568" s="1721"/>
      <c r="F568" s="34"/>
      <c r="G568" s="739"/>
    </row>
    <row r="569" spans="1:7" s="733" customFormat="1" ht="15">
      <c r="A569" s="734"/>
      <c r="B569" s="735"/>
      <c r="C569" s="746" t="s">
        <v>3843</v>
      </c>
      <c r="D569" s="735"/>
      <c r="E569" s="1721"/>
      <c r="F569" s="34"/>
      <c r="G569" s="739"/>
    </row>
    <row r="570" spans="1:7" s="733" customFormat="1" ht="15">
      <c r="A570" s="734"/>
      <c r="B570" s="735"/>
      <c r="C570" s="746" t="s">
        <v>3842</v>
      </c>
      <c r="D570" s="735"/>
      <c r="E570" s="1721"/>
      <c r="F570" s="34"/>
      <c r="G570" s="739"/>
    </row>
    <row r="571" spans="1:7" s="733" customFormat="1" ht="15">
      <c r="A571" s="734"/>
      <c r="B571" s="735"/>
      <c r="C571" s="746" t="s">
        <v>3841</v>
      </c>
      <c r="D571" s="735"/>
      <c r="E571" s="1721"/>
      <c r="F571" s="34"/>
      <c r="G571" s="739"/>
    </row>
    <row r="572" spans="1:7" s="733" customFormat="1" ht="15">
      <c r="A572" s="734"/>
      <c r="B572" s="735"/>
      <c r="C572" s="746" t="s">
        <v>3840</v>
      </c>
      <c r="D572" s="735"/>
      <c r="E572" s="1721"/>
      <c r="F572" s="34"/>
      <c r="G572" s="739"/>
    </row>
    <row r="573" spans="1:7" s="733" customFormat="1" ht="15">
      <c r="A573" s="734"/>
      <c r="B573" s="735"/>
      <c r="C573" s="746" t="s">
        <v>3839</v>
      </c>
      <c r="D573" s="735"/>
      <c r="E573" s="1721"/>
      <c r="F573" s="34"/>
      <c r="G573" s="739"/>
    </row>
    <row r="574" spans="1:7" s="733" customFormat="1" ht="15">
      <c r="A574" s="734"/>
      <c r="B574" s="735"/>
      <c r="C574" s="746" t="s">
        <v>3838</v>
      </c>
      <c r="D574" s="735"/>
      <c r="E574" s="1721"/>
      <c r="F574" s="34"/>
      <c r="G574" s="739"/>
    </row>
    <row r="575" spans="1:7" s="733" customFormat="1" ht="15">
      <c r="A575" s="734"/>
      <c r="B575" s="735"/>
      <c r="C575" s="746" t="s">
        <v>3837</v>
      </c>
      <c r="D575" s="735"/>
      <c r="E575" s="1721"/>
      <c r="F575" s="34"/>
      <c r="G575" s="739"/>
    </row>
    <row r="576" spans="1:7" s="733" customFormat="1" ht="15">
      <c r="A576" s="734"/>
      <c r="B576" s="735"/>
      <c r="C576" s="746" t="s">
        <v>3836</v>
      </c>
      <c r="D576" s="735"/>
      <c r="E576" s="1721"/>
      <c r="F576" s="34"/>
      <c r="G576" s="739"/>
    </row>
    <row r="577" spans="1:7" s="733" customFormat="1" ht="15">
      <c r="A577" s="734"/>
      <c r="B577" s="735"/>
      <c r="C577" s="746" t="s">
        <v>3835</v>
      </c>
      <c r="D577" s="735"/>
      <c r="E577" s="1721"/>
      <c r="F577" s="34"/>
      <c r="G577" s="739"/>
    </row>
    <row r="578" spans="1:7" s="733" customFormat="1" ht="25.5">
      <c r="A578" s="734"/>
      <c r="B578" s="735"/>
      <c r="C578" s="746" t="s">
        <v>3834</v>
      </c>
      <c r="D578" s="735"/>
      <c r="E578" s="1721"/>
      <c r="F578" s="34"/>
      <c r="G578" s="739"/>
    </row>
    <row r="579" spans="1:7" s="733" customFormat="1" ht="15">
      <c r="A579" s="734"/>
      <c r="B579" s="735"/>
      <c r="C579" s="746" t="s">
        <v>3833</v>
      </c>
      <c r="D579" s="735"/>
      <c r="E579" s="1721"/>
      <c r="F579" s="34"/>
      <c r="G579" s="739"/>
    </row>
    <row r="580" spans="1:7" s="733" customFormat="1" ht="15">
      <c r="A580" s="734"/>
      <c r="B580" s="735"/>
      <c r="C580" s="746" t="s">
        <v>3832</v>
      </c>
      <c r="D580" s="735"/>
      <c r="E580" s="1721"/>
      <c r="F580" s="34"/>
      <c r="G580" s="739"/>
    </row>
    <row r="581" spans="1:7" s="733" customFormat="1" ht="15">
      <c r="A581" s="734"/>
      <c r="B581" s="735"/>
      <c r="C581" s="746" t="s">
        <v>3831</v>
      </c>
      <c r="D581" s="735"/>
      <c r="E581" s="1721"/>
      <c r="F581" s="34"/>
      <c r="G581" s="739"/>
    </row>
    <row r="582" spans="1:7" s="733" customFormat="1" ht="15">
      <c r="A582" s="734"/>
      <c r="B582" s="735"/>
      <c r="C582" s="746" t="s">
        <v>3830</v>
      </c>
      <c r="D582" s="735"/>
      <c r="E582" s="1721"/>
      <c r="F582" s="34"/>
      <c r="G582" s="739"/>
    </row>
    <row r="583" spans="1:7" s="744" customFormat="1" ht="15">
      <c r="A583" s="734"/>
      <c r="B583" s="742"/>
      <c r="C583" s="747" t="s">
        <v>3829</v>
      </c>
      <c r="D583" s="742"/>
      <c r="E583" s="1721"/>
      <c r="F583" s="33"/>
      <c r="G583" s="743"/>
    </row>
    <row r="584" spans="1:7" s="744" customFormat="1" ht="25.5">
      <c r="A584" s="734"/>
      <c r="B584" s="742"/>
      <c r="C584" s="745" t="s">
        <v>3828</v>
      </c>
      <c r="D584" s="742"/>
      <c r="E584" s="1721"/>
      <c r="F584" s="33"/>
      <c r="G584" s="743"/>
    </row>
    <row r="585" spans="1:7" s="744" customFormat="1" ht="25.5">
      <c r="A585" s="734"/>
      <c r="B585" s="742"/>
      <c r="C585" s="745" t="s">
        <v>3827</v>
      </c>
      <c r="D585" s="742"/>
      <c r="E585" s="1721"/>
      <c r="F585" s="33"/>
      <c r="G585" s="743"/>
    </row>
    <row r="586" spans="1:7" s="744" customFormat="1" ht="15">
      <c r="A586" s="734"/>
      <c r="B586" s="742"/>
      <c r="C586" s="745" t="s">
        <v>1022</v>
      </c>
      <c r="D586" s="742"/>
      <c r="E586" s="1721"/>
      <c r="F586" s="33"/>
      <c r="G586" s="743"/>
    </row>
    <row r="587" spans="1:7" s="744" customFormat="1" ht="15">
      <c r="A587" s="734"/>
      <c r="B587" s="742"/>
      <c r="C587" s="740" t="s">
        <v>3826</v>
      </c>
      <c r="D587" s="742"/>
      <c r="E587" s="1721"/>
      <c r="F587" s="33"/>
      <c r="G587" s="743"/>
    </row>
    <row r="588" spans="1:7" s="744" customFormat="1" ht="15">
      <c r="A588" s="734"/>
      <c r="B588" s="742"/>
      <c r="C588" s="740" t="s">
        <v>3825</v>
      </c>
      <c r="D588" s="742"/>
      <c r="E588" s="1721"/>
      <c r="F588" s="33"/>
      <c r="G588" s="743"/>
    </row>
    <row r="589" spans="1:7" s="744" customFormat="1" ht="15">
      <c r="A589" s="734"/>
      <c r="B589" s="742"/>
      <c r="C589" s="740" t="s">
        <v>3824</v>
      </c>
      <c r="D589" s="742"/>
      <c r="E589" s="1721"/>
      <c r="F589" s="33"/>
      <c r="G589" s="743"/>
    </row>
    <row r="590" spans="1:7" s="744" customFormat="1" ht="15">
      <c r="A590" s="734"/>
      <c r="B590" s="742"/>
      <c r="C590" s="745" t="s">
        <v>3823</v>
      </c>
      <c r="D590" s="742"/>
      <c r="E590" s="1721"/>
      <c r="F590" s="33"/>
      <c r="G590" s="743"/>
    </row>
    <row r="591" spans="1:7" s="744" customFormat="1" ht="15">
      <c r="A591" s="734"/>
      <c r="B591" s="742"/>
      <c r="C591" s="748" t="s">
        <v>3822</v>
      </c>
      <c r="D591" s="742"/>
      <c r="E591" s="1721"/>
      <c r="F591" s="33"/>
      <c r="G591" s="743"/>
    </row>
    <row r="592" spans="1:7" s="744" customFormat="1" ht="15">
      <c r="A592" s="734"/>
      <c r="B592" s="742"/>
      <c r="C592" s="748" t="s">
        <v>3821</v>
      </c>
      <c r="D592" s="742"/>
      <c r="E592" s="1721"/>
      <c r="F592" s="33"/>
      <c r="G592" s="743"/>
    </row>
    <row r="593" spans="1:7" s="744" customFormat="1" ht="15">
      <c r="A593" s="734"/>
      <c r="B593" s="742"/>
      <c r="C593" s="748" t="s">
        <v>3820</v>
      </c>
      <c r="D593" s="742"/>
      <c r="E593" s="1721"/>
      <c r="F593" s="33"/>
      <c r="G593" s="743"/>
    </row>
    <row r="594" spans="1:7" s="744" customFormat="1" ht="15">
      <c r="A594" s="734"/>
      <c r="B594" s="742"/>
      <c r="C594" s="748" t="s">
        <v>3819</v>
      </c>
      <c r="D594" s="742"/>
      <c r="E594" s="1721"/>
      <c r="F594" s="33"/>
      <c r="G594" s="743"/>
    </row>
    <row r="595" spans="1:7" s="744" customFormat="1" ht="15">
      <c r="A595" s="734"/>
      <c r="B595" s="742"/>
      <c r="C595" s="748" t="s">
        <v>3818</v>
      </c>
      <c r="D595" s="742"/>
      <c r="E595" s="1721"/>
      <c r="F595" s="33"/>
      <c r="G595" s="743"/>
    </row>
    <row r="596" spans="1:7" s="744" customFormat="1" ht="15">
      <c r="A596" s="734"/>
      <c r="B596" s="742"/>
      <c r="C596" s="748" t="s">
        <v>3817</v>
      </c>
      <c r="D596" s="742"/>
      <c r="E596" s="1721"/>
      <c r="F596" s="33"/>
      <c r="G596" s="743"/>
    </row>
    <row r="597" spans="1:7" ht="14.25" thickBot="1">
      <c r="A597" s="749"/>
      <c r="B597" s="750"/>
      <c r="C597" s="751"/>
      <c r="D597" s="752"/>
      <c r="E597" s="1722"/>
      <c r="F597" s="480"/>
      <c r="G597" s="753"/>
    </row>
    <row r="598" spans="1:7" ht="17.25" thickTop="1">
      <c r="A598" s="754"/>
      <c r="B598" s="755"/>
      <c r="C598" s="756" t="s">
        <v>1590</v>
      </c>
      <c r="D598" s="757"/>
      <c r="E598" s="1723"/>
      <c r="F598" s="481"/>
      <c r="G598" s="758">
        <f>SUM(G4:G596)</f>
        <v>0</v>
      </c>
    </row>
    <row r="599" spans="1:7" ht="12.75">
      <c r="A599" s="759"/>
      <c r="F599" s="482"/>
      <c r="G599" s="760"/>
    </row>
    <row r="600" spans="1:7" ht="12.75">
      <c r="A600" s="759"/>
      <c r="F600" s="482"/>
      <c r="G600" s="760"/>
    </row>
    <row r="601" spans="1:7" ht="12.75">
      <c r="A601" s="759"/>
      <c r="F601" s="482"/>
      <c r="G601" s="760"/>
    </row>
    <row r="602" spans="1:7" ht="12.75">
      <c r="A602" s="759"/>
      <c r="F602" s="482"/>
      <c r="G602" s="760"/>
    </row>
    <row r="603" spans="1:7" ht="12.75">
      <c r="A603" s="759"/>
      <c r="F603" s="482"/>
      <c r="G603" s="760"/>
    </row>
    <row r="604" spans="1:7" ht="12.75">
      <c r="A604" s="759"/>
      <c r="F604" s="482"/>
      <c r="G604" s="760"/>
    </row>
    <row r="605" spans="1:7" ht="12.75">
      <c r="A605" s="759"/>
      <c r="F605" s="482"/>
      <c r="G605" s="760"/>
    </row>
    <row r="606" spans="1:7" ht="12.75">
      <c r="A606" s="759"/>
      <c r="F606" s="482"/>
      <c r="G606" s="760"/>
    </row>
    <row r="607" spans="1:7" ht="12.75">
      <c r="A607" s="759"/>
      <c r="F607" s="482"/>
      <c r="G607" s="760"/>
    </row>
    <row r="608" spans="1:7" ht="12.75">
      <c r="A608" s="759"/>
      <c r="F608" s="482"/>
      <c r="G608" s="760"/>
    </row>
    <row r="609" spans="1:7" ht="12.75">
      <c r="A609" s="759"/>
      <c r="F609" s="482"/>
      <c r="G609" s="760"/>
    </row>
    <row r="610" spans="1:7" ht="12.75">
      <c r="A610" s="759"/>
      <c r="F610" s="482"/>
      <c r="G610" s="760"/>
    </row>
    <row r="611" spans="1:7" ht="12.75">
      <c r="A611" s="759"/>
      <c r="F611" s="482"/>
      <c r="G611" s="760"/>
    </row>
    <row r="612" spans="1:7" ht="12.75">
      <c r="A612" s="759"/>
      <c r="F612" s="482"/>
      <c r="G612" s="760"/>
    </row>
    <row r="613" spans="1:7" ht="12.75">
      <c r="A613" s="759"/>
      <c r="F613" s="482"/>
      <c r="G613" s="760"/>
    </row>
    <row r="614" spans="1:7" ht="12.75">
      <c r="A614" s="759"/>
      <c r="F614" s="482"/>
      <c r="G614" s="760"/>
    </row>
    <row r="615" spans="1:7" ht="12.75">
      <c r="A615" s="759"/>
      <c r="F615" s="482"/>
      <c r="G615" s="760"/>
    </row>
    <row r="616" spans="1:7" ht="12.75">
      <c r="A616" s="759"/>
      <c r="F616" s="482"/>
      <c r="G616" s="760"/>
    </row>
    <row r="617" spans="1:7" ht="12.75">
      <c r="A617" s="759"/>
      <c r="F617" s="284"/>
      <c r="G617" s="17"/>
    </row>
    <row r="618" spans="1:7" ht="12.75">
      <c r="A618" s="759"/>
      <c r="F618" s="284"/>
      <c r="G618" s="17"/>
    </row>
    <row r="619" spans="1:7" ht="12.75">
      <c r="A619" s="759"/>
      <c r="F619" s="284"/>
      <c r="G619" s="17"/>
    </row>
    <row r="620" spans="1:7" ht="12.75">
      <c r="A620" s="759"/>
      <c r="F620" s="284"/>
      <c r="G620" s="17"/>
    </row>
    <row r="621" spans="1:7" ht="12.75">
      <c r="A621" s="759"/>
      <c r="F621" s="284"/>
      <c r="G621" s="17"/>
    </row>
    <row r="622" spans="1:7" ht="12.75">
      <c r="A622" s="759"/>
      <c r="F622" s="284"/>
      <c r="G622" s="17"/>
    </row>
    <row r="623" spans="1:7" ht="12.75">
      <c r="A623" s="759"/>
      <c r="F623" s="284"/>
      <c r="G623" s="17"/>
    </row>
    <row r="624" spans="1:7" ht="12.75">
      <c r="A624" s="759"/>
      <c r="F624" s="284"/>
      <c r="G624" s="17"/>
    </row>
    <row r="625" spans="1:7" ht="12.75">
      <c r="A625" s="759"/>
      <c r="F625" s="284"/>
      <c r="G625" s="17"/>
    </row>
    <row r="626" spans="1:7" ht="12.75">
      <c r="A626" s="759"/>
      <c r="F626" s="284"/>
      <c r="G626" s="17"/>
    </row>
    <row r="627" spans="1:7" ht="12.75">
      <c r="A627" s="759"/>
      <c r="F627" s="284"/>
      <c r="G627" s="17"/>
    </row>
    <row r="628" spans="1:7" ht="12.75">
      <c r="A628" s="759"/>
      <c r="F628" s="284"/>
      <c r="G628" s="17"/>
    </row>
    <row r="629" spans="1:7" ht="12.75">
      <c r="A629" s="759"/>
      <c r="F629" s="284"/>
      <c r="G629" s="17"/>
    </row>
    <row r="630" spans="1:7" ht="12.75">
      <c r="A630" s="759"/>
      <c r="F630" s="284"/>
      <c r="G630" s="17"/>
    </row>
    <row r="631" spans="1:7" ht="12.75">
      <c r="A631" s="759"/>
      <c r="F631" s="284"/>
      <c r="G631" s="17"/>
    </row>
    <row r="632" spans="1:7" ht="12.75">
      <c r="A632" s="759"/>
      <c r="F632" s="284"/>
      <c r="G632" s="17"/>
    </row>
    <row r="633" spans="1:7" ht="12.75">
      <c r="A633" s="759"/>
      <c r="F633" s="284"/>
      <c r="G633" s="17"/>
    </row>
    <row r="634" spans="1:7" ht="12.75">
      <c r="A634" s="759"/>
      <c r="F634" s="284"/>
      <c r="G634" s="17"/>
    </row>
    <row r="635" spans="1:7" ht="12.75">
      <c r="A635" s="759"/>
      <c r="F635" s="284"/>
      <c r="G635" s="17"/>
    </row>
    <row r="636" spans="1:7" ht="12.75">
      <c r="A636" s="759"/>
      <c r="F636" s="284"/>
      <c r="G636" s="17"/>
    </row>
    <row r="637" spans="1:7" ht="12.75">
      <c r="A637" s="759"/>
      <c r="F637" s="284"/>
      <c r="G637" s="17"/>
    </row>
    <row r="638" spans="1:7" ht="12.75">
      <c r="A638" s="759"/>
      <c r="F638" s="284"/>
      <c r="G638" s="17"/>
    </row>
    <row r="639" spans="1:7" ht="12.75">
      <c r="A639" s="759"/>
      <c r="F639" s="284"/>
      <c r="G639" s="17"/>
    </row>
    <row r="640" spans="1:7" ht="12.75">
      <c r="A640" s="759"/>
      <c r="F640" s="284"/>
      <c r="G640" s="17"/>
    </row>
    <row r="641" spans="1:7" ht="12.75">
      <c r="A641" s="759"/>
      <c r="F641" s="284"/>
      <c r="G641" s="17"/>
    </row>
    <row r="642" spans="1:7" ht="12.75">
      <c r="A642" s="759"/>
      <c r="F642" s="284"/>
      <c r="G642" s="17"/>
    </row>
    <row r="643" spans="1:7" ht="12.75">
      <c r="A643" s="759"/>
      <c r="F643" s="284"/>
      <c r="G643" s="17"/>
    </row>
    <row r="644" spans="1:7" ht="12.75">
      <c r="A644" s="759"/>
      <c r="F644" s="284"/>
      <c r="G644" s="17"/>
    </row>
    <row r="645" spans="1:7" ht="12.75">
      <c r="A645" s="759"/>
      <c r="F645" s="284"/>
      <c r="G645" s="17"/>
    </row>
    <row r="646" spans="1:7" ht="12.75">
      <c r="A646" s="759"/>
      <c r="F646" s="284"/>
      <c r="G646" s="17"/>
    </row>
    <row r="647" spans="1:7" ht="12.75">
      <c r="A647" s="759"/>
      <c r="F647" s="284"/>
      <c r="G647" s="17"/>
    </row>
    <row r="648" spans="1:7" ht="12.75">
      <c r="A648" s="759"/>
      <c r="F648" s="284"/>
      <c r="G648" s="17"/>
    </row>
    <row r="649" spans="1:7" ht="12.75">
      <c r="A649" s="759"/>
      <c r="F649" s="284"/>
      <c r="G649" s="17"/>
    </row>
    <row r="650" spans="1:7" ht="12.75">
      <c r="A650" s="759"/>
      <c r="F650" s="284"/>
      <c r="G650" s="17"/>
    </row>
    <row r="651" spans="1:7" ht="12.75">
      <c r="A651" s="759"/>
      <c r="F651" s="284"/>
      <c r="G651" s="17"/>
    </row>
    <row r="652" spans="1:7" ht="12.75">
      <c r="A652" s="759"/>
      <c r="F652" s="284"/>
      <c r="G652" s="17"/>
    </row>
    <row r="653" spans="1:7" ht="12.75">
      <c r="A653" s="759"/>
      <c r="F653" s="284"/>
      <c r="G653" s="17"/>
    </row>
    <row r="654" spans="1:7" ht="12.75">
      <c r="A654" s="759"/>
      <c r="F654" s="284"/>
      <c r="G654" s="17"/>
    </row>
    <row r="655" spans="1:7" ht="12.75">
      <c r="A655" s="759"/>
    </row>
    <row r="656" spans="1:7" ht="12.75">
      <c r="A656" s="759"/>
    </row>
    <row r="657" spans="1:1" ht="12.75">
      <c r="A657" s="759"/>
    </row>
    <row r="658" spans="1:1" ht="12.75">
      <c r="A658" s="759"/>
    </row>
    <row r="659" spans="1:1" ht="12.75">
      <c r="A659" s="759"/>
    </row>
    <row r="660" spans="1:1" ht="12.75">
      <c r="A660" s="759"/>
    </row>
    <row r="661" spans="1:1" ht="12.75">
      <c r="A661" s="759"/>
    </row>
    <row r="662" spans="1:1" ht="12.75">
      <c r="A662" s="759"/>
    </row>
    <row r="663" spans="1:1" ht="12.75">
      <c r="A663" s="759"/>
    </row>
    <row r="664" spans="1:1" ht="12.75">
      <c r="A664" s="759"/>
    </row>
    <row r="665" spans="1:1" ht="12.75">
      <c r="A665" s="759"/>
    </row>
    <row r="666" spans="1:1" ht="12.75">
      <c r="A666" s="759"/>
    </row>
    <row r="667" spans="1:1" ht="12.75">
      <c r="A667" s="759"/>
    </row>
    <row r="668" spans="1:1" ht="12.75">
      <c r="A668" s="759"/>
    </row>
    <row r="669" spans="1:1" ht="12.75">
      <c r="A669" s="759"/>
    </row>
    <row r="670" spans="1:1" ht="12.75">
      <c r="A670" s="759"/>
    </row>
    <row r="671" spans="1:1" ht="12.75">
      <c r="A671" s="759"/>
    </row>
    <row r="672" spans="1:1" ht="12.75">
      <c r="A672" s="759"/>
    </row>
    <row r="673" spans="1:1" ht="12.75">
      <c r="A673" s="759"/>
    </row>
    <row r="674" spans="1:1" ht="12.75">
      <c r="A674" s="759"/>
    </row>
    <row r="675" spans="1:1" ht="12.75">
      <c r="A675" s="759"/>
    </row>
    <row r="676" spans="1:1" ht="12.75">
      <c r="A676" s="759"/>
    </row>
    <row r="677" spans="1:1" ht="12.75">
      <c r="A677" s="759"/>
    </row>
    <row r="678" spans="1:1" ht="12.75">
      <c r="A678" s="759"/>
    </row>
    <row r="679" spans="1:1" ht="12.75">
      <c r="A679" s="759"/>
    </row>
    <row r="680" spans="1:1" ht="12.75">
      <c r="A680" s="759"/>
    </row>
    <row r="681" spans="1:1" ht="12.75">
      <c r="A681" s="759"/>
    </row>
    <row r="682" spans="1:1" ht="12.75">
      <c r="A682" s="759"/>
    </row>
    <row r="683" spans="1:1" ht="12.75">
      <c r="A683" s="759"/>
    </row>
    <row r="684" spans="1:1" ht="12.75">
      <c r="A684" s="759"/>
    </row>
    <row r="685" spans="1:1" ht="12.75">
      <c r="A685" s="759"/>
    </row>
    <row r="686" spans="1:1" ht="12.75">
      <c r="A686" s="759"/>
    </row>
    <row r="687" spans="1:1" ht="12.75">
      <c r="A687" s="759"/>
    </row>
    <row r="688" spans="1:1" ht="12.75">
      <c r="A688" s="759"/>
    </row>
    <row r="689" spans="1:1" ht="12.75">
      <c r="A689" s="759"/>
    </row>
    <row r="690" spans="1:1" ht="12.75">
      <c r="A690" s="759"/>
    </row>
    <row r="691" spans="1:1" ht="12.75">
      <c r="A691" s="759"/>
    </row>
    <row r="692" spans="1:1" ht="12.75">
      <c r="A692" s="759"/>
    </row>
    <row r="693" spans="1:1" ht="12.75">
      <c r="A693" s="759"/>
    </row>
    <row r="694" spans="1:1" ht="12.75"/>
    <row r="695" spans="1:1" ht="12.75"/>
    <row r="696" spans="1:1" ht="12.75"/>
    <row r="697" spans="1:1" ht="12.75"/>
    <row r="698" spans="1:1" ht="12.75"/>
    <row r="699" spans="1:1" ht="12.75"/>
    <row r="700" spans="1:1" ht="12.75"/>
    <row r="701" spans="1:1" ht="12.75"/>
    <row r="702" spans="1:1" ht="12.75"/>
    <row r="703" spans="1:1" ht="12.75"/>
    <row r="704" spans="1:1" ht="12.75"/>
    <row r="705" ht="12.75"/>
    <row r="706" ht="12.75"/>
    <row r="707" ht="12.75"/>
    <row r="708" ht="12.75"/>
    <row r="709" ht="12.75"/>
    <row r="710" ht="12.75"/>
    <row r="711" ht="12.75"/>
    <row r="712" ht="12.75"/>
    <row r="713" ht="12.75"/>
    <row r="714" ht="12.75"/>
    <row r="715" ht="12.75"/>
  </sheetData>
  <sheetProtection algorithmName="SHA-512" hashValue="wgdR5MPsBt2ZMCSDf2gTKhMymRW70ZNQkS5SQXhs4HC1dVdjKVbOBeyl3iE3YPmHtHuMIVzfMBSCt6ZeY070yw==" saltValue="xUyi3mN02j1mp0tu3AAJNQ==" spinCount="100000" sheet="1" objects="1" scenarios="1" formatCells="0" formatColumns="0" formatRows="0" selectLockedCells="1"/>
  <protectedRanges>
    <protectedRange sqref="E1:E1048576" name="Obseg2"/>
    <protectedRange sqref="F1:F1048576" name="Obseg1"/>
  </protectedRanges>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Ptuj&amp;R&amp;"Arial Narrow,Navadno"&amp;8PZI projekt
avgust 2025</oddHeader>
    <oddFooter>&amp;C&amp;"Arial Narrow,Navadno"&amp;8 &amp;P / &amp;N</oddFooter>
  </headerFooter>
  <rowBreaks count="10" manualBreakCount="10">
    <brk id="32" max="16383" man="1"/>
    <brk id="104" max="16383" man="1"/>
    <brk id="133" max="16383" man="1"/>
    <brk id="166" max="16383" man="1"/>
    <brk id="194" max="16383" man="1"/>
    <brk id="231" max="6" man="1"/>
    <brk id="296" max="6" man="1"/>
    <brk id="403" max="16383" man="1"/>
    <brk id="475" max="16383" man="1"/>
    <brk id="50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5C08D-3B4B-44E2-B989-E65E9BF392B8}">
  <dimension ref="A1:H367"/>
  <sheetViews>
    <sheetView view="pageBreakPreview" zoomScale="130" zoomScaleNormal="120" zoomScaleSheetLayoutView="130" workbookViewId="0">
      <selection activeCell="E4" sqref="E4"/>
    </sheetView>
  </sheetViews>
  <sheetFormatPr defaultRowHeight="13.5" customHeight="1"/>
  <cols>
    <col min="1" max="1" width="4.7109375" customWidth="1"/>
    <col min="2" max="2" width="10.7109375" customWidth="1"/>
    <col min="3" max="3" width="60.85546875" customWidth="1"/>
    <col min="4" max="4" width="4.7109375" style="17" customWidth="1"/>
    <col min="5" max="5" width="27.140625" style="68" customWidth="1"/>
    <col min="6" max="6" width="12.7109375" style="68" customWidth="1"/>
    <col min="7" max="7" width="12.7109375" customWidth="1"/>
    <col min="11" max="11" width="10.7109375" customWidth="1"/>
  </cols>
  <sheetData>
    <row r="1" spans="1:7" ht="16.5">
      <c r="A1" s="761" t="s">
        <v>43</v>
      </c>
      <c r="B1" s="575" t="s">
        <v>3800</v>
      </c>
      <c r="C1" s="575" t="s">
        <v>3801</v>
      </c>
      <c r="D1" s="576"/>
      <c r="E1" s="450"/>
      <c r="F1" s="450"/>
      <c r="G1" s="577"/>
    </row>
    <row r="2" spans="1:7" ht="12.75">
      <c r="A2" s="578"/>
      <c r="G2" s="579"/>
    </row>
    <row r="3" spans="1:7" ht="22.5">
      <c r="A3" s="580" t="s">
        <v>1012</v>
      </c>
      <c r="B3" s="581" t="s">
        <v>1013</v>
      </c>
      <c r="C3" s="582" t="s">
        <v>1014</v>
      </c>
      <c r="D3" s="582" t="s">
        <v>1031</v>
      </c>
      <c r="E3" s="1704" t="s">
        <v>1032</v>
      </c>
      <c r="F3" s="451" t="s">
        <v>1033</v>
      </c>
      <c r="G3" s="583" t="s">
        <v>1034</v>
      </c>
    </row>
    <row r="4" spans="1:7">
      <c r="A4" s="601" t="s">
        <v>3808</v>
      </c>
      <c r="B4" s="603" t="s">
        <v>1377</v>
      </c>
      <c r="C4" s="603" t="s">
        <v>1378</v>
      </c>
      <c r="D4" s="635">
        <v>2</v>
      </c>
      <c r="E4" s="1713"/>
      <c r="F4" s="464">
        <v>0</v>
      </c>
      <c r="G4" s="636">
        <f>+F4*D4</f>
        <v>0</v>
      </c>
    </row>
    <row r="5" spans="1:7" ht="13.5" customHeight="1">
      <c r="A5" s="637"/>
      <c r="B5" s="638"/>
      <c r="C5" s="650" t="s">
        <v>3803</v>
      </c>
      <c r="D5" s="650"/>
      <c r="E5" s="465"/>
      <c r="F5" s="468"/>
      <c r="G5" s="651"/>
    </row>
    <row r="6" spans="1:7" ht="13.5" customHeight="1">
      <c r="A6" s="641"/>
      <c r="B6" s="642"/>
      <c r="C6" s="615" t="s">
        <v>1019</v>
      </c>
      <c r="D6" s="615"/>
      <c r="E6" s="466"/>
      <c r="F6" s="471"/>
      <c r="G6" s="658"/>
    </row>
    <row r="7" spans="1:7" ht="13.5" customHeight="1">
      <c r="A7" s="641"/>
      <c r="B7" s="642"/>
      <c r="C7" s="615" t="s">
        <v>1379</v>
      </c>
      <c r="D7" s="615"/>
      <c r="E7" s="466"/>
      <c r="F7" s="471"/>
      <c r="G7" s="658"/>
    </row>
    <row r="8" spans="1:7" ht="13.5" customHeight="1">
      <c r="A8" s="641"/>
      <c r="B8" s="642"/>
      <c r="C8" s="615" t="s">
        <v>1380</v>
      </c>
      <c r="D8" s="615"/>
      <c r="E8" s="466"/>
      <c r="F8" s="471"/>
      <c r="G8" s="658"/>
    </row>
    <row r="9" spans="1:7" ht="13.5" customHeight="1">
      <c r="A9" s="641"/>
      <c r="B9" s="642"/>
      <c r="C9" s="615" t="s">
        <v>1381</v>
      </c>
      <c r="D9" s="615"/>
      <c r="E9" s="466"/>
      <c r="F9" s="471"/>
      <c r="G9" s="658"/>
    </row>
    <row r="10" spans="1:7" ht="13.5" customHeight="1">
      <c r="A10" s="641"/>
      <c r="B10" s="642"/>
      <c r="C10" s="615" t="s">
        <v>1382</v>
      </c>
      <c r="D10" s="615"/>
      <c r="E10" s="466"/>
      <c r="F10" s="471"/>
      <c r="G10" s="658"/>
    </row>
    <row r="11" spans="1:7" ht="13.5" customHeight="1">
      <c r="A11" s="641"/>
      <c r="B11" s="642"/>
      <c r="C11" s="762" t="s">
        <v>1383</v>
      </c>
      <c r="D11" s="615"/>
      <c r="E11" s="466"/>
      <c r="F11" s="471"/>
      <c r="G11" s="658"/>
    </row>
    <row r="12" spans="1:7" ht="13.5" customHeight="1">
      <c r="A12" s="641"/>
      <c r="B12" s="642"/>
      <c r="C12" s="762" t="s">
        <v>1384</v>
      </c>
      <c r="D12" s="615"/>
      <c r="E12" s="466"/>
      <c r="F12" s="471"/>
      <c r="G12" s="658"/>
    </row>
    <row r="13" spans="1:7" ht="13.5" customHeight="1">
      <c r="A13" s="641"/>
      <c r="B13" s="642"/>
      <c r="C13" s="763" t="s">
        <v>1385</v>
      </c>
      <c r="D13" s="615"/>
      <c r="E13" s="466"/>
      <c r="F13" s="471"/>
      <c r="G13" s="658"/>
    </row>
    <row r="14" spans="1:7" ht="13.5" customHeight="1">
      <c r="A14" s="641"/>
      <c r="B14" s="642"/>
      <c r="C14" s="762" t="s">
        <v>1386</v>
      </c>
      <c r="D14" s="615"/>
      <c r="E14" s="466"/>
      <c r="F14" s="471"/>
      <c r="G14" s="658"/>
    </row>
    <row r="15" spans="1:7" ht="13.5" customHeight="1">
      <c r="A15" s="641"/>
      <c r="B15" s="642"/>
      <c r="C15" s="764" t="s">
        <v>1387</v>
      </c>
      <c r="D15" s="615"/>
      <c r="E15" s="466"/>
      <c r="F15" s="471"/>
      <c r="G15" s="658"/>
    </row>
    <row r="16" spans="1:7" ht="13.5" customHeight="1">
      <c r="A16" s="641"/>
      <c r="B16" s="642"/>
      <c r="C16" s="764" t="s">
        <v>1388</v>
      </c>
      <c r="D16" s="615"/>
      <c r="E16" s="466"/>
      <c r="F16" s="471"/>
      <c r="G16" s="658"/>
    </row>
    <row r="17" spans="1:7" ht="13.5" customHeight="1">
      <c r="A17" s="641"/>
      <c r="B17" s="642"/>
      <c r="C17" s="765" t="s">
        <v>1389</v>
      </c>
      <c r="D17" s="615"/>
      <c r="E17" s="466"/>
      <c r="F17" s="471"/>
      <c r="G17" s="658"/>
    </row>
    <row r="18" spans="1:7" ht="13.5" customHeight="1">
      <c r="A18" s="641"/>
      <c r="B18" s="642"/>
      <c r="C18" s="766" t="s">
        <v>1390</v>
      </c>
      <c r="D18" s="615"/>
      <c r="E18" s="466"/>
      <c r="F18" s="471"/>
      <c r="G18" s="658"/>
    </row>
    <row r="19" spans="1:7" ht="13.5" customHeight="1">
      <c r="A19" s="641"/>
      <c r="B19" s="642"/>
      <c r="C19" s="765" t="s">
        <v>1391</v>
      </c>
      <c r="D19" s="615"/>
      <c r="E19" s="466"/>
      <c r="F19" s="471"/>
      <c r="G19" s="658"/>
    </row>
    <row r="20" spans="1:7" ht="13.5" customHeight="1">
      <c r="A20" s="641"/>
      <c r="B20" s="642"/>
      <c r="C20" s="618" t="s">
        <v>1392</v>
      </c>
      <c r="D20" s="615"/>
      <c r="E20" s="466"/>
      <c r="F20" s="471"/>
      <c r="G20" s="658"/>
    </row>
    <row r="21" spans="1:7" ht="13.5" customHeight="1">
      <c r="A21" s="641"/>
      <c r="B21" s="642"/>
      <c r="C21" s="618" t="s">
        <v>1393</v>
      </c>
      <c r="D21" s="615"/>
      <c r="E21" s="466"/>
      <c r="F21" s="471"/>
      <c r="G21" s="658"/>
    </row>
    <row r="22" spans="1:7" ht="13.5" customHeight="1">
      <c r="A22" s="641"/>
      <c r="B22" s="642"/>
      <c r="C22" s="618" t="s">
        <v>1394</v>
      </c>
      <c r="D22" s="615"/>
      <c r="E22" s="466"/>
      <c r="F22" s="471"/>
      <c r="G22" s="658"/>
    </row>
    <row r="23" spans="1:7" ht="13.5" customHeight="1">
      <c r="A23" s="641"/>
      <c r="B23" s="642"/>
      <c r="C23" s="762" t="s">
        <v>1395</v>
      </c>
      <c r="D23" s="615"/>
      <c r="E23" s="466"/>
      <c r="F23" s="471"/>
      <c r="G23" s="658"/>
    </row>
    <row r="24" spans="1:7" ht="13.5" customHeight="1">
      <c r="A24" s="767"/>
      <c r="B24" s="768"/>
      <c r="C24" s="769" t="s">
        <v>1396</v>
      </c>
      <c r="D24" s="770"/>
      <c r="E24" s="1724"/>
      <c r="F24" s="483"/>
      <c r="G24" s="771"/>
    </row>
    <row r="25" spans="1:7" ht="13.5" customHeight="1">
      <c r="A25" s="767"/>
      <c r="B25" s="768"/>
      <c r="C25" s="618" t="s">
        <v>1397</v>
      </c>
      <c r="D25" s="770"/>
      <c r="E25" s="1724"/>
      <c r="F25" s="483"/>
      <c r="G25" s="771"/>
    </row>
    <row r="26" spans="1:7" ht="13.5" customHeight="1">
      <c r="A26" s="767"/>
      <c r="B26" s="768"/>
      <c r="C26" s="618" t="s">
        <v>1398</v>
      </c>
      <c r="D26" s="770"/>
      <c r="E26" s="1724"/>
      <c r="F26" s="483"/>
      <c r="G26" s="771"/>
    </row>
    <row r="27" spans="1:7" ht="13.5" customHeight="1">
      <c r="A27" s="767"/>
      <c r="B27" s="768"/>
      <c r="C27" s="618" t="s">
        <v>1399</v>
      </c>
      <c r="D27" s="770"/>
      <c r="E27" s="1724"/>
      <c r="F27" s="483"/>
      <c r="G27" s="771"/>
    </row>
    <row r="28" spans="1:7" ht="13.5" customHeight="1">
      <c r="A28" s="767"/>
      <c r="B28" s="768"/>
      <c r="C28" s="618" t="s">
        <v>1400</v>
      </c>
      <c r="D28" s="770"/>
      <c r="E28" s="1724"/>
      <c r="F28" s="483"/>
      <c r="G28" s="771"/>
    </row>
    <row r="29" spans="1:7" ht="13.5" customHeight="1">
      <c r="A29" s="767"/>
      <c r="B29" s="768"/>
      <c r="C29" s="630" t="s">
        <v>1401</v>
      </c>
      <c r="D29" s="770"/>
      <c r="E29" s="1724"/>
      <c r="F29" s="483"/>
      <c r="G29" s="771"/>
    </row>
    <row r="30" spans="1:7" ht="13.5" customHeight="1">
      <c r="A30" s="767"/>
      <c r="B30" s="768"/>
      <c r="C30" s="618" t="s">
        <v>1402</v>
      </c>
      <c r="D30" s="770"/>
      <c r="E30" s="1724"/>
      <c r="F30" s="483"/>
      <c r="G30" s="771"/>
    </row>
    <row r="31" spans="1:7" ht="13.5" customHeight="1">
      <c r="A31" s="767"/>
      <c r="B31" s="768"/>
      <c r="C31" s="618" t="s">
        <v>1403</v>
      </c>
      <c r="D31" s="770"/>
      <c r="E31" s="1724"/>
      <c r="F31" s="483"/>
      <c r="G31" s="771"/>
    </row>
    <row r="32" spans="1:7" ht="13.5" customHeight="1">
      <c r="A32" s="767"/>
      <c r="B32" s="768"/>
      <c r="C32" s="618" t="s">
        <v>1404</v>
      </c>
      <c r="D32" s="770"/>
      <c r="E32" s="1724"/>
      <c r="F32" s="483"/>
      <c r="G32" s="771"/>
    </row>
    <row r="33" spans="1:7" ht="12.75">
      <c r="A33" s="767"/>
      <c r="B33" s="768"/>
      <c r="C33" s="766" t="s">
        <v>1405</v>
      </c>
      <c r="D33" s="770"/>
      <c r="E33" s="1724"/>
      <c r="F33" s="483"/>
      <c r="G33" s="771"/>
    </row>
    <row r="34" spans="1:7" ht="12.75">
      <c r="A34" s="767"/>
      <c r="B34" s="768"/>
      <c r="C34" s="772" t="s">
        <v>1406</v>
      </c>
      <c r="D34" s="770"/>
      <c r="E34" s="1724"/>
      <c r="F34" s="483"/>
      <c r="G34" s="771"/>
    </row>
    <row r="35" spans="1:7" ht="12.75">
      <c r="A35" s="767"/>
      <c r="B35" s="768"/>
      <c r="C35" s="772" t="s">
        <v>1407</v>
      </c>
      <c r="D35" s="770"/>
      <c r="E35" s="1724"/>
      <c r="F35" s="483"/>
      <c r="G35" s="771"/>
    </row>
    <row r="36" spans="1:7" ht="12.75">
      <c r="A36" s="767"/>
      <c r="B36" s="768"/>
      <c r="C36" s="772" t="s">
        <v>1408</v>
      </c>
      <c r="D36" s="770"/>
      <c r="E36" s="1724"/>
      <c r="F36" s="483"/>
      <c r="G36" s="771"/>
    </row>
    <row r="37" spans="1:7" ht="12.75">
      <c r="A37" s="767"/>
      <c r="B37" s="768"/>
      <c r="C37" s="765" t="s">
        <v>1409</v>
      </c>
      <c r="D37" s="770"/>
      <c r="E37" s="1724"/>
      <c r="F37" s="483"/>
      <c r="G37" s="771"/>
    </row>
    <row r="38" spans="1:7" ht="12.75">
      <c r="A38" s="767"/>
      <c r="B38" s="768"/>
      <c r="C38" s="765" t="s">
        <v>1410</v>
      </c>
      <c r="D38" s="770"/>
      <c r="E38" s="1724"/>
      <c r="F38" s="483"/>
      <c r="G38" s="771"/>
    </row>
    <row r="39" spans="1:7" ht="13.5" customHeight="1">
      <c r="A39" s="767"/>
      <c r="B39" s="768"/>
      <c r="C39" s="765" t="s">
        <v>1411</v>
      </c>
      <c r="D39" s="770"/>
      <c r="E39" s="1724"/>
      <c r="F39" s="483"/>
      <c r="G39" s="771"/>
    </row>
    <row r="40" spans="1:7" ht="12.75">
      <c r="A40" s="767"/>
      <c r="B40" s="768"/>
      <c r="C40" s="765" t="s">
        <v>1412</v>
      </c>
      <c r="D40" s="770"/>
      <c r="E40" s="1724"/>
      <c r="F40" s="483"/>
      <c r="G40" s="771"/>
    </row>
    <row r="41" spans="1:7" ht="12.75">
      <c r="A41" s="767"/>
      <c r="B41" s="768"/>
      <c r="C41" s="766" t="s">
        <v>1413</v>
      </c>
      <c r="D41" s="770"/>
      <c r="E41" s="1724"/>
      <c r="F41" s="483"/>
      <c r="G41" s="771"/>
    </row>
    <row r="42" spans="1:7" ht="12.75">
      <c r="A42" s="767"/>
      <c r="B42" s="768"/>
      <c r="C42" s="773" t="s">
        <v>1414</v>
      </c>
      <c r="D42" s="770"/>
      <c r="E42" s="1724"/>
      <c r="F42" s="483"/>
      <c r="G42" s="771"/>
    </row>
    <row r="43" spans="1:7" ht="12.75">
      <c r="A43" s="767"/>
      <c r="B43" s="768"/>
      <c r="C43" s="773" t="s">
        <v>1415</v>
      </c>
      <c r="D43" s="770"/>
      <c r="E43" s="1724"/>
      <c r="F43" s="483"/>
      <c r="G43" s="771"/>
    </row>
    <row r="44" spans="1:7" ht="12.75">
      <c r="A44" s="767"/>
      <c r="B44" s="768"/>
      <c r="C44" s="773" t="s">
        <v>1416</v>
      </c>
      <c r="D44" s="770"/>
      <c r="E44" s="1724"/>
      <c r="F44" s="483"/>
      <c r="G44" s="771"/>
    </row>
    <row r="45" spans="1:7" ht="12.75">
      <c r="A45" s="767"/>
      <c r="B45" s="768"/>
      <c r="C45" s="773" t="s">
        <v>1417</v>
      </c>
      <c r="D45" s="770"/>
      <c r="E45" s="1724"/>
      <c r="F45" s="483"/>
      <c r="G45" s="771"/>
    </row>
    <row r="46" spans="1:7" ht="12.75">
      <c r="A46" s="767"/>
      <c r="B46" s="768"/>
      <c r="C46" s="773" t="s">
        <v>1418</v>
      </c>
      <c r="D46" s="770"/>
      <c r="E46" s="1724"/>
      <c r="F46" s="483"/>
      <c r="G46" s="771"/>
    </row>
    <row r="47" spans="1:7">
      <c r="A47" s="767"/>
      <c r="B47" s="768"/>
      <c r="C47" s="615" t="s">
        <v>1419</v>
      </c>
      <c r="D47" s="770"/>
      <c r="E47" s="1724"/>
      <c r="F47" s="483"/>
      <c r="G47" s="771"/>
    </row>
    <row r="48" spans="1:7">
      <c r="A48" s="767"/>
      <c r="B48" s="768"/>
      <c r="C48" s="615" t="s">
        <v>1420</v>
      </c>
      <c r="D48" s="770"/>
      <c r="E48" s="1724"/>
      <c r="F48" s="483"/>
      <c r="G48" s="771"/>
    </row>
    <row r="49" spans="1:7">
      <c r="A49" s="767"/>
      <c r="B49" s="768"/>
      <c r="C49" s="615" t="s">
        <v>1421</v>
      </c>
      <c r="D49" s="770"/>
      <c r="E49" s="1724"/>
      <c r="F49" s="483"/>
      <c r="G49" s="771"/>
    </row>
    <row r="50" spans="1:7" ht="12.75">
      <c r="A50" s="767"/>
      <c r="B50" s="768"/>
      <c r="C50" s="766" t="s">
        <v>1422</v>
      </c>
      <c r="D50" s="770"/>
      <c r="E50" s="1724"/>
      <c r="F50" s="483"/>
      <c r="G50" s="771"/>
    </row>
    <row r="51" spans="1:7">
      <c r="A51" s="767"/>
      <c r="B51" s="768"/>
      <c r="C51" s="614" t="s">
        <v>3804</v>
      </c>
      <c r="D51" s="770"/>
      <c r="E51" s="1724"/>
      <c r="F51" s="483"/>
      <c r="G51" s="771"/>
    </row>
    <row r="52" spans="1:7">
      <c r="A52" s="767"/>
      <c r="B52" s="768"/>
      <c r="C52" s="614" t="s">
        <v>1423</v>
      </c>
      <c r="D52" s="770"/>
      <c r="E52" s="1724"/>
      <c r="F52" s="483"/>
      <c r="G52" s="771"/>
    </row>
    <row r="53" spans="1:7">
      <c r="A53" s="767"/>
      <c r="B53" s="768"/>
      <c r="C53" s="614" t="s">
        <v>1424</v>
      </c>
      <c r="D53" s="770"/>
      <c r="E53" s="1724"/>
      <c r="F53" s="483"/>
      <c r="G53" s="771"/>
    </row>
    <row r="54" spans="1:7">
      <c r="A54" s="767"/>
      <c r="B54" s="768"/>
      <c r="C54" s="614" t="s">
        <v>1425</v>
      </c>
      <c r="D54" s="770"/>
      <c r="E54" s="1724"/>
      <c r="F54" s="483"/>
      <c r="G54" s="771"/>
    </row>
    <row r="55" spans="1:7" ht="12.75">
      <c r="A55" s="767"/>
      <c r="B55" s="768"/>
      <c r="C55" s="765" t="s">
        <v>3805</v>
      </c>
      <c r="D55" s="770"/>
      <c r="E55" s="1724"/>
      <c r="F55" s="483"/>
      <c r="G55" s="771"/>
    </row>
    <row r="56" spans="1:7" ht="12.75">
      <c r="A56" s="767"/>
      <c r="B56" s="768"/>
      <c r="C56" s="765" t="s">
        <v>1426</v>
      </c>
      <c r="D56" s="770"/>
      <c r="E56" s="1724"/>
      <c r="F56" s="483"/>
      <c r="G56" s="771"/>
    </row>
    <row r="57" spans="1:7" ht="12.75">
      <c r="A57" s="767"/>
      <c r="B57" s="768"/>
      <c r="C57" s="765" t="s">
        <v>1427</v>
      </c>
      <c r="D57" s="770"/>
      <c r="E57" s="1724"/>
      <c r="F57" s="483"/>
      <c r="G57" s="771"/>
    </row>
    <row r="58" spans="1:7" ht="12.75">
      <c r="A58" s="767"/>
      <c r="B58" s="768"/>
      <c r="C58" s="765" t="s">
        <v>3806</v>
      </c>
      <c r="D58" s="770"/>
      <c r="E58" s="1724"/>
      <c r="F58" s="483"/>
      <c r="G58" s="771"/>
    </row>
    <row r="59" spans="1:7" ht="12.75">
      <c r="A59" s="767"/>
      <c r="B59" s="768"/>
      <c r="C59" s="765" t="s">
        <v>1428</v>
      </c>
      <c r="D59" s="770"/>
      <c r="E59" s="1724"/>
      <c r="F59" s="483"/>
      <c r="G59" s="771"/>
    </row>
    <row r="60" spans="1:7" ht="12.75">
      <c r="A60" s="767"/>
      <c r="B60" s="768"/>
      <c r="C60" s="765" t="s">
        <v>1429</v>
      </c>
      <c r="D60" s="770"/>
      <c r="E60" s="1724"/>
      <c r="F60" s="483"/>
      <c r="G60" s="771"/>
    </row>
    <row r="61" spans="1:7">
      <c r="A61" s="767"/>
      <c r="B61" s="768"/>
      <c r="C61" s="614" t="s">
        <v>1430</v>
      </c>
      <c r="D61" s="770"/>
      <c r="E61" s="1724"/>
      <c r="F61" s="483"/>
      <c r="G61" s="771"/>
    </row>
    <row r="62" spans="1:7">
      <c r="A62" s="767"/>
      <c r="B62" s="768"/>
      <c r="C62" s="614" t="s">
        <v>1431</v>
      </c>
      <c r="D62" s="770"/>
      <c r="E62" s="1724"/>
      <c r="F62" s="483"/>
      <c r="G62" s="771"/>
    </row>
    <row r="63" spans="1:7">
      <c r="A63" s="767"/>
      <c r="B63" s="768"/>
      <c r="C63" s="614" t="s">
        <v>1432</v>
      </c>
      <c r="D63" s="770"/>
      <c r="E63" s="1724"/>
      <c r="F63" s="483"/>
      <c r="G63" s="771"/>
    </row>
    <row r="64" spans="1:7" ht="12.75">
      <c r="A64" s="767"/>
      <c r="B64" s="768"/>
      <c r="C64" s="765" t="s">
        <v>1433</v>
      </c>
      <c r="D64" s="770"/>
      <c r="E64" s="1724"/>
      <c r="F64" s="483"/>
      <c r="G64" s="771"/>
    </row>
    <row r="65" spans="1:7" ht="12.75">
      <c r="A65" s="767"/>
      <c r="B65" s="768"/>
      <c r="C65" s="765" t="s">
        <v>1434</v>
      </c>
      <c r="D65" s="770"/>
      <c r="E65" s="1724"/>
      <c r="F65" s="483"/>
      <c r="G65" s="771"/>
    </row>
    <row r="66" spans="1:7" ht="12.75">
      <c r="A66" s="767"/>
      <c r="B66" s="768"/>
      <c r="C66" s="766" t="s">
        <v>1435</v>
      </c>
      <c r="D66" s="770"/>
      <c r="E66" s="1724"/>
      <c r="F66" s="483"/>
      <c r="G66" s="771"/>
    </row>
    <row r="67" spans="1:7">
      <c r="A67" s="767"/>
      <c r="B67" s="768"/>
      <c r="C67" s="618" t="s">
        <v>1436</v>
      </c>
      <c r="D67" s="770"/>
      <c r="E67" s="1724"/>
      <c r="F67" s="483"/>
      <c r="G67" s="771"/>
    </row>
    <row r="68" spans="1:7">
      <c r="A68" s="767"/>
      <c r="B68" s="768"/>
      <c r="C68" s="618" t="s">
        <v>3807</v>
      </c>
      <c r="D68" s="770"/>
      <c r="E68" s="1724"/>
      <c r="F68" s="483"/>
      <c r="G68" s="771"/>
    </row>
    <row r="69" spans="1:7">
      <c r="A69" s="767"/>
      <c r="B69" s="768"/>
      <c r="C69" s="762" t="s">
        <v>1437</v>
      </c>
      <c r="D69" s="770"/>
      <c r="E69" s="1724"/>
      <c r="F69" s="483"/>
      <c r="G69" s="771"/>
    </row>
    <row r="70" spans="1:7">
      <c r="A70" s="767"/>
      <c r="B70" s="768"/>
      <c r="C70" s="762" t="s">
        <v>1438</v>
      </c>
      <c r="D70" s="770"/>
      <c r="E70" s="1724"/>
      <c r="F70" s="483"/>
      <c r="G70" s="771"/>
    </row>
    <row r="71" spans="1:7">
      <c r="A71" s="767"/>
      <c r="B71" s="768"/>
      <c r="C71" s="762" t="s">
        <v>1439</v>
      </c>
      <c r="D71" s="770"/>
      <c r="E71" s="1724"/>
      <c r="F71" s="483"/>
      <c r="G71" s="771"/>
    </row>
    <row r="72" spans="1:7">
      <c r="A72" s="767"/>
      <c r="B72" s="768"/>
      <c r="C72" s="618" t="s">
        <v>1440</v>
      </c>
      <c r="D72" s="770"/>
      <c r="E72" s="1724"/>
      <c r="F72" s="483"/>
      <c r="G72" s="771"/>
    </row>
    <row r="73" spans="1:7">
      <c r="A73" s="767"/>
      <c r="B73" s="768"/>
      <c r="C73" s="614" t="s">
        <v>1441</v>
      </c>
      <c r="D73" s="770"/>
      <c r="E73" s="1724"/>
      <c r="F73" s="483"/>
      <c r="G73" s="771"/>
    </row>
    <row r="74" spans="1:7">
      <c r="A74" s="767"/>
      <c r="B74" s="768"/>
      <c r="C74" s="618" t="s">
        <v>1442</v>
      </c>
      <c r="D74" s="770"/>
      <c r="E74" s="1724"/>
      <c r="F74" s="483"/>
      <c r="G74" s="771"/>
    </row>
    <row r="75" spans="1:7">
      <c r="A75" s="767"/>
      <c r="B75" s="768"/>
      <c r="C75" s="618" t="s">
        <v>1443</v>
      </c>
      <c r="D75" s="770"/>
      <c r="E75" s="1724"/>
      <c r="F75" s="483"/>
      <c r="G75" s="771"/>
    </row>
    <row r="76" spans="1:7">
      <c r="A76" s="767"/>
      <c r="B76" s="768"/>
      <c r="C76" s="618" t="s">
        <v>1444</v>
      </c>
      <c r="D76" s="770"/>
      <c r="E76" s="1724"/>
      <c r="F76" s="483"/>
      <c r="G76" s="771"/>
    </row>
    <row r="77" spans="1:7" ht="12.75">
      <c r="A77" s="767"/>
      <c r="B77" s="768"/>
      <c r="C77" s="766" t="s">
        <v>1445</v>
      </c>
      <c r="D77" s="770"/>
      <c r="E77" s="1724"/>
      <c r="F77" s="483"/>
      <c r="G77" s="771"/>
    </row>
    <row r="78" spans="1:7" ht="12.75">
      <c r="A78" s="767"/>
      <c r="B78" s="768"/>
      <c r="C78" s="765" t="s">
        <v>1446</v>
      </c>
      <c r="D78" s="770"/>
      <c r="E78" s="1724"/>
      <c r="F78" s="483"/>
      <c r="G78" s="771"/>
    </row>
    <row r="79" spans="1:7" ht="12.75">
      <c r="A79" s="767"/>
      <c r="B79" s="768"/>
      <c r="C79" s="765" t="s">
        <v>1447</v>
      </c>
      <c r="D79" s="770"/>
      <c r="E79" s="1724"/>
      <c r="F79" s="483"/>
      <c r="G79" s="771"/>
    </row>
    <row r="80" spans="1:7" ht="12.75">
      <c r="A80" s="767"/>
      <c r="B80" s="768"/>
      <c r="C80" s="765" t="s">
        <v>1448</v>
      </c>
      <c r="D80" s="770"/>
      <c r="E80" s="1724"/>
      <c r="F80" s="483"/>
      <c r="G80" s="771"/>
    </row>
    <row r="81" spans="1:8" ht="12.75">
      <c r="A81" s="767"/>
      <c r="B81" s="768"/>
      <c r="C81" s="765" t="s">
        <v>1449</v>
      </c>
      <c r="D81" s="770"/>
      <c r="E81" s="1724"/>
      <c r="F81" s="483"/>
      <c r="G81" s="771"/>
    </row>
    <row r="82" spans="1:8" ht="12.75">
      <c r="A82" s="767"/>
      <c r="B82" s="768"/>
      <c r="C82" s="765" t="s">
        <v>1450</v>
      </c>
      <c r="D82" s="770"/>
      <c r="E82" s="1724"/>
      <c r="F82" s="483"/>
      <c r="G82" s="771"/>
    </row>
    <row r="83" spans="1:8" ht="12.75">
      <c r="A83" s="767"/>
      <c r="B83" s="768"/>
      <c r="C83" s="765" t="s">
        <v>1451</v>
      </c>
      <c r="D83" s="770"/>
      <c r="E83" s="1724"/>
      <c r="F83" s="483"/>
      <c r="G83" s="771"/>
    </row>
    <row r="84" spans="1:8">
      <c r="A84" s="767"/>
      <c r="B84" s="768"/>
      <c r="C84" s="630" t="s">
        <v>1452</v>
      </c>
      <c r="D84" s="770"/>
      <c r="E84" s="1724"/>
      <c r="F84" s="483"/>
      <c r="G84" s="771"/>
    </row>
    <row r="85" spans="1:8">
      <c r="A85" s="767"/>
      <c r="B85" s="768"/>
      <c r="C85" s="774" t="s">
        <v>1453</v>
      </c>
      <c r="D85" s="770"/>
      <c r="E85" s="1724"/>
      <c r="F85" s="483"/>
      <c r="G85" s="771"/>
    </row>
    <row r="86" spans="1:8">
      <c r="A86" s="767"/>
      <c r="B86" s="768"/>
      <c r="C86" s="618" t="s">
        <v>1454</v>
      </c>
      <c r="D86" s="770"/>
      <c r="E86" s="1724"/>
      <c r="F86" s="483"/>
      <c r="G86" s="771"/>
    </row>
    <row r="87" spans="1:8">
      <c r="A87" s="767"/>
      <c r="B87" s="768"/>
      <c r="C87" s="618" t="s">
        <v>1282</v>
      </c>
      <c r="D87" s="770"/>
      <c r="E87" s="1724"/>
      <c r="F87" s="483"/>
      <c r="G87" s="771"/>
    </row>
    <row r="88" spans="1:8">
      <c r="A88" s="767"/>
      <c r="B88" s="768"/>
      <c r="C88" s="630" t="s">
        <v>1020</v>
      </c>
      <c r="D88" s="770"/>
      <c r="E88" s="1724"/>
      <c r="F88" s="483"/>
      <c r="G88" s="771"/>
    </row>
    <row r="89" spans="1:8">
      <c r="A89" s="767"/>
      <c r="B89" s="768"/>
      <c r="C89" s="630" t="s">
        <v>1455</v>
      </c>
      <c r="D89" s="775">
        <v>6</v>
      </c>
      <c r="E89" s="1725"/>
      <c r="F89" s="484">
        <v>0</v>
      </c>
      <c r="G89" s="776">
        <f>+F89*D89</f>
        <v>0</v>
      </c>
      <c r="H89" s="777"/>
    </row>
    <row r="90" spans="1:8">
      <c r="A90" s="767"/>
      <c r="B90" s="768"/>
      <c r="C90" s="618" t="s">
        <v>1456</v>
      </c>
      <c r="D90" s="775"/>
      <c r="E90" s="1725"/>
      <c r="F90" s="484"/>
      <c r="G90" s="776"/>
      <c r="H90" s="777"/>
    </row>
    <row r="91" spans="1:8">
      <c r="A91" s="767"/>
      <c r="B91" s="768"/>
      <c r="C91" s="618" t="s">
        <v>1457</v>
      </c>
      <c r="D91" s="775"/>
      <c r="E91" s="1725"/>
      <c r="F91" s="484"/>
      <c r="G91" s="776"/>
      <c r="H91" s="777"/>
    </row>
    <row r="92" spans="1:8">
      <c r="A92" s="767"/>
      <c r="B92" s="768"/>
      <c r="C92" s="630" t="s">
        <v>1458</v>
      </c>
      <c r="D92" s="775">
        <v>2</v>
      </c>
      <c r="E92" s="1725"/>
      <c r="F92" s="484">
        <v>0</v>
      </c>
      <c r="G92" s="776">
        <f>+F92*D92</f>
        <v>0</v>
      </c>
      <c r="H92" s="777"/>
    </row>
    <row r="93" spans="1:8">
      <c r="A93" s="767"/>
      <c r="B93" s="768"/>
      <c r="C93" s="618" t="s">
        <v>1459</v>
      </c>
      <c r="D93" s="775"/>
      <c r="E93" s="1725"/>
      <c r="F93" s="484"/>
      <c r="G93" s="776"/>
      <c r="H93" s="777"/>
    </row>
    <row r="94" spans="1:8">
      <c r="A94" s="767"/>
      <c r="B94" s="768"/>
      <c r="C94" s="618" t="s">
        <v>1460</v>
      </c>
      <c r="D94" s="775"/>
      <c r="E94" s="1725"/>
      <c r="F94" s="484"/>
      <c r="G94" s="776"/>
      <c r="H94" s="777"/>
    </row>
    <row r="95" spans="1:8">
      <c r="A95" s="767"/>
      <c r="B95" s="768"/>
      <c r="C95" s="618" t="s">
        <v>1461</v>
      </c>
      <c r="D95" s="775"/>
      <c r="E95" s="1725"/>
      <c r="F95" s="484"/>
      <c r="G95" s="776"/>
      <c r="H95" s="777"/>
    </row>
    <row r="96" spans="1:8">
      <c r="A96" s="767"/>
      <c r="B96" s="768"/>
      <c r="C96" s="618" t="s">
        <v>1462</v>
      </c>
      <c r="D96" s="775"/>
      <c r="E96" s="1725"/>
      <c r="F96" s="484"/>
      <c r="G96" s="776"/>
      <c r="H96" s="777"/>
    </row>
    <row r="97" spans="1:7">
      <c r="A97" s="767"/>
      <c r="B97" s="768"/>
      <c r="C97" s="618" t="s">
        <v>1463</v>
      </c>
      <c r="D97" s="778">
        <v>3</v>
      </c>
      <c r="E97" s="1726"/>
      <c r="F97" s="484">
        <v>0</v>
      </c>
      <c r="G97" s="776">
        <f>+F97*D97</f>
        <v>0</v>
      </c>
    </row>
    <row r="98" spans="1:7">
      <c r="A98" s="767"/>
      <c r="B98" s="768"/>
      <c r="C98" s="618" t="s">
        <v>1464</v>
      </c>
      <c r="D98" s="770"/>
      <c r="E98" s="1724"/>
      <c r="F98" s="485"/>
      <c r="G98" s="779"/>
    </row>
    <row r="99" spans="1:7">
      <c r="A99" s="767"/>
      <c r="B99" s="768"/>
      <c r="C99" s="618" t="s">
        <v>1465</v>
      </c>
      <c r="D99" s="770"/>
      <c r="E99" s="1724"/>
      <c r="F99" s="485"/>
      <c r="G99" s="779"/>
    </row>
    <row r="100" spans="1:7">
      <c r="A100" s="767"/>
      <c r="B100" s="768"/>
      <c r="C100" s="618" t="s">
        <v>1466</v>
      </c>
      <c r="D100" s="770"/>
      <c r="E100" s="1724"/>
      <c r="F100" s="485"/>
      <c r="G100" s="779"/>
    </row>
    <row r="101" spans="1:7">
      <c r="A101" s="767"/>
      <c r="B101" s="768"/>
      <c r="C101" s="618" t="s">
        <v>1467</v>
      </c>
      <c r="D101" s="770"/>
      <c r="E101" s="1724"/>
      <c r="F101" s="485"/>
      <c r="G101" s="779"/>
    </row>
    <row r="102" spans="1:7">
      <c r="A102" s="767"/>
      <c r="B102" s="768"/>
      <c r="C102" s="618" t="s">
        <v>1468</v>
      </c>
      <c r="D102" s="770"/>
      <c r="E102" s="1724"/>
      <c r="F102" s="485"/>
      <c r="G102" s="779"/>
    </row>
    <row r="103" spans="1:7">
      <c r="A103" s="767"/>
      <c r="B103" s="768"/>
      <c r="C103" s="618" t="s">
        <v>1469</v>
      </c>
      <c r="D103" s="778">
        <v>3</v>
      </c>
      <c r="E103" s="1726"/>
      <c r="F103" s="484">
        <v>0</v>
      </c>
      <c r="G103" s="776">
        <f>+F103*D103</f>
        <v>0</v>
      </c>
    </row>
    <row r="104" spans="1:7">
      <c r="A104" s="767"/>
      <c r="B104" s="768"/>
      <c r="C104" s="618" t="s">
        <v>1464</v>
      </c>
      <c r="D104" s="770"/>
      <c r="E104" s="1724"/>
      <c r="F104" s="485"/>
      <c r="G104" s="779"/>
    </row>
    <row r="105" spans="1:7">
      <c r="A105" s="767"/>
      <c r="B105" s="768"/>
      <c r="C105" s="618" t="s">
        <v>1465</v>
      </c>
      <c r="D105" s="770"/>
      <c r="E105" s="1724"/>
      <c r="F105" s="485"/>
      <c r="G105" s="779"/>
    </row>
    <row r="106" spans="1:7">
      <c r="A106" s="767"/>
      <c r="B106" s="768"/>
      <c r="C106" s="618" t="s">
        <v>1466</v>
      </c>
      <c r="D106" s="770"/>
      <c r="E106" s="1724"/>
      <c r="F106" s="485"/>
      <c r="G106" s="779"/>
    </row>
    <row r="107" spans="1:7">
      <c r="A107" s="767"/>
      <c r="B107" s="768"/>
      <c r="C107" s="618" t="s">
        <v>1467</v>
      </c>
      <c r="D107" s="770"/>
      <c r="E107" s="1724"/>
      <c r="F107" s="485"/>
      <c r="G107" s="779"/>
    </row>
    <row r="108" spans="1:7">
      <c r="A108" s="780"/>
      <c r="B108" s="781"/>
      <c r="C108" s="689" t="s">
        <v>1468</v>
      </c>
      <c r="D108" s="782"/>
      <c r="E108" s="1727"/>
      <c r="F108" s="486"/>
      <c r="G108" s="783"/>
    </row>
    <row r="109" spans="1:7">
      <c r="A109" s="784"/>
      <c r="B109" s="785"/>
      <c r="C109" s="786"/>
      <c r="D109" s="787"/>
      <c r="E109" s="1728"/>
      <c r="F109" s="487"/>
      <c r="G109" s="788"/>
    </row>
    <row r="110" spans="1:7">
      <c r="A110" s="601" t="s">
        <v>3816</v>
      </c>
      <c r="B110" s="603" t="s">
        <v>1471</v>
      </c>
      <c r="C110" s="789" t="s">
        <v>1472</v>
      </c>
      <c r="D110" s="790">
        <v>2</v>
      </c>
      <c r="E110" s="1729"/>
      <c r="F110" s="474">
        <v>0</v>
      </c>
      <c r="G110" s="636">
        <f>+F110*D110</f>
        <v>0</v>
      </c>
    </row>
    <row r="111" spans="1:7">
      <c r="A111" s="637"/>
      <c r="B111" s="650"/>
      <c r="C111" s="791" t="s">
        <v>3809</v>
      </c>
      <c r="D111" s="792"/>
      <c r="E111" s="1730"/>
      <c r="F111" s="488"/>
      <c r="G111" s="793"/>
    </row>
    <row r="112" spans="1:7">
      <c r="A112" s="794"/>
      <c r="B112" s="795"/>
      <c r="C112" s="796" t="s">
        <v>1019</v>
      </c>
      <c r="D112" s="797"/>
      <c r="E112" s="1731"/>
      <c r="F112" s="489"/>
      <c r="G112" s="798"/>
    </row>
    <row r="113" spans="1:7">
      <c r="A113" s="794"/>
      <c r="B113" s="795"/>
      <c r="C113" s="796" t="s">
        <v>1473</v>
      </c>
      <c r="D113" s="797"/>
      <c r="E113" s="1731"/>
      <c r="F113" s="489"/>
      <c r="G113" s="798"/>
    </row>
    <row r="114" spans="1:7">
      <c r="A114" s="641"/>
      <c r="B114" s="615"/>
      <c r="C114" s="799" t="s">
        <v>1474</v>
      </c>
      <c r="D114" s="775"/>
      <c r="E114" s="458"/>
      <c r="F114" s="490"/>
      <c r="G114" s="800"/>
    </row>
    <row r="115" spans="1:7">
      <c r="A115" s="641"/>
      <c r="B115" s="615"/>
      <c r="C115" s="799" t="s">
        <v>1475</v>
      </c>
      <c r="D115" s="775"/>
      <c r="E115" s="458"/>
      <c r="F115" s="490"/>
      <c r="G115" s="800"/>
    </row>
    <row r="116" spans="1:7">
      <c r="A116" s="641"/>
      <c r="B116" s="615"/>
      <c r="C116" s="799" t="s">
        <v>1476</v>
      </c>
      <c r="D116" s="775"/>
      <c r="E116" s="458"/>
      <c r="F116" s="490"/>
      <c r="G116" s="800"/>
    </row>
    <row r="117" spans="1:7">
      <c r="A117" s="641"/>
      <c r="B117" s="615"/>
      <c r="C117" s="799" t="s">
        <v>1477</v>
      </c>
      <c r="D117" s="775"/>
      <c r="E117" s="458"/>
      <c r="F117" s="490"/>
      <c r="G117" s="800"/>
    </row>
    <row r="118" spans="1:7">
      <c r="A118" s="641"/>
      <c r="B118" s="615"/>
      <c r="C118" s="801" t="s">
        <v>1478</v>
      </c>
      <c r="D118" s="775"/>
      <c r="E118" s="458"/>
      <c r="F118" s="490"/>
      <c r="G118" s="800"/>
    </row>
    <row r="119" spans="1:7">
      <c r="A119" s="641"/>
      <c r="B119" s="615"/>
      <c r="C119" s="802" t="s">
        <v>1479</v>
      </c>
      <c r="D119" s="775"/>
      <c r="E119" s="458"/>
      <c r="F119" s="490"/>
      <c r="G119" s="800"/>
    </row>
    <row r="120" spans="1:7">
      <c r="A120" s="641"/>
      <c r="B120" s="615"/>
      <c r="C120" s="765" t="s">
        <v>1447</v>
      </c>
      <c r="D120" s="803"/>
      <c r="E120" s="458"/>
      <c r="F120" s="490"/>
      <c r="G120" s="800"/>
    </row>
    <row r="121" spans="1:7">
      <c r="A121" s="641"/>
      <c r="B121" s="615"/>
      <c r="C121" s="802" t="s">
        <v>1480</v>
      </c>
      <c r="D121" s="775"/>
      <c r="E121" s="458"/>
      <c r="F121" s="490"/>
      <c r="G121" s="800"/>
    </row>
    <row r="122" spans="1:7">
      <c r="A122" s="641"/>
      <c r="B122" s="615"/>
      <c r="C122" s="802" t="s">
        <v>1481</v>
      </c>
      <c r="D122" s="775"/>
      <c r="E122" s="458"/>
      <c r="F122" s="490"/>
      <c r="G122" s="800"/>
    </row>
    <row r="123" spans="1:7">
      <c r="A123" s="641"/>
      <c r="B123" s="615"/>
      <c r="C123" s="804" t="s">
        <v>1482</v>
      </c>
      <c r="D123" s="775"/>
      <c r="E123" s="458"/>
      <c r="F123" s="490"/>
      <c r="G123" s="800"/>
    </row>
    <row r="124" spans="1:7">
      <c r="A124" s="641"/>
      <c r="B124" s="615"/>
      <c r="C124" s="804" t="s">
        <v>1483</v>
      </c>
      <c r="D124" s="775"/>
      <c r="E124" s="458"/>
      <c r="F124" s="490"/>
      <c r="G124" s="800"/>
    </row>
    <row r="125" spans="1:7">
      <c r="A125" s="641"/>
      <c r="B125" s="615"/>
      <c r="C125" s="805" t="s">
        <v>1484</v>
      </c>
      <c r="D125" s="775"/>
      <c r="E125" s="458"/>
      <c r="F125" s="490"/>
      <c r="G125" s="800"/>
    </row>
    <row r="126" spans="1:7">
      <c r="A126" s="641"/>
      <c r="B126" s="615"/>
      <c r="C126" s="804" t="s">
        <v>1485</v>
      </c>
      <c r="D126" s="775"/>
      <c r="E126" s="458"/>
      <c r="F126" s="490"/>
      <c r="G126" s="800"/>
    </row>
    <row r="127" spans="1:7">
      <c r="A127" s="641"/>
      <c r="B127" s="615"/>
      <c r="C127" s="804" t="s">
        <v>1486</v>
      </c>
      <c r="D127" s="775"/>
      <c r="E127" s="458"/>
      <c r="F127" s="490"/>
      <c r="G127" s="800"/>
    </row>
    <row r="128" spans="1:7">
      <c r="A128" s="641"/>
      <c r="B128" s="615"/>
      <c r="C128" s="804" t="s">
        <v>1487</v>
      </c>
      <c r="D128" s="775"/>
      <c r="E128" s="458"/>
      <c r="F128" s="490"/>
      <c r="G128" s="800"/>
    </row>
    <row r="129" spans="1:7">
      <c r="A129" s="641"/>
      <c r="B129" s="615"/>
      <c r="C129" s="804" t="s">
        <v>1488</v>
      </c>
      <c r="D129" s="775"/>
      <c r="E129" s="458"/>
      <c r="F129" s="490"/>
      <c r="G129" s="800"/>
    </row>
    <row r="130" spans="1:7">
      <c r="A130" s="641"/>
      <c r="B130" s="615"/>
      <c r="C130" s="804" t="s">
        <v>1489</v>
      </c>
      <c r="D130" s="775"/>
      <c r="E130" s="458"/>
      <c r="F130" s="490"/>
      <c r="G130" s="800"/>
    </row>
    <row r="131" spans="1:7">
      <c r="A131" s="641"/>
      <c r="B131" s="615"/>
      <c r="C131" s="804" t="s">
        <v>1490</v>
      </c>
      <c r="D131" s="775"/>
      <c r="E131" s="458"/>
      <c r="F131" s="490"/>
      <c r="G131" s="800"/>
    </row>
    <row r="132" spans="1:7">
      <c r="A132" s="641"/>
      <c r="B132" s="615"/>
      <c r="C132" s="804" t="s">
        <v>1491</v>
      </c>
      <c r="D132" s="775"/>
      <c r="E132" s="458"/>
      <c r="F132" s="490"/>
      <c r="G132" s="800"/>
    </row>
    <row r="133" spans="1:7">
      <c r="A133" s="641"/>
      <c r="B133" s="615"/>
      <c r="C133" s="804" t="s">
        <v>1492</v>
      </c>
      <c r="D133" s="775"/>
      <c r="E133" s="458"/>
      <c r="F133" s="490"/>
      <c r="G133" s="800"/>
    </row>
    <row r="134" spans="1:7">
      <c r="A134" s="641"/>
      <c r="B134" s="615"/>
      <c r="C134" s="804" t="s">
        <v>1493</v>
      </c>
      <c r="D134" s="775"/>
      <c r="E134" s="458"/>
      <c r="F134" s="490"/>
      <c r="G134" s="800"/>
    </row>
    <row r="135" spans="1:7">
      <c r="A135" s="641"/>
      <c r="B135" s="615"/>
      <c r="C135" s="804" t="s">
        <v>1494</v>
      </c>
      <c r="D135" s="775"/>
      <c r="E135" s="458"/>
      <c r="F135" s="490"/>
      <c r="G135" s="800"/>
    </row>
    <row r="136" spans="1:7">
      <c r="A136" s="641"/>
      <c r="B136" s="615"/>
      <c r="C136" s="805" t="s">
        <v>1495</v>
      </c>
      <c r="D136" s="775"/>
      <c r="E136" s="458"/>
      <c r="F136" s="490"/>
      <c r="G136" s="800"/>
    </row>
    <row r="137" spans="1:7">
      <c r="A137" s="641"/>
      <c r="B137" s="615"/>
      <c r="C137" s="804" t="s">
        <v>1496</v>
      </c>
      <c r="D137" s="775"/>
      <c r="E137" s="458"/>
      <c r="F137" s="490"/>
      <c r="G137" s="800"/>
    </row>
    <row r="138" spans="1:7">
      <c r="A138" s="641"/>
      <c r="B138" s="615"/>
      <c r="C138" s="804" t="s">
        <v>1487</v>
      </c>
      <c r="D138" s="775"/>
      <c r="E138" s="458"/>
      <c r="F138" s="490"/>
      <c r="G138" s="800"/>
    </row>
    <row r="139" spans="1:7">
      <c r="A139" s="641"/>
      <c r="B139" s="615"/>
      <c r="C139" s="804" t="s">
        <v>1497</v>
      </c>
      <c r="D139" s="775"/>
      <c r="E139" s="458"/>
      <c r="F139" s="490"/>
      <c r="G139" s="800"/>
    </row>
    <row r="140" spans="1:7">
      <c r="A140" s="641"/>
      <c r="B140" s="615"/>
      <c r="C140" s="804" t="s">
        <v>1498</v>
      </c>
      <c r="D140" s="775"/>
      <c r="E140" s="458"/>
      <c r="F140" s="490"/>
      <c r="G140" s="800"/>
    </row>
    <row r="141" spans="1:7">
      <c r="A141" s="641"/>
      <c r="B141" s="615"/>
      <c r="C141" s="804" t="s">
        <v>1499</v>
      </c>
      <c r="D141" s="775"/>
      <c r="E141" s="458"/>
      <c r="F141" s="490"/>
      <c r="G141" s="800"/>
    </row>
    <row r="142" spans="1:7">
      <c r="A142" s="641"/>
      <c r="B142" s="615"/>
      <c r="C142" s="806" t="s">
        <v>1500</v>
      </c>
      <c r="D142" s="775"/>
      <c r="E142" s="458"/>
      <c r="F142" s="490"/>
      <c r="G142" s="800"/>
    </row>
    <row r="143" spans="1:7">
      <c r="A143" s="641"/>
      <c r="B143" s="615"/>
      <c r="C143" s="805" t="s">
        <v>1501</v>
      </c>
      <c r="D143" s="775"/>
      <c r="E143" s="458"/>
      <c r="F143" s="490"/>
      <c r="G143" s="800"/>
    </row>
    <row r="144" spans="1:7">
      <c r="A144" s="641"/>
      <c r="B144" s="615"/>
      <c r="C144" s="804" t="s">
        <v>1502</v>
      </c>
      <c r="D144" s="775"/>
      <c r="E144" s="458"/>
      <c r="F144" s="490"/>
      <c r="G144" s="800"/>
    </row>
    <row r="145" spans="1:7">
      <c r="A145" s="641"/>
      <c r="B145" s="615"/>
      <c r="C145" s="804" t="s">
        <v>1503</v>
      </c>
      <c r="D145" s="775"/>
      <c r="E145" s="458"/>
      <c r="F145" s="490"/>
      <c r="G145" s="800"/>
    </row>
    <row r="146" spans="1:7">
      <c r="A146" s="641"/>
      <c r="B146" s="615"/>
      <c r="C146" s="804" t="s">
        <v>1504</v>
      </c>
      <c r="D146" s="775"/>
      <c r="E146" s="458"/>
      <c r="F146" s="490"/>
      <c r="G146" s="800"/>
    </row>
    <row r="147" spans="1:7">
      <c r="A147" s="641"/>
      <c r="B147" s="615"/>
      <c r="C147" s="805" t="s">
        <v>1505</v>
      </c>
      <c r="D147" s="775"/>
      <c r="E147" s="458"/>
      <c r="F147" s="490"/>
      <c r="G147" s="800"/>
    </row>
    <row r="148" spans="1:7">
      <c r="A148" s="641"/>
      <c r="B148" s="615"/>
      <c r="C148" s="804" t="s">
        <v>1506</v>
      </c>
      <c r="D148" s="775"/>
      <c r="E148" s="458"/>
      <c r="F148" s="490"/>
      <c r="G148" s="800"/>
    </row>
    <row r="149" spans="1:7">
      <c r="A149" s="641"/>
      <c r="B149" s="615"/>
      <c r="C149" s="804" t="s">
        <v>1507</v>
      </c>
      <c r="D149" s="775"/>
      <c r="E149" s="458"/>
      <c r="F149" s="490"/>
      <c r="G149" s="800"/>
    </row>
    <row r="150" spans="1:7">
      <c r="A150" s="641"/>
      <c r="B150" s="615"/>
      <c r="C150" s="807" t="s">
        <v>1508</v>
      </c>
      <c r="D150" s="775"/>
      <c r="E150" s="458"/>
      <c r="F150" s="490"/>
      <c r="G150" s="800"/>
    </row>
    <row r="151" spans="1:7">
      <c r="A151" s="641"/>
      <c r="B151" s="615"/>
      <c r="C151" s="804" t="s">
        <v>1509</v>
      </c>
      <c r="D151" s="775"/>
      <c r="E151" s="458"/>
      <c r="F151" s="490"/>
      <c r="G151" s="800"/>
    </row>
    <row r="152" spans="1:7">
      <c r="A152" s="641"/>
      <c r="B152" s="615"/>
      <c r="C152" s="804" t="s">
        <v>1510</v>
      </c>
      <c r="D152" s="775"/>
      <c r="E152" s="458"/>
      <c r="F152" s="490"/>
      <c r="G152" s="800"/>
    </row>
    <row r="153" spans="1:7">
      <c r="A153" s="641"/>
      <c r="B153" s="615"/>
      <c r="C153" s="805" t="s">
        <v>1511</v>
      </c>
      <c r="D153" s="775"/>
      <c r="E153" s="458"/>
      <c r="F153" s="490"/>
      <c r="G153" s="800"/>
    </row>
    <row r="154" spans="1:7">
      <c r="A154" s="641"/>
      <c r="B154" s="615"/>
      <c r="C154" s="799" t="s">
        <v>1512</v>
      </c>
      <c r="D154" s="775"/>
      <c r="E154" s="458"/>
      <c r="F154" s="490"/>
      <c r="G154" s="800"/>
    </row>
    <row r="155" spans="1:7">
      <c r="A155" s="641"/>
      <c r="B155" s="615"/>
      <c r="C155" s="799" t="s">
        <v>1513</v>
      </c>
      <c r="D155" s="775"/>
      <c r="E155" s="458"/>
      <c r="F155" s="490"/>
      <c r="G155" s="800"/>
    </row>
    <row r="156" spans="1:7">
      <c r="A156" s="641"/>
      <c r="B156" s="615"/>
      <c r="C156" s="799" t="s">
        <v>1514</v>
      </c>
      <c r="D156" s="775"/>
      <c r="E156" s="458"/>
      <c r="F156" s="490"/>
      <c r="G156" s="800"/>
    </row>
    <row r="157" spans="1:7">
      <c r="A157" s="641"/>
      <c r="B157" s="615"/>
      <c r="C157" s="799" t="s">
        <v>1515</v>
      </c>
      <c r="D157" s="775"/>
      <c r="E157" s="458"/>
      <c r="F157" s="490"/>
      <c r="G157" s="800"/>
    </row>
    <row r="158" spans="1:7">
      <c r="A158" s="641"/>
      <c r="B158" s="615"/>
      <c r="C158" s="799" t="s">
        <v>1516</v>
      </c>
      <c r="D158" s="775"/>
      <c r="E158" s="458"/>
      <c r="F158" s="490"/>
      <c r="G158" s="800"/>
    </row>
    <row r="159" spans="1:7">
      <c r="A159" s="641"/>
      <c r="B159" s="615"/>
      <c r="C159" s="799" t="s">
        <v>1517</v>
      </c>
      <c r="D159" s="775"/>
      <c r="E159" s="458"/>
      <c r="F159" s="490"/>
      <c r="G159" s="800"/>
    </row>
    <row r="160" spans="1:7">
      <c r="A160" s="641"/>
      <c r="B160" s="615"/>
      <c r="C160" s="799" t="s">
        <v>1518</v>
      </c>
      <c r="D160" s="775"/>
      <c r="E160" s="458"/>
      <c r="F160" s="490"/>
      <c r="G160" s="800"/>
    </row>
    <row r="161" spans="1:7">
      <c r="A161" s="641"/>
      <c r="B161" s="615"/>
      <c r="C161" s="799" t="s">
        <v>1519</v>
      </c>
      <c r="D161" s="775"/>
      <c r="E161" s="458"/>
      <c r="F161" s="490"/>
      <c r="G161" s="800"/>
    </row>
    <row r="162" spans="1:7">
      <c r="A162" s="641"/>
      <c r="B162" s="615"/>
      <c r="C162" s="805" t="s">
        <v>1520</v>
      </c>
      <c r="D162" s="775"/>
      <c r="E162" s="458"/>
      <c r="F162" s="490"/>
      <c r="G162" s="800"/>
    </row>
    <row r="163" spans="1:7">
      <c r="A163" s="641"/>
      <c r="B163" s="615"/>
      <c r="C163" s="802" t="s">
        <v>1521</v>
      </c>
      <c r="D163" s="775"/>
      <c r="E163" s="458"/>
      <c r="F163" s="490"/>
      <c r="G163" s="800"/>
    </row>
    <row r="164" spans="1:7">
      <c r="A164" s="641"/>
      <c r="B164" s="615"/>
      <c r="C164" s="805" t="s">
        <v>1522</v>
      </c>
      <c r="D164" s="775"/>
      <c r="E164" s="458"/>
      <c r="F164" s="490"/>
      <c r="G164" s="800"/>
    </row>
    <row r="165" spans="1:7">
      <c r="A165" s="641"/>
      <c r="B165" s="615"/>
      <c r="C165" s="802" t="s">
        <v>1523</v>
      </c>
      <c r="D165" s="775"/>
      <c r="E165" s="458"/>
      <c r="F165" s="490"/>
      <c r="G165" s="800"/>
    </row>
    <row r="166" spans="1:7">
      <c r="A166" s="641"/>
      <c r="B166" s="615"/>
      <c r="C166" s="804" t="s">
        <v>1524</v>
      </c>
      <c r="D166" s="775"/>
      <c r="E166" s="458"/>
      <c r="F166" s="490"/>
      <c r="G166" s="800"/>
    </row>
    <row r="167" spans="1:7">
      <c r="A167" s="641"/>
      <c r="B167" s="615"/>
      <c r="C167" s="804" t="s">
        <v>1525</v>
      </c>
      <c r="D167" s="775"/>
      <c r="E167" s="458"/>
      <c r="F167" s="490"/>
      <c r="G167" s="800"/>
    </row>
    <row r="168" spans="1:7">
      <c r="A168" s="641"/>
      <c r="B168" s="615"/>
      <c r="C168" s="804" t="s">
        <v>1526</v>
      </c>
      <c r="D168" s="775"/>
      <c r="E168" s="458"/>
      <c r="F168" s="490"/>
      <c r="G168" s="800"/>
    </row>
    <row r="169" spans="1:7">
      <c r="A169" s="641"/>
      <c r="B169" s="615"/>
      <c r="C169" s="804" t="s">
        <v>1527</v>
      </c>
      <c r="D169" s="775"/>
      <c r="E169" s="458"/>
      <c r="F169" s="490"/>
      <c r="G169" s="800"/>
    </row>
    <row r="170" spans="1:7">
      <c r="A170" s="641"/>
      <c r="B170" s="615"/>
      <c r="C170" s="804" t="s">
        <v>1528</v>
      </c>
      <c r="D170" s="775"/>
      <c r="E170" s="458"/>
      <c r="F170" s="490"/>
      <c r="G170" s="800"/>
    </row>
    <row r="171" spans="1:7">
      <c r="A171" s="641"/>
      <c r="B171" s="615"/>
      <c r="C171" s="804" t="s">
        <v>1529</v>
      </c>
      <c r="D171" s="775"/>
      <c r="E171" s="458"/>
      <c r="F171" s="490"/>
      <c r="G171" s="800"/>
    </row>
    <row r="172" spans="1:7">
      <c r="A172" s="641"/>
      <c r="B172" s="615"/>
      <c r="C172" s="805" t="s">
        <v>1530</v>
      </c>
      <c r="D172" s="775"/>
      <c r="E172" s="458"/>
      <c r="F172" s="490"/>
      <c r="G172" s="800"/>
    </row>
    <row r="173" spans="1:7">
      <c r="A173" s="641"/>
      <c r="B173" s="615"/>
      <c r="C173" s="802" t="s">
        <v>1531</v>
      </c>
      <c r="D173" s="775"/>
      <c r="E173" s="458"/>
      <c r="F173" s="490"/>
      <c r="G173" s="800"/>
    </row>
    <row r="174" spans="1:7">
      <c r="A174" s="641"/>
      <c r="B174" s="615"/>
      <c r="C174" s="802" t="s">
        <v>1532</v>
      </c>
      <c r="D174" s="775"/>
      <c r="E174" s="458"/>
      <c r="F174" s="490"/>
      <c r="G174" s="800"/>
    </row>
    <row r="175" spans="1:7">
      <c r="A175" s="641"/>
      <c r="B175" s="615"/>
      <c r="C175" s="804" t="s">
        <v>1419</v>
      </c>
      <c r="D175" s="775"/>
      <c r="E175" s="458"/>
      <c r="F175" s="490"/>
      <c r="G175" s="800"/>
    </row>
    <row r="176" spans="1:7">
      <c r="A176" s="641"/>
      <c r="B176" s="615"/>
      <c r="C176" s="804" t="s">
        <v>1533</v>
      </c>
      <c r="D176" s="775"/>
      <c r="E176" s="458"/>
      <c r="F176" s="490"/>
      <c r="G176" s="800"/>
    </row>
    <row r="177" spans="1:7">
      <c r="A177" s="641"/>
      <c r="B177" s="615"/>
      <c r="C177" s="804" t="s">
        <v>1534</v>
      </c>
      <c r="D177" s="775"/>
      <c r="E177" s="458"/>
      <c r="F177" s="490"/>
      <c r="G177" s="800"/>
    </row>
    <row r="178" spans="1:7">
      <c r="A178" s="641"/>
      <c r="B178" s="615"/>
      <c r="C178" s="807" t="s">
        <v>1535</v>
      </c>
      <c r="D178" s="775"/>
      <c r="E178" s="458"/>
      <c r="F178" s="490"/>
      <c r="G178" s="800"/>
    </row>
    <row r="179" spans="1:7">
      <c r="A179" s="641"/>
      <c r="B179" s="615"/>
      <c r="C179" s="804" t="s">
        <v>1536</v>
      </c>
      <c r="D179" s="775"/>
      <c r="E179" s="458"/>
      <c r="F179" s="490"/>
      <c r="G179" s="800"/>
    </row>
    <row r="180" spans="1:7">
      <c r="A180" s="641"/>
      <c r="B180" s="615"/>
      <c r="C180" s="804" t="s">
        <v>1537</v>
      </c>
      <c r="D180" s="775"/>
      <c r="E180" s="458"/>
      <c r="F180" s="490"/>
      <c r="G180" s="800"/>
    </row>
    <row r="181" spans="1:7">
      <c r="A181" s="641"/>
      <c r="B181" s="615"/>
      <c r="C181" s="804" t="s">
        <v>1538</v>
      </c>
      <c r="D181" s="775"/>
      <c r="E181" s="458"/>
      <c r="F181" s="490"/>
      <c r="G181" s="800"/>
    </row>
    <row r="182" spans="1:7">
      <c r="A182" s="641"/>
      <c r="B182" s="615"/>
      <c r="C182" s="802" t="s">
        <v>1539</v>
      </c>
      <c r="D182" s="775"/>
      <c r="E182" s="458"/>
      <c r="F182" s="490"/>
      <c r="G182" s="800"/>
    </row>
    <row r="183" spans="1:7">
      <c r="A183" s="641"/>
      <c r="B183" s="615"/>
      <c r="C183" s="802" t="s">
        <v>1540</v>
      </c>
      <c r="D183" s="775"/>
      <c r="E183" s="458"/>
      <c r="F183" s="490"/>
      <c r="G183" s="800"/>
    </row>
    <row r="184" spans="1:7">
      <c r="A184" s="641"/>
      <c r="B184" s="615"/>
      <c r="C184" s="807" t="s">
        <v>1541</v>
      </c>
      <c r="D184" s="775"/>
      <c r="E184" s="458"/>
      <c r="F184" s="490"/>
      <c r="G184" s="800"/>
    </row>
    <row r="185" spans="1:7">
      <c r="A185" s="641"/>
      <c r="B185" s="615"/>
      <c r="C185" s="802" t="s">
        <v>1542</v>
      </c>
      <c r="D185" s="775"/>
      <c r="E185" s="458"/>
      <c r="F185" s="490"/>
      <c r="G185" s="800"/>
    </row>
    <row r="186" spans="1:7">
      <c r="A186" s="641"/>
      <c r="B186" s="615"/>
      <c r="C186" s="802" t="s">
        <v>1543</v>
      </c>
      <c r="D186" s="775"/>
      <c r="E186" s="458"/>
      <c r="F186" s="490"/>
      <c r="G186" s="800"/>
    </row>
    <row r="187" spans="1:7">
      <c r="A187" s="641"/>
      <c r="B187" s="615"/>
      <c r="C187" s="805" t="s">
        <v>1544</v>
      </c>
      <c r="D187" s="775"/>
      <c r="E187" s="458"/>
      <c r="F187" s="490"/>
      <c r="G187" s="800"/>
    </row>
    <row r="188" spans="1:7" ht="25.5">
      <c r="A188" s="641"/>
      <c r="B188" s="615"/>
      <c r="C188" s="804" t="s">
        <v>2356</v>
      </c>
      <c r="D188" s="775"/>
      <c r="E188" s="458"/>
      <c r="F188" s="490"/>
      <c r="G188" s="800"/>
    </row>
    <row r="189" spans="1:7">
      <c r="A189" s="641"/>
      <c r="B189" s="615"/>
      <c r="C189" s="804" t="s">
        <v>2357</v>
      </c>
      <c r="D189" s="775"/>
      <c r="E189" s="458"/>
      <c r="F189" s="490"/>
      <c r="G189" s="800"/>
    </row>
    <row r="190" spans="1:7" ht="14.45" customHeight="1">
      <c r="A190" s="641"/>
      <c r="B190" s="615"/>
      <c r="C190" s="804" t="s">
        <v>2358</v>
      </c>
      <c r="D190" s="775"/>
      <c r="E190" s="458"/>
      <c r="F190" s="490"/>
      <c r="G190" s="800"/>
    </row>
    <row r="191" spans="1:7">
      <c r="A191" s="641"/>
      <c r="B191" s="615"/>
      <c r="C191" s="804" t="s">
        <v>2359</v>
      </c>
      <c r="D191" s="775"/>
      <c r="E191" s="458"/>
      <c r="F191" s="490"/>
      <c r="G191" s="800"/>
    </row>
    <row r="192" spans="1:7" ht="14.45" customHeight="1">
      <c r="A192" s="641"/>
      <c r="B192" s="615"/>
      <c r="C192" s="802" t="s">
        <v>2360</v>
      </c>
      <c r="D192" s="775"/>
      <c r="E192" s="458"/>
      <c r="F192" s="490"/>
      <c r="G192" s="800"/>
    </row>
    <row r="193" spans="1:7" ht="14.45" customHeight="1">
      <c r="A193" s="641"/>
      <c r="B193" s="615"/>
      <c r="C193" s="802" t="s">
        <v>2361</v>
      </c>
      <c r="D193" s="775"/>
      <c r="E193" s="458"/>
      <c r="F193" s="490"/>
      <c r="G193" s="800"/>
    </row>
    <row r="194" spans="1:7" ht="14.45" customHeight="1">
      <c r="A194" s="641"/>
      <c r="B194" s="615"/>
      <c r="C194" s="802" t="s">
        <v>2362</v>
      </c>
      <c r="D194" s="775"/>
      <c r="E194" s="458"/>
      <c r="F194" s="490"/>
      <c r="G194" s="800"/>
    </row>
    <row r="195" spans="1:7" ht="14.45" customHeight="1">
      <c r="A195" s="641"/>
      <c r="B195" s="615"/>
      <c r="C195" s="802" t="s">
        <v>1545</v>
      </c>
      <c r="D195" s="775"/>
      <c r="E195" s="458"/>
      <c r="F195" s="490"/>
      <c r="G195" s="800"/>
    </row>
    <row r="196" spans="1:7" ht="14.45" customHeight="1">
      <c r="A196" s="641"/>
      <c r="B196" s="615"/>
      <c r="C196" s="802" t="s">
        <v>2363</v>
      </c>
      <c r="D196" s="775"/>
      <c r="E196" s="458"/>
      <c r="F196" s="490"/>
      <c r="G196" s="800"/>
    </row>
    <row r="197" spans="1:7">
      <c r="A197" s="641"/>
      <c r="B197" s="615"/>
      <c r="C197" s="804" t="s">
        <v>2364</v>
      </c>
      <c r="D197" s="775"/>
      <c r="E197" s="458"/>
      <c r="F197" s="490"/>
      <c r="G197" s="800"/>
    </row>
    <row r="198" spans="1:7" ht="14.45" customHeight="1">
      <c r="A198" s="641"/>
      <c r="B198" s="615"/>
      <c r="C198" s="802" t="s">
        <v>2365</v>
      </c>
      <c r="D198" s="775"/>
      <c r="E198" s="458"/>
      <c r="F198" s="490"/>
      <c r="G198" s="800"/>
    </row>
    <row r="199" spans="1:7" ht="14.45" customHeight="1">
      <c r="A199" s="641"/>
      <c r="B199" s="615"/>
      <c r="C199" s="802" t="s">
        <v>2366</v>
      </c>
      <c r="D199" s="775"/>
      <c r="E199" s="458"/>
      <c r="F199" s="490"/>
      <c r="G199" s="800"/>
    </row>
    <row r="200" spans="1:7" ht="14.45" customHeight="1">
      <c r="A200" s="641"/>
      <c r="B200" s="615"/>
      <c r="C200" s="802" t="s">
        <v>2367</v>
      </c>
      <c r="D200" s="775"/>
      <c r="E200" s="458"/>
      <c r="F200" s="490"/>
      <c r="G200" s="800"/>
    </row>
    <row r="201" spans="1:7" ht="14.45" customHeight="1">
      <c r="A201" s="641"/>
      <c r="B201" s="615"/>
      <c r="C201" s="804" t="s">
        <v>2368</v>
      </c>
      <c r="D201" s="775"/>
      <c r="E201" s="458"/>
      <c r="F201" s="490"/>
      <c r="G201" s="800"/>
    </row>
    <row r="202" spans="1:7">
      <c r="A202" s="641"/>
      <c r="B202" s="615"/>
      <c r="C202" s="802" t="s">
        <v>1546</v>
      </c>
      <c r="D202" s="775"/>
      <c r="E202" s="458"/>
      <c r="F202" s="490"/>
      <c r="G202" s="800"/>
    </row>
    <row r="203" spans="1:7">
      <c r="A203" s="641"/>
      <c r="B203" s="615"/>
      <c r="C203" s="802" t="s">
        <v>1547</v>
      </c>
      <c r="D203" s="775"/>
      <c r="E203" s="458"/>
      <c r="F203" s="490"/>
      <c r="G203" s="800"/>
    </row>
    <row r="204" spans="1:7">
      <c r="A204" s="641"/>
      <c r="B204" s="615"/>
      <c r="C204" s="802" t="s">
        <v>1548</v>
      </c>
      <c r="D204" s="775"/>
      <c r="E204" s="458"/>
      <c r="F204" s="490"/>
      <c r="G204" s="800"/>
    </row>
    <row r="205" spans="1:7">
      <c r="A205" s="641"/>
      <c r="B205" s="615"/>
      <c r="C205" s="804" t="s">
        <v>1549</v>
      </c>
      <c r="D205" s="775"/>
      <c r="E205" s="458"/>
      <c r="F205" s="490"/>
      <c r="G205" s="800"/>
    </row>
    <row r="206" spans="1:7">
      <c r="A206" s="641"/>
      <c r="B206" s="615"/>
      <c r="C206" s="804" t="s">
        <v>1550</v>
      </c>
      <c r="D206" s="775"/>
      <c r="E206" s="458"/>
      <c r="F206" s="490"/>
      <c r="G206" s="800"/>
    </row>
    <row r="207" spans="1:7">
      <c r="A207" s="641"/>
      <c r="B207" s="615"/>
      <c r="C207" s="805" t="s">
        <v>1551</v>
      </c>
      <c r="D207" s="775"/>
      <c r="E207" s="458"/>
      <c r="F207" s="490"/>
      <c r="G207" s="800"/>
    </row>
    <row r="208" spans="1:7">
      <c r="A208" s="641"/>
      <c r="B208" s="615"/>
      <c r="C208" s="804" t="s">
        <v>1552</v>
      </c>
      <c r="D208" s="775"/>
      <c r="E208" s="458"/>
      <c r="F208" s="490"/>
      <c r="G208" s="800"/>
    </row>
    <row r="209" spans="1:7">
      <c r="A209" s="641"/>
      <c r="B209" s="615"/>
      <c r="C209" s="804" t="s">
        <v>1553</v>
      </c>
      <c r="D209" s="775"/>
      <c r="E209" s="458"/>
      <c r="F209" s="490"/>
      <c r="G209" s="800"/>
    </row>
    <row r="210" spans="1:7">
      <c r="A210" s="641"/>
      <c r="B210" s="615"/>
      <c r="C210" s="804" t="s">
        <v>1554</v>
      </c>
      <c r="D210" s="775"/>
      <c r="E210" s="458"/>
      <c r="F210" s="490"/>
      <c r="G210" s="800"/>
    </row>
    <row r="211" spans="1:7">
      <c r="A211" s="641"/>
      <c r="B211" s="615"/>
      <c r="C211" s="804" t="s">
        <v>1555</v>
      </c>
      <c r="D211" s="775"/>
      <c r="E211" s="458"/>
      <c r="F211" s="490"/>
      <c r="G211" s="800"/>
    </row>
    <row r="212" spans="1:7">
      <c r="A212" s="641"/>
      <c r="B212" s="615"/>
      <c r="C212" s="804" t="s">
        <v>1556</v>
      </c>
      <c r="D212" s="775"/>
      <c r="E212" s="458"/>
      <c r="F212" s="490"/>
      <c r="G212" s="800"/>
    </row>
    <row r="213" spans="1:7">
      <c r="A213" s="641"/>
      <c r="B213" s="615"/>
      <c r="C213" s="805" t="s">
        <v>1557</v>
      </c>
      <c r="D213" s="775"/>
      <c r="E213" s="458"/>
      <c r="F213" s="490"/>
      <c r="G213" s="800"/>
    </row>
    <row r="214" spans="1:7">
      <c r="A214" s="641"/>
      <c r="B214" s="615"/>
      <c r="C214" s="804" t="s">
        <v>1558</v>
      </c>
      <c r="D214" s="775"/>
      <c r="E214" s="458"/>
      <c r="F214" s="490"/>
      <c r="G214" s="800"/>
    </row>
    <row r="215" spans="1:7">
      <c r="A215" s="641"/>
      <c r="B215" s="615"/>
      <c r="C215" s="804" t="s">
        <v>1559</v>
      </c>
      <c r="D215" s="775"/>
      <c r="E215" s="458"/>
      <c r="F215" s="490"/>
      <c r="G215" s="800"/>
    </row>
    <row r="216" spans="1:7">
      <c r="A216" s="641"/>
      <c r="B216" s="615"/>
      <c r="C216" s="804" t="s">
        <v>1560</v>
      </c>
      <c r="D216" s="775"/>
      <c r="E216" s="458"/>
      <c r="F216" s="490"/>
      <c r="G216" s="800"/>
    </row>
    <row r="217" spans="1:7">
      <c r="A217" s="641"/>
      <c r="B217" s="615"/>
      <c r="C217" s="804" t="s">
        <v>1561</v>
      </c>
      <c r="D217" s="775"/>
      <c r="E217" s="458"/>
      <c r="F217" s="490"/>
      <c r="G217" s="800"/>
    </row>
    <row r="218" spans="1:7">
      <c r="A218" s="641"/>
      <c r="B218" s="615"/>
      <c r="C218" s="805" t="s">
        <v>1562</v>
      </c>
      <c r="D218" s="775"/>
      <c r="E218" s="458"/>
      <c r="F218" s="490"/>
      <c r="G218" s="800"/>
    </row>
    <row r="219" spans="1:7">
      <c r="A219" s="641"/>
      <c r="B219" s="615"/>
      <c r="C219" s="805" t="s">
        <v>1563</v>
      </c>
      <c r="D219" s="775">
        <v>4</v>
      </c>
      <c r="E219" s="1732"/>
      <c r="F219" s="484">
        <v>0</v>
      </c>
      <c r="G219" s="776">
        <f>+F219*D219</f>
        <v>0</v>
      </c>
    </row>
    <row r="220" spans="1:7">
      <c r="A220" s="641"/>
      <c r="B220" s="615"/>
      <c r="C220" s="804" t="s">
        <v>1564</v>
      </c>
      <c r="D220" s="775"/>
      <c r="E220" s="458"/>
      <c r="F220" s="490"/>
      <c r="G220" s="800"/>
    </row>
    <row r="221" spans="1:7">
      <c r="A221" s="641"/>
      <c r="B221" s="615"/>
      <c r="C221" s="804" t="s">
        <v>1565</v>
      </c>
      <c r="D221" s="775"/>
      <c r="E221" s="458"/>
      <c r="F221" s="490"/>
      <c r="G221" s="800"/>
    </row>
    <row r="222" spans="1:7">
      <c r="A222" s="641"/>
      <c r="B222" s="615"/>
      <c r="C222" s="804" t="s">
        <v>1566</v>
      </c>
      <c r="D222" s="775"/>
      <c r="E222" s="458"/>
      <c r="F222" s="490"/>
      <c r="G222" s="800"/>
    </row>
    <row r="223" spans="1:7">
      <c r="A223" s="641"/>
      <c r="B223" s="615"/>
      <c r="C223" s="804" t="s">
        <v>1567</v>
      </c>
      <c r="D223" s="775"/>
      <c r="E223" s="458"/>
      <c r="F223" s="490"/>
      <c r="G223" s="800"/>
    </row>
    <row r="224" spans="1:7">
      <c r="A224" s="641"/>
      <c r="B224" s="615"/>
      <c r="C224" s="804" t="s">
        <v>1568</v>
      </c>
      <c r="D224" s="775"/>
      <c r="E224" s="458"/>
      <c r="F224" s="490"/>
      <c r="G224" s="800"/>
    </row>
    <row r="225" spans="1:7">
      <c r="A225" s="641"/>
      <c r="B225" s="615"/>
      <c r="C225" s="804" t="s">
        <v>1569</v>
      </c>
      <c r="D225" s="775"/>
      <c r="E225" s="458"/>
      <c r="F225" s="490"/>
      <c r="G225" s="800"/>
    </row>
    <row r="226" spans="1:7">
      <c r="A226" s="641"/>
      <c r="B226" s="615"/>
      <c r="C226" s="804" t="s">
        <v>1570</v>
      </c>
      <c r="D226" s="775"/>
      <c r="E226" s="458"/>
      <c r="F226" s="490"/>
      <c r="G226" s="800"/>
    </row>
    <row r="227" spans="1:7">
      <c r="A227" s="641"/>
      <c r="B227" s="615"/>
      <c r="C227" s="804" t="s">
        <v>1571</v>
      </c>
      <c r="D227" s="775"/>
      <c r="E227" s="458"/>
      <c r="F227" s="490"/>
      <c r="G227" s="800"/>
    </row>
    <row r="228" spans="1:7">
      <c r="A228" s="641"/>
      <c r="B228" s="615"/>
      <c r="C228" s="805" t="s">
        <v>1572</v>
      </c>
      <c r="D228" s="775">
        <v>2</v>
      </c>
      <c r="E228" s="1732"/>
      <c r="F228" s="484">
        <v>0</v>
      </c>
      <c r="G228" s="776">
        <f>+F228*D228</f>
        <v>0</v>
      </c>
    </row>
    <row r="229" spans="1:7">
      <c r="A229" s="641"/>
      <c r="B229" s="615"/>
      <c r="C229" s="804" t="s">
        <v>1573</v>
      </c>
      <c r="D229" s="775"/>
      <c r="E229" s="458"/>
      <c r="F229" s="490"/>
      <c r="G229" s="800"/>
    </row>
    <row r="230" spans="1:7">
      <c r="A230" s="641"/>
      <c r="B230" s="615"/>
      <c r="C230" s="804" t="s">
        <v>1565</v>
      </c>
      <c r="D230" s="775"/>
      <c r="E230" s="458"/>
      <c r="F230" s="490"/>
      <c r="G230" s="800"/>
    </row>
    <row r="231" spans="1:7">
      <c r="A231" s="641"/>
      <c r="B231" s="615"/>
      <c r="C231" s="804" t="s">
        <v>1566</v>
      </c>
      <c r="D231" s="775"/>
      <c r="E231" s="458"/>
      <c r="F231" s="490"/>
      <c r="G231" s="800"/>
    </row>
    <row r="232" spans="1:7">
      <c r="A232" s="641"/>
      <c r="B232" s="615"/>
      <c r="C232" s="808" t="s">
        <v>1574</v>
      </c>
      <c r="D232" s="775"/>
      <c r="E232" s="458"/>
      <c r="F232" s="490"/>
      <c r="G232" s="800"/>
    </row>
    <row r="233" spans="1:7">
      <c r="A233" s="641"/>
      <c r="B233" s="615"/>
      <c r="C233" s="808" t="s">
        <v>1575</v>
      </c>
      <c r="D233" s="775"/>
      <c r="E233" s="458"/>
      <c r="F233" s="490"/>
      <c r="G233" s="800"/>
    </row>
    <row r="234" spans="1:7">
      <c r="A234" s="641"/>
      <c r="B234" s="615"/>
      <c r="C234" s="808" t="s">
        <v>1576</v>
      </c>
      <c r="D234" s="775"/>
      <c r="E234" s="458"/>
      <c r="F234" s="490"/>
      <c r="G234" s="800"/>
    </row>
    <row r="235" spans="1:7">
      <c r="A235" s="641"/>
      <c r="B235" s="615"/>
      <c r="C235" s="808" t="s">
        <v>1577</v>
      </c>
      <c r="D235" s="775"/>
      <c r="E235" s="458"/>
      <c r="F235" s="490"/>
      <c r="G235" s="800"/>
    </row>
    <row r="236" spans="1:7">
      <c r="A236" s="641"/>
      <c r="B236" s="615"/>
      <c r="C236" s="808" t="s">
        <v>1578</v>
      </c>
      <c r="D236" s="775"/>
      <c r="E236" s="458"/>
      <c r="F236" s="490"/>
      <c r="G236" s="800"/>
    </row>
    <row r="237" spans="1:7">
      <c r="A237" s="641"/>
      <c r="B237" s="615"/>
      <c r="C237" s="808" t="s">
        <v>1579</v>
      </c>
      <c r="D237" s="775"/>
      <c r="E237" s="458"/>
      <c r="F237" s="490"/>
      <c r="G237" s="800"/>
    </row>
    <row r="238" spans="1:7">
      <c r="A238" s="641"/>
      <c r="B238" s="615"/>
      <c r="C238" s="808" t="s">
        <v>1580</v>
      </c>
      <c r="D238" s="775"/>
      <c r="E238" s="458"/>
      <c r="F238" s="490"/>
      <c r="G238" s="800"/>
    </row>
    <row r="239" spans="1:7">
      <c r="A239" s="641"/>
      <c r="B239" s="615"/>
      <c r="C239" s="805" t="s">
        <v>1581</v>
      </c>
      <c r="D239" s="775">
        <v>1</v>
      </c>
      <c r="E239" s="1732"/>
      <c r="F239" s="484">
        <v>0</v>
      </c>
      <c r="G239" s="776">
        <f>+F239*D239</f>
        <v>0</v>
      </c>
    </row>
    <row r="240" spans="1:7">
      <c r="A240" s="641"/>
      <c r="B240" s="615"/>
      <c r="C240" s="804" t="s">
        <v>1582</v>
      </c>
      <c r="D240" s="775"/>
      <c r="E240" s="458"/>
      <c r="F240" s="490"/>
      <c r="G240" s="800"/>
    </row>
    <row r="241" spans="1:7">
      <c r="A241" s="641"/>
      <c r="B241" s="615"/>
      <c r="C241" s="809" t="s">
        <v>1583</v>
      </c>
      <c r="D241" s="775"/>
      <c r="E241" s="458"/>
      <c r="F241" s="490"/>
      <c r="G241" s="800"/>
    </row>
    <row r="242" spans="1:7">
      <c r="A242" s="641"/>
      <c r="B242" s="615"/>
      <c r="C242" s="809" t="s">
        <v>1584</v>
      </c>
      <c r="D242" s="775"/>
      <c r="E242" s="458"/>
      <c r="F242" s="490"/>
      <c r="G242" s="800"/>
    </row>
    <row r="243" spans="1:7">
      <c r="A243" s="641"/>
      <c r="B243" s="615"/>
      <c r="C243" s="804" t="s">
        <v>1585</v>
      </c>
      <c r="D243" s="775"/>
      <c r="E243" s="458"/>
      <c r="F243" s="490"/>
      <c r="G243" s="800"/>
    </row>
    <row r="244" spans="1:7">
      <c r="A244" s="641"/>
      <c r="B244" s="615"/>
      <c r="C244" s="805" t="s">
        <v>1586</v>
      </c>
      <c r="D244" s="775">
        <v>1</v>
      </c>
      <c r="E244" s="1732"/>
      <c r="F244" s="484">
        <v>0</v>
      </c>
      <c r="G244" s="776">
        <f>+F244*D244</f>
        <v>0</v>
      </c>
    </row>
    <row r="245" spans="1:7">
      <c r="A245" s="641"/>
      <c r="B245" s="615"/>
      <c r="C245" s="804" t="s">
        <v>1582</v>
      </c>
      <c r="D245" s="775"/>
      <c r="E245" s="458"/>
      <c r="F245" s="490"/>
      <c r="G245" s="800"/>
    </row>
    <row r="246" spans="1:7">
      <c r="A246" s="641"/>
      <c r="B246" s="615"/>
      <c r="C246" s="809" t="s">
        <v>1587</v>
      </c>
      <c r="D246" s="775"/>
      <c r="E246" s="458"/>
      <c r="F246" s="490"/>
      <c r="G246" s="800"/>
    </row>
    <row r="247" spans="1:7">
      <c r="A247" s="641"/>
      <c r="B247" s="615"/>
      <c r="C247" s="809" t="s">
        <v>1588</v>
      </c>
      <c r="D247" s="775"/>
      <c r="E247" s="458"/>
      <c r="F247" s="490"/>
      <c r="G247" s="800"/>
    </row>
    <row r="248" spans="1:7">
      <c r="A248" s="655"/>
      <c r="B248" s="678"/>
      <c r="C248" s="810" t="s">
        <v>1589</v>
      </c>
      <c r="D248" s="811"/>
      <c r="E248" s="475"/>
      <c r="F248" s="477"/>
      <c r="G248" s="812"/>
    </row>
    <row r="249" spans="1:7" ht="14.25" thickBot="1">
      <c r="A249" s="749"/>
      <c r="B249" s="750"/>
      <c r="C249" s="751"/>
      <c r="D249" s="752"/>
      <c r="E249" s="1722"/>
      <c r="F249" s="480"/>
      <c r="G249" s="753"/>
    </row>
    <row r="250" spans="1:7" ht="17.25" thickTop="1">
      <c r="A250" s="754"/>
      <c r="B250" s="755"/>
      <c r="C250" s="756" t="s">
        <v>1590</v>
      </c>
      <c r="D250" s="757"/>
      <c r="E250" s="1723"/>
      <c r="F250" s="481"/>
      <c r="G250" s="758">
        <f>SUM(G4:G244)</f>
        <v>0</v>
      </c>
    </row>
    <row r="251" spans="1:7" ht="12.75">
      <c r="A251" s="759"/>
      <c r="F251" s="482"/>
      <c r="G251" s="760"/>
    </row>
    <row r="252" spans="1:7" ht="12.75">
      <c r="A252" s="759"/>
      <c r="F252" s="482"/>
      <c r="G252" s="760"/>
    </row>
    <row r="253" spans="1:7" ht="12.75">
      <c r="A253" s="759"/>
      <c r="F253" s="482"/>
      <c r="G253" s="760"/>
    </row>
    <row r="254" spans="1:7" ht="12.75">
      <c r="A254" s="759"/>
      <c r="F254" s="482"/>
      <c r="G254" s="760"/>
    </row>
    <row r="255" spans="1:7" ht="12.75">
      <c r="A255" s="759"/>
      <c r="F255" s="482"/>
      <c r="G255" s="760"/>
    </row>
    <row r="256" spans="1:7" ht="12.75">
      <c r="A256" s="759"/>
      <c r="F256" s="482"/>
      <c r="G256" s="760"/>
    </row>
    <row r="257" spans="1:7" ht="12.75">
      <c r="A257" s="759"/>
      <c r="F257" s="482"/>
      <c r="G257" s="760"/>
    </row>
    <row r="258" spans="1:7" ht="12.75">
      <c r="A258" s="759"/>
      <c r="F258" s="482"/>
      <c r="G258" s="760"/>
    </row>
    <row r="259" spans="1:7" ht="12.75">
      <c r="A259" s="759"/>
      <c r="F259" s="482"/>
      <c r="G259" s="760"/>
    </row>
    <row r="260" spans="1:7" ht="12.75">
      <c r="A260" s="759"/>
      <c r="F260" s="482"/>
      <c r="G260" s="760"/>
    </row>
    <row r="261" spans="1:7" ht="12.75">
      <c r="A261" s="759"/>
      <c r="F261" s="482"/>
      <c r="G261" s="760"/>
    </row>
    <row r="262" spans="1:7" ht="12.75">
      <c r="A262" s="759"/>
      <c r="F262" s="482"/>
      <c r="G262" s="760"/>
    </row>
    <row r="263" spans="1:7" ht="12.75">
      <c r="A263" s="759"/>
      <c r="F263" s="482"/>
      <c r="G263" s="760"/>
    </row>
    <row r="264" spans="1:7" ht="12.75">
      <c r="A264" s="759"/>
      <c r="F264" s="482"/>
      <c r="G264" s="760"/>
    </row>
    <row r="265" spans="1:7" ht="12.75">
      <c r="A265" s="759"/>
      <c r="F265" s="482"/>
      <c r="G265" s="760"/>
    </row>
    <row r="266" spans="1:7" ht="12.75">
      <c r="A266" s="759"/>
      <c r="F266" s="482"/>
      <c r="G266" s="760"/>
    </row>
    <row r="267" spans="1:7" ht="12.75">
      <c r="A267" s="759"/>
      <c r="F267" s="482"/>
      <c r="G267" s="760"/>
    </row>
    <row r="268" spans="1:7" ht="12.75">
      <c r="A268" s="759"/>
      <c r="F268" s="482"/>
      <c r="G268" s="760"/>
    </row>
    <row r="269" spans="1:7" ht="12.75">
      <c r="A269" s="759"/>
      <c r="F269" s="284"/>
      <c r="G269" s="17"/>
    </row>
    <row r="270" spans="1:7" ht="12.75">
      <c r="A270" s="759"/>
      <c r="F270" s="284"/>
      <c r="G270" s="17"/>
    </row>
    <row r="271" spans="1:7" ht="12.75">
      <c r="A271" s="759"/>
      <c r="F271" s="284"/>
      <c r="G271" s="17"/>
    </row>
    <row r="272" spans="1:7" ht="12.75">
      <c r="A272" s="759"/>
      <c r="F272" s="284"/>
      <c r="G272" s="17"/>
    </row>
    <row r="273" spans="1:7" ht="12.75">
      <c r="A273" s="759"/>
      <c r="F273" s="284"/>
      <c r="G273" s="17"/>
    </row>
    <row r="274" spans="1:7" ht="12.75">
      <c r="A274" s="759"/>
      <c r="F274" s="284"/>
      <c r="G274" s="17"/>
    </row>
    <row r="275" spans="1:7" ht="12.75">
      <c r="A275" s="759"/>
      <c r="F275" s="284"/>
      <c r="G275" s="17"/>
    </row>
    <row r="276" spans="1:7" ht="12.75">
      <c r="A276" s="759"/>
      <c r="F276" s="284"/>
      <c r="G276" s="17"/>
    </row>
    <row r="277" spans="1:7" ht="12.75">
      <c r="A277" s="759"/>
      <c r="F277" s="284"/>
      <c r="G277" s="17"/>
    </row>
    <row r="278" spans="1:7" ht="12.75">
      <c r="A278" s="759"/>
      <c r="F278" s="284"/>
      <c r="G278" s="17"/>
    </row>
    <row r="279" spans="1:7" ht="12.75">
      <c r="A279" s="759"/>
      <c r="F279" s="284"/>
      <c r="G279" s="17"/>
    </row>
    <row r="280" spans="1:7" ht="12.75">
      <c r="A280" s="759"/>
      <c r="F280" s="284"/>
      <c r="G280" s="17"/>
    </row>
    <row r="281" spans="1:7" ht="12.75">
      <c r="A281" s="759"/>
      <c r="F281" s="284"/>
      <c r="G281" s="17"/>
    </row>
    <row r="282" spans="1:7" ht="12.75">
      <c r="A282" s="759"/>
      <c r="F282" s="284"/>
      <c r="G282" s="17"/>
    </row>
    <row r="283" spans="1:7" ht="12.75">
      <c r="A283" s="759"/>
      <c r="F283" s="284"/>
      <c r="G283" s="17"/>
    </row>
    <row r="284" spans="1:7" ht="12.75">
      <c r="A284" s="759"/>
      <c r="F284" s="284"/>
      <c r="G284" s="17"/>
    </row>
    <row r="285" spans="1:7" ht="12.75">
      <c r="A285" s="759"/>
      <c r="F285" s="284"/>
      <c r="G285" s="17"/>
    </row>
    <row r="286" spans="1:7" ht="12.75">
      <c r="A286" s="759"/>
      <c r="F286" s="284"/>
      <c r="G286" s="17"/>
    </row>
    <row r="287" spans="1:7" ht="12.75">
      <c r="A287" s="759"/>
      <c r="F287" s="284"/>
      <c r="G287" s="17"/>
    </row>
    <row r="288" spans="1:7" ht="12.75">
      <c r="A288" s="759"/>
      <c r="F288" s="284"/>
      <c r="G288" s="17"/>
    </row>
    <row r="289" spans="1:7" ht="12.75">
      <c r="A289" s="759"/>
      <c r="F289" s="284"/>
      <c r="G289" s="17"/>
    </row>
    <row r="290" spans="1:7" ht="12.75">
      <c r="A290" s="759"/>
      <c r="F290" s="284"/>
      <c r="G290" s="17"/>
    </row>
    <row r="291" spans="1:7" ht="12.75">
      <c r="A291" s="759"/>
      <c r="F291" s="284"/>
      <c r="G291" s="17"/>
    </row>
    <row r="292" spans="1:7" ht="12.75">
      <c r="A292" s="759"/>
      <c r="F292" s="284"/>
      <c r="G292" s="17"/>
    </row>
    <row r="293" spans="1:7" ht="12.75">
      <c r="A293" s="759"/>
      <c r="F293" s="284"/>
      <c r="G293" s="17"/>
    </row>
    <row r="294" spans="1:7" ht="12.75">
      <c r="A294" s="759"/>
      <c r="F294" s="284"/>
      <c r="G294" s="17"/>
    </row>
    <row r="295" spans="1:7" ht="12.75">
      <c r="A295" s="759"/>
      <c r="F295" s="284"/>
      <c r="G295" s="17"/>
    </row>
    <row r="296" spans="1:7" ht="12.75">
      <c r="A296" s="759"/>
      <c r="F296" s="284"/>
      <c r="G296" s="17"/>
    </row>
    <row r="297" spans="1:7" ht="12.75">
      <c r="A297" s="759"/>
      <c r="F297" s="284"/>
      <c r="G297" s="17"/>
    </row>
    <row r="298" spans="1:7" ht="12.75">
      <c r="A298" s="759"/>
      <c r="F298" s="284"/>
      <c r="G298" s="17"/>
    </row>
    <row r="299" spans="1:7" ht="12.75">
      <c r="A299" s="759"/>
      <c r="F299" s="284"/>
      <c r="G299" s="17"/>
    </row>
    <row r="300" spans="1:7" ht="12.75">
      <c r="A300" s="759"/>
      <c r="F300" s="284"/>
      <c r="G300" s="17"/>
    </row>
    <row r="301" spans="1:7" ht="12.75">
      <c r="A301" s="759"/>
      <c r="F301" s="284"/>
      <c r="G301" s="17"/>
    </row>
    <row r="302" spans="1:7" ht="12.75">
      <c r="A302" s="759"/>
      <c r="F302" s="284"/>
      <c r="G302" s="17"/>
    </row>
    <row r="303" spans="1:7" ht="12.75">
      <c r="A303" s="759"/>
      <c r="F303" s="284"/>
      <c r="G303" s="17"/>
    </row>
    <row r="304" spans="1:7" ht="12.75">
      <c r="A304" s="759"/>
      <c r="F304" s="284"/>
      <c r="G304" s="17"/>
    </row>
    <row r="305" spans="1:7" ht="12.75">
      <c r="A305" s="759"/>
      <c r="F305" s="284"/>
      <c r="G305" s="17"/>
    </row>
    <row r="306" spans="1:7" ht="12.75">
      <c r="A306" s="759"/>
      <c r="F306" s="284"/>
      <c r="G306" s="17"/>
    </row>
    <row r="307" spans="1:7" ht="12.75">
      <c r="A307" s="759"/>
    </row>
    <row r="308" spans="1:7" ht="12.75">
      <c r="A308" s="759"/>
    </row>
    <row r="309" spans="1:7" ht="12.75">
      <c r="A309" s="759"/>
    </row>
    <row r="310" spans="1:7" ht="12.75">
      <c r="A310" s="759"/>
    </row>
    <row r="311" spans="1:7" ht="12.75">
      <c r="A311" s="759"/>
    </row>
    <row r="312" spans="1:7" ht="12.75">
      <c r="A312" s="759"/>
    </row>
    <row r="313" spans="1:7" ht="12.75">
      <c r="A313" s="759"/>
    </row>
    <row r="314" spans="1:7" ht="12.75">
      <c r="A314" s="759"/>
    </row>
    <row r="315" spans="1:7" ht="12.75">
      <c r="A315" s="759"/>
    </row>
    <row r="316" spans="1:7" ht="12.75">
      <c r="A316" s="759"/>
    </row>
    <row r="317" spans="1:7" ht="12.75">
      <c r="A317" s="759"/>
    </row>
    <row r="318" spans="1:7" ht="12.75">
      <c r="A318" s="759"/>
    </row>
    <row r="319" spans="1:7" ht="12.75">
      <c r="A319" s="759"/>
    </row>
    <row r="320" spans="1:7" ht="12.75">
      <c r="A320" s="759"/>
    </row>
    <row r="321" spans="1:1" ht="12.75">
      <c r="A321" s="759"/>
    </row>
    <row r="322" spans="1:1" ht="12.75">
      <c r="A322" s="759"/>
    </row>
    <row r="323" spans="1:1" ht="12.75">
      <c r="A323" s="759"/>
    </row>
    <row r="324" spans="1:1" ht="12.75">
      <c r="A324" s="759"/>
    </row>
    <row r="325" spans="1:1" ht="12.75">
      <c r="A325" s="759"/>
    </row>
    <row r="326" spans="1:1" ht="12.75">
      <c r="A326" s="759"/>
    </row>
    <row r="327" spans="1:1" ht="12.75">
      <c r="A327" s="759"/>
    </row>
    <row r="328" spans="1:1" ht="12.75">
      <c r="A328" s="759"/>
    </row>
    <row r="329" spans="1:1" ht="12.75">
      <c r="A329" s="759"/>
    </row>
    <row r="330" spans="1:1" ht="12.75">
      <c r="A330" s="759"/>
    </row>
    <row r="331" spans="1:1" ht="12.75">
      <c r="A331" s="759"/>
    </row>
    <row r="332" spans="1:1" ht="12.75">
      <c r="A332" s="759"/>
    </row>
    <row r="333" spans="1:1" ht="12.75">
      <c r="A333" s="759"/>
    </row>
    <row r="334" spans="1:1" ht="12.75">
      <c r="A334" s="759"/>
    </row>
    <row r="335" spans="1:1" ht="12.75">
      <c r="A335" s="759"/>
    </row>
    <row r="336" spans="1:1" ht="12.75">
      <c r="A336" s="759"/>
    </row>
    <row r="337" spans="1:1" ht="12.75">
      <c r="A337" s="759"/>
    </row>
    <row r="338" spans="1:1" ht="12.75">
      <c r="A338" s="759"/>
    </row>
    <row r="339" spans="1:1" ht="12.75">
      <c r="A339" s="759"/>
    </row>
    <row r="340" spans="1:1" ht="12.75">
      <c r="A340" s="759"/>
    </row>
    <row r="341" spans="1:1" ht="12.75">
      <c r="A341" s="759"/>
    </row>
    <row r="342" spans="1:1" ht="12.75">
      <c r="A342" s="759"/>
    </row>
    <row r="343" spans="1:1" ht="12.75">
      <c r="A343" s="759"/>
    </row>
    <row r="344" spans="1:1" ht="12.75">
      <c r="A344" s="759"/>
    </row>
    <row r="345" spans="1:1" ht="12.75">
      <c r="A345" s="759"/>
    </row>
    <row r="346" spans="1:1" ht="12.75"/>
    <row r="347" spans="1:1" ht="12.75"/>
    <row r="348" spans="1:1" ht="12.75"/>
    <row r="349" spans="1:1" ht="12.75"/>
    <row r="350" spans="1:1" ht="12.75"/>
    <row r="351" spans="1:1" ht="12.75"/>
    <row r="352" spans="1:1" ht="12.75"/>
    <row r="353" ht="12.75"/>
    <row r="354" ht="12.75"/>
    <row r="355" ht="12.75"/>
    <row r="356" ht="12.75"/>
    <row r="357" ht="12.75"/>
    <row r="358" ht="12.75"/>
    <row r="359" ht="12.75"/>
    <row r="360" ht="12.75"/>
    <row r="361" ht="12.75"/>
    <row r="362" ht="12.75"/>
    <row r="363" ht="12.75"/>
    <row r="364" ht="12.75"/>
    <row r="365" ht="12.75"/>
    <row r="366" ht="12.75"/>
    <row r="367" ht="12.75"/>
  </sheetData>
  <sheetProtection algorithmName="SHA-512" hashValue="OPudrJaOfoYDoI5CMR8CpKCCJKsgSt6n0AgRirHyU7s6KZQrOPQJ9vMrMd40z1OwMVJ+MSPptC9AWWTFaH1agw==" saltValue="BF9NLyGT9dhTaloKhyVWlw==" spinCount="100000" sheet="1" objects="1" scenarios="1" formatCells="0" formatColumns="0" formatRows="0" selectLockedCells="1"/>
  <protectedRanges>
    <protectedRange sqref="F1:F1048576" name="Obseg1"/>
    <protectedRange sqref="E1:E1048576" name="Obseg2"/>
  </protectedRanges>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Ptuj&amp;R&amp;"Arial Narrow,Navadno"&amp;8PZI projekt
avgust 2025</oddHeader>
    <oddFooter>&amp;C&amp;"Arial Narrow,Navadno"&amp;8 &amp;P / &amp;N</oddFooter>
  </headerFooter>
  <rowBreaks count="7" manualBreakCount="7">
    <brk id="32" max="16383" man="1"/>
    <brk id="65" max="16383" man="1"/>
    <brk id="87" max="16383" man="1"/>
    <brk id="109" max="16383" man="1"/>
    <brk id="142" max="16383" man="1"/>
    <brk id="177" max="16383" man="1"/>
    <brk id="2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53630-201F-4316-BFFF-2A223D499FC4}">
  <dimension ref="A1:G140"/>
  <sheetViews>
    <sheetView tabSelected="1" view="pageBreakPreview" zoomScale="130" zoomScaleNormal="120" zoomScaleSheetLayoutView="130" workbookViewId="0">
      <selection activeCell="E4" sqref="E4"/>
    </sheetView>
  </sheetViews>
  <sheetFormatPr defaultRowHeight="13.5" customHeight="1"/>
  <cols>
    <col min="1" max="1" width="4.7109375" customWidth="1"/>
    <col min="2" max="2" width="10.7109375" customWidth="1"/>
    <col min="3" max="3" width="60.85546875" customWidth="1"/>
    <col min="4" max="4" width="4.7109375" style="17" customWidth="1"/>
    <col min="5" max="5" width="27.140625" style="1734" customWidth="1"/>
    <col min="6" max="6" width="12.7109375" style="68" customWidth="1"/>
    <col min="7" max="7" width="12.7109375" customWidth="1"/>
    <col min="10" max="10" width="10.7109375" customWidth="1"/>
  </cols>
  <sheetData>
    <row r="1" spans="1:7" ht="16.5">
      <c r="A1" s="1368" t="s">
        <v>1052</v>
      </c>
      <c r="B1" s="575" t="s">
        <v>4780</v>
      </c>
      <c r="C1" s="575" t="s">
        <v>4765</v>
      </c>
      <c r="D1" s="576"/>
      <c r="E1" s="1733"/>
      <c r="F1" s="450"/>
      <c r="G1" s="577"/>
    </row>
    <row r="2" spans="1:7" ht="12.75">
      <c r="A2" s="578"/>
      <c r="G2" s="579"/>
    </row>
    <row r="3" spans="1:7" ht="22.5">
      <c r="A3" s="580" t="s">
        <v>1012</v>
      </c>
      <c r="B3" s="581" t="s">
        <v>1013</v>
      </c>
      <c r="C3" s="582" t="s">
        <v>1014</v>
      </c>
      <c r="D3" s="582" t="s">
        <v>1031</v>
      </c>
      <c r="E3" s="1735" t="s">
        <v>1032</v>
      </c>
      <c r="F3" s="451" t="s">
        <v>1033</v>
      </c>
      <c r="G3" s="583" t="s">
        <v>1034</v>
      </c>
    </row>
    <row r="4" spans="1:7">
      <c r="A4" s="601" t="s">
        <v>4781</v>
      </c>
      <c r="B4" s="603" t="s">
        <v>4782</v>
      </c>
      <c r="C4" s="603" t="s">
        <v>4783</v>
      </c>
      <c r="D4" s="635">
        <v>2</v>
      </c>
      <c r="E4" s="1713"/>
      <c r="F4" s="464">
        <v>0</v>
      </c>
      <c r="G4" s="636">
        <f>+F4*D4</f>
        <v>0</v>
      </c>
    </row>
    <row r="5" spans="1:7" ht="13.5" customHeight="1">
      <c r="A5" s="637"/>
      <c r="B5" s="638"/>
      <c r="C5" s="650" t="s">
        <v>4784</v>
      </c>
      <c r="D5" s="650"/>
      <c r="E5" s="1736"/>
      <c r="F5" s="468"/>
      <c r="G5" s="651"/>
    </row>
    <row r="6" spans="1:7" ht="13.5" customHeight="1">
      <c r="A6" s="641"/>
      <c r="B6" s="642"/>
      <c r="C6" s="615" t="s">
        <v>1019</v>
      </c>
      <c r="D6" s="615"/>
      <c r="E6" s="1737"/>
      <c r="F6" s="471"/>
      <c r="G6" s="658"/>
    </row>
    <row r="7" spans="1:7" ht="13.5" customHeight="1">
      <c r="A7" s="641"/>
      <c r="B7" s="642"/>
      <c r="C7" s="615" t="s">
        <v>4785</v>
      </c>
      <c r="D7" s="615"/>
      <c r="E7" s="1737"/>
      <c r="F7" s="471"/>
      <c r="G7" s="658"/>
    </row>
    <row r="8" spans="1:7" ht="13.5" customHeight="1">
      <c r="A8" s="641"/>
      <c r="B8" s="642"/>
      <c r="C8" s="615" t="s">
        <v>4786</v>
      </c>
      <c r="D8" s="615"/>
      <c r="E8" s="1737"/>
      <c r="F8" s="471"/>
      <c r="G8" s="658"/>
    </row>
    <row r="9" spans="1:7" ht="13.5" customHeight="1">
      <c r="A9" s="641"/>
      <c r="B9" s="642"/>
      <c r="C9" s="1369" t="s">
        <v>4787</v>
      </c>
      <c r="D9" s="615"/>
      <c r="E9" s="1737"/>
      <c r="F9" s="471"/>
      <c r="G9" s="658"/>
    </row>
    <row r="10" spans="1:7" ht="13.5" customHeight="1">
      <c r="A10" s="641"/>
      <c r="B10" s="642"/>
      <c r="C10" s="1369" t="s">
        <v>4788</v>
      </c>
      <c r="D10" s="615"/>
      <c r="E10" s="1737"/>
      <c r="F10" s="471"/>
      <c r="G10" s="658"/>
    </row>
    <row r="11" spans="1:7" ht="13.5" customHeight="1">
      <c r="A11" s="641"/>
      <c r="B11" s="642"/>
      <c r="C11" s="1370" t="s">
        <v>4789</v>
      </c>
      <c r="D11" s="615"/>
      <c r="E11" s="1737"/>
      <c r="F11" s="471"/>
      <c r="G11" s="658"/>
    </row>
    <row r="12" spans="1:7" ht="13.5" customHeight="1">
      <c r="A12" s="641"/>
      <c r="B12" s="642"/>
      <c r="C12" s="1370" t="s">
        <v>4790</v>
      </c>
      <c r="D12" s="615"/>
      <c r="E12" s="1737"/>
      <c r="F12" s="471"/>
      <c r="G12" s="658"/>
    </row>
    <row r="13" spans="1:7" ht="13.5" customHeight="1">
      <c r="A13" s="641"/>
      <c r="B13" s="642"/>
      <c r="C13" s="1370" t="s">
        <v>4791</v>
      </c>
      <c r="D13" s="615"/>
      <c r="E13" s="1737"/>
      <c r="F13" s="471"/>
      <c r="G13" s="658"/>
    </row>
    <row r="14" spans="1:7" ht="13.5" customHeight="1">
      <c r="A14" s="641"/>
      <c r="B14" s="642"/>
      <c r="C14" s="1369" t="s">
        <v>4792</v>
      </c>
      <c r="D14" s="615"/>
      <c r="E14" s="1737"/>
      <c r="F14" s="471"/>
      <c r="G14" s="658"/>
    </row>
    <row r="15" spans="1:7" ht="13.5" customHeight="1">
      <c r="A15" s="641"/>
      <c r="B15" s="642"/>
      <c r="C15" s="1369" t="s">
        <v>4793</v>
      </c>
      <c r="D15" s="615"/>
      <c r="E15" s="1737"/>
      <c r="F15" s="471"/>
      <c r="G15" s="658"/>
    </row>
    <row r="16" spans="1:7" ht="13.5" customHeight="1">
      <c r="A16" s="641"/>
      <c r="B16" s="642"/>
      <c r="C16" s="1369" t="s">
        <v>4794</v>
      </c>
      <c r="D16" s="615"/>
      <c r="E16" s="1737"/>
      <c r="F16" s="471"/>
      <c r="G16" s="658"/>
    </row>
    <row r="17" spans="1:7" ht="13.5" customHeight="1">
      <c r="A17" s="641"/>
      <c r="B17" s="642"/>
      <c r="C17" s="1369" t="s">
        <v>4795</v>
      </c>
      <c r="D17" s="615"/>
      <c r="E17" s="1737"/>
      <c r="F17" s="471"/>
      <c r="G17" s="658"/>
    </row>
    <row r="18" spans="1:7" ht="13.5" customHeight="1">
      <c r="A18" s="641"/>
      <c r="B18" s="642"/>
      <c r="C18" s="1369" t="s">
        <v>4796</v>
      </c>
      <c r="D18" s="615"/>
      <c r="E18" s="1737"/>
      <c r="F18" s="471"/>
      <c r="G18" s="658"/>
    </row>
    <row r="19" spans="1:7" ht="13.5" customHeight="1">
      <c r="A19" s="641"/>
      <c r="B19" s="642"/>
      <c r="C19" s="1369" t="s">
        <v>4797</v>
      </c>
      <c r="D19" s="615"/>
      <c r="E19" s="1737"/>
      <c r="F19" s="471"/>
      <c r="G19" s="658"/>
    </row>
    <row r="20" spans="1:7" ht="13.5" customHeight="1">
      <c r="A20" s="641"/>
      <c r="B20" s="642"/>
      <c r="C20" s="1369" t="s">
        <v>4798</v>
      </c>
      <c r="D20" s="615"/>
      <c r="E20" s="1737"/>
      <c r="F20" s="471"/>
      <c r="G20" s="658"/>
    </row>
    <row r="21" spans="1:7" ht="13.5" customHeight="1">
      <c r="A21" s="655"/>
      <c r="B21" s="656"/>
      <c r="C21" s="1371" t="s">
        <v>4799</v>
      </c>
      <c r="D21" s="678"/>
      <c r="E21" s="1738"/>
      <c r="F21" s="476"/>
      <c r="G21" s="679"/>
    </row>
    <row r="22" spans="1:7" ht="13.5" customHeight="1" thickBot="1">
      <c r="A22" s="749"/>
      <c r="B22" s="750"/>
      <c r="C22" s="751"/>
      <c r="D22" s="752"/>
      <c r="E22" s="1739"/>
      <c r="F22" s="480"/>
      <c r="G22" s="753"/>
    </row>
    <row r="23" spans="1:7" ht="17.25" thickTop="1">
      <c r="A23" s="754"/>
      <c r="B23" s="755"/>
      <c r="C23" s="756" t="s">
        <v>1590</v>
      </c>
      <c r="D23" s="757"/>
      <c r="E23" s="1740"/>
      <c r="F23" s="481"/>
      <c r="G23" s="758">
        <f>SUM(G4:G21)</f>
        <v>0</v>
      </c>
    </row>
    <row r="24" spans="1:7" ht="12.75">
      <c r="A24" s="759"/>
      <c r="F24" s="482"/>
      <c r="G24" s="760"/>
    </row>
    <row r="25" spans="1:7" ht="12.75">
      <c r="A25" s="759"/>
      <c r="F25" s="482"/>
      <c r="G25" s="760"/>
    </row>
    <row r="26" spans="1:7" ht="12.75">
      <c r="A26" s="759"/>
      <c r="F26" s="482"/>
      <c r="G26" s="760"/>
    </row>
    <row r="27" spans="1:7" ht="12.75">
      <c r="A27" s="759"/>
      <c r="F27" s="482"/>
      <c r="G27" s="760"/>
    </row>
    <row r="28" spans="1:7" ht="12.75">
      <c r="A28" s="759"/>
      <c r="F28" s="482"/>
      <c r="G28" s="760"/>
    </row>
    <row r="29" spans="1:7" ht="12.75">
      <c r="A29" s="759"/>
      <c r="F29" s="482"/>
      <c r="G29" s="760"/>
    </row>
    <row r="30" spans="1:7" ht="12.75">
      <c r="A30" s="759"/>
      <c r="F30" s="482"/>
      <c r="G30" s="760"/>
    </row>
    <row r="31" spans="1:7" ht="12.75">
      <c r="A31" s="759"/>
      <c r="F31" s="482"/>
      <c r="G31" s="760"/>
    </row>
    <row r="32" spans="1:7" ht="12.75">
      <c r="A32" s="759"/>
      <c r="F32" s="482"/>
      <c r="G32" s="760"/>
    </row>
    <row r="33" spans="1:7" ht="12.75">
      <c r="A33" s="759"/>
      <c r="F33" s="482"/>
      <c r="G33" s="760"/>
    </row>
    <row r="34" spans="1:7" ht="12.75">
      <c r="A34" s="759"/>
      <c r="F34" s="482"/>
      <c r="G34" s="760"/>
    </row>
    <row r="35" spans="1:7" ht="12.75">
      <c r="A35" s="759"/>
      <c r="F35" s="482"/>
      <c r="G35" s="760"/>
    </row>
    <row r="36" spans="1:7" ht="12.75">
      <c r="A36" s="759"/>
      <c r="F36" s="482"/>
      <c r="G36" s="760"/>
    </row>
    <row r="37" spans="1:7" ht="12.75">
      <c r="A37" s="759"/>
      <c r="F37" s="482"/>
      <c r="G37" s="760"/>
    </row>
    <row r="38" spans="1:7" ht="12.75">
      <c r="A38" s="759"/>
      <c r="F38" s="482"/>
      <c r="G38" s="760"/>
    </row>
    <row r="39" spans="1:7" ht="12.75">
      <c r="A39" s="759"/>
      <c r="F39" s="482"/>
      <c r="G39" s="760"/>
    </row>
    <row r="40" spans="1:7" ht="12.75">
      <c r="A40" s="759"/>
      <c r="F40" s="482"/>
      <c r="G40" s="760"/>
    </row>
    <row r="41" spans="1:7" ht="12.75">
      <c r="A41" s="759"/>
      <c r="F41" s="482"/>
      <c r="G41" s="760"/>
    </row>
    <row r="42" spans="1:7" ht="12.75">
      <c r="A42" s="759"/>
      <c r="F42" s="284"/>
      <c r="G42" s="17"/>
    </row>
    <row r="43" spans="1:7" ht="12.75">
      <c r="A43" s="759"/>
      <c r="F43" s="284"/>
      <c r="G43" s="17"/>
    </row>
    <row r="44" spans="1:7" ht="12.75">
      <c r="A44" s="759"/>
      <c r="F44" s="284"/>
      <c r="G44" s="17"/>
    </row>
    <row r="45" spans="1:7" ht="12.75">
      <c r="A45" s="759"/>
      <c r="F45" s="284"/>
      <c r="G45" s="17"/>
    </row>
    <row r="46" spans="1:7" ht="12.75">
      <c r="A46" s="759"/>
      <c r="F46" s="284"/>
      <c r="G46" s="17"/>
    </row>
    <row r="47" spans="1:7" ht="12.75">
      <c r="A47" s="759"/>
      <c r="F47" s="284"/>
      <c r="G47" s="17"/>
    </row>
    <row r="48" spans="1:7" ht="12.75">
      <c r="A48" s="759"/>
      <c r="F48" s="284"/>
      <c r="G48" s="17"/>
    </row>
    <row r="49" spans="1:7" ht="12.75">
      <c r="A49" s="759"/>
      <c r="F49" s="284"/>
      <c r="G49" s="17"/>
    </row>
    <row r="50" spans="1:7" ht="12.75">
      <c r="A50" s="759"/>
      <c r="F50" s="284"/>
      <c r="G50" s="17"/>
    </row>
    <row r="51" spans="1:7" ht="12.75">
      <c r="A51" s="759"/>
      <c r="F51" s="284"/>
      <c r="G51" s="17"/>
    </row>
    <row r="52" spans="1:7" ht="12.75">
      <c r="A52" s="759"/>
      <c r="F52" s="284"/>
      <c r="G52" s="17"/>
    </row>
    <row r="53" spans="1:7" ht="12.75">
      <c r="A53" s="759"/>
      <c r="F53" s="284"/>
      <c r="G53" s="17"/>
    </row>
    <row r="54" spans="1:7" ht="12.75">
      <c r="A54" s="759"/>
      <c r="F54" s="284"/>
      <c r="G54" s="17"/>
    </row>
    <row r="55" spans="1:7" ht="12.75">
      <c r="A55" s="759"/>
      <c r="F55" s="284"/>
      <c r="G55" s="17"/>
    </row>
    <row r="56" spans="1:7" ht="12.75">
      <c r="A56" s="759"/>
      <c r="F56" s="284"/>
      <c r="G56" s="17"/>
    </row>
    <row r="57" spans="1:7" ht="12.75">
      <c r="A57" s="759"/>
      <c r="F57" s="284"/>
      <c r="G57" s="17"/>
    </row>
    <row r="58" spans="1:7" ht="12.75">
      <c r="A58" s="759"/>
      <c r="F58" s="284"/>
      <c r="G58" s="17"/>
    </row>
    <row r="59" spans="1:7" ht="12.75">
      <c r="A59" s="759"/>
      <c r="F59" s="284"/>
      <c r="G59" s="17"/>
    </row>
    <row r="60" spans="1:7" ht="12.75">
      <c r="A60" s="759"/>
      <c r="F60" s="284"/>
      <c r="G60" s="17"/>
    </row>
    <row r="61" spans="1:7" ht="12.75">
      <c r="A61" s="759"/>
      <c r="F61" s="284"/>
      <c r="G61" s="17"/>
    </row>
    <row r="62" spans="1:7" ht="12.75">
      <c r="A62" s="759"/>
      <c r="F62" s="284"/>
      <c r="G62" s="17"/>
    </row>
    <row r="63" spans="1:7" ht="12.75">
      <c r="A63" s="759"/>
      <c r="F63" s="284"/>
      <c r="G63" s="17"/>
    </row>
    <row r="64" spans="1:7" ht="12.75">
      <c r="A64" s="759"/>
      <c r="F64" s="284"/>
      <c r="G64" s="17"/>
    </row>
    <row r="65" spans="1:7" ht="12.75">
      <c r="A65" s="759"/>
      <c r="F65" s="284"/>
      <c r="G65" s="17"/>
    </row>
    <row r="66" spans="1:7" ht="12.75">
      <c r="A66" s="759"/>
      <c r="F66" s="284"/>
      <c r="G66" s="17"/>
    </row>
    <row r="67" spans="1:7" ht="12.75">
      <c r="A67" s="759"/>
      <c r="F67" s="284"/>
      <c r="G67" s="17"/>
    </row>
    <row r="68" spans="1:7" ht="12.75">
      <c r="A68" s="759"/>
      <c r="F68" s="284"/>
      <c r="G68" s="17"/>
    </row>
    <row r="69" spans="1:7" ht="12.75">
      <c r="A69" s="759"/>
      <c r="F69" s="284"/>
      <c r="G69" s="17"/>
    </row>
    <row r="70" spans="1:7" ht="12.75">
      <c r="A70" s="759"/>
      <c r="F70" s="284"/>
      <c r="G70" s="17"/>
    </row>
    <row r="71" spans="1:7" ht="12.75">
      <c r="A71" s="759"/>
      <c r="F71" s="284"/>
      <c r="G71" s="17"/>
    </row>
    <row r="72" spans="1:7" ht="12.75">
      <c r="A72" s="759"/>
      <c r="F72" s="284"/>
      <c r="G72" s="17"/>
    </row>
    <row r="73" spans="1:7" ht="12.75">
      <c r="A73" s="759"/>
      <c r="F73" s="284"/>
      <c r="G73" s="17"/>
    </row>
    <row r="74" spans="1:7" ht="12.75">
      <c r="A74" s="759"/>
      <c r="F74" s="284"/>
      <c r="G74" s="17"/>
    </row>
    <row r="75" spans="1:7" ht="12.75">
      <c r="A75" s="759"/>
      <c r="F75" s="284"/>
      <c r="G75" s="17"/>
    </row>
    <row r="76" spans="1:7" ht="12.75">
      <c r="A76" s="759"/>
      <c r="F76" s="284"/>
      <c r="G76" s="17"/>
    </row>
    <row r="77" spans="1:7" ht="12.75">
      <c r="A77" s="759"/>
      <c r="F77" s="284"/>
      <c r="G77" s="17"/>
    </row>
    <row r="78" spans="1:7" ht="12.75">
      <c r="A78" s="759"/>
      <c r="F78" s="284"/>
      <c r="G78" s="17"/>
    </row>
    <row r="79" spans="1:7" ht="12.75">
      <c r="A79" s="759"/>
      <c r="F79" s="284"/>
      <c r="G79" s="17"/>
    </row>
    <row r="80" spans="1:7" ht="12.75">
      <c r="A80" s="759"/>
    </row>
    <row r="81" spans="1:1" ht="12.75">
      <c r="A81" s="759"/>
    </row>
    <row r="82" spans="1:1" ht="12.75">
      <c r="A82" s="759"/>
    </row>
    <row r="83" spans="1:1" ht="12.75">
      <c r="A83" s="759"/>
    </row>
    <row r="84" spans="1:1" ht="12.75">
      <c r="A84" s="759"/>
    </row>
    <row r="85" spans="1:1" ht="12.75">
      <c r="A85" s="759"/>
    </row>
    <row r="86" spans="1:1" ht="12.75">
      <c r="A86" s="759"/>
    </row>
    <row r="87" spans="1:1" ht="12.75">
      <c r="A87" s="759"/>
    </row>
    <row r="88" spans="1:1" ht="12.75">
      <c r="A88" s="759"/>
    </row>
    <row r="89" spans="1:1" ht="12.75">
      <c r="A89" s="759"/>
    </row>
    <row r="90" spans="1:1" ht="12.75">
      <c r="A90" s="759"/>
    </row>
    <row r="91" spans="1:1" ht="12.75">
      <c r="A91" s="759"/>
    </row>
    <row r="92" spans="1:1" ht="12.75">
      <c r="A92" s="759"/>
    </row>
    <row r="93" spans="1:1" ht="12.75">
      <c r="A93" s="759"/>
    </row>
    <row r="94" spans="1:1" ht="12.75">
      <c r="A94" s="759"/>
    </row>
    <row r="95" spans="1:1" ht="12.75">
      <c r="A95" s="759"/>
    </row>
    <row r="96" spans="1:1" ht="12.75">
      <c r="A96" s="759"/>
    </row>
    <row r="97" spans="1:1" ht="12.75">
      <c r="A97" s="759"/>
    </row>
    <row r="98" spans="1:1" ht="12.75">
      <c r="A98" s="759"/>
    </row>
    <row r="99" spans="1:1" ht="12.75">
      <c r="A99" s="759"/>
    </row>
    <row r="100" spans="1:1" ht="12.75">
      <c r="A100" s="759"/>
    </row>
    <row r="101" spans="1:1" ht="12.75">
      <c r="A101" s="759"/>
    </row>
    <row r="102" spans="1:1" ht="12.75">
      <c r="A102" s="759"/>
    </row>
    <row r="103" spans="1:1" ht="12.75">
      <c r="A103" s="759"/>
    </row>
    <row r="104" spans="1:1" ht="12.75">
      <c r="A104" s="759"/>
    </row>
    <row r="105" spans="1:1" ht="12.75">
      <c r="A105" s="759"/>
    </row>
    <row r="106" spans="1:1" ht="12.75">
      <c r="A106" s="759"/>
    </row>
    <row r="107" spans="1:1" ht="12.75">
      <c r="A107" s="759"/>
    </row>
    <row r="108" spans="1:1" ht="12.75">
      <c r="A108" s="759"/>
    </row>
    <row r="109" spans="1:1" ht="12.75">
      <c r="A109" s="759"/>
    </row>
    <row r="110" spans="1:1" ht="12.75">
      <c r="A110" s="759"/>
    </row>
    <row r="111" spans="1:1" ht="12.75">
      <c r="A111" s="759"/>
    </row>
    <row r="112" spans="1:1" ht="12.75">
      <c r="A112" s="759"/>
    </row>
    <row r="113" spans="1:1" ht="12.75">
      <c r="A113" s="759"/>
    </row>
    <row r="114" spans="1:1" ht="12.75">
      <c r="A114" s="759"/>
    </row>
    <row r="115" spans="1:1" ht="12.75">
      <c r="A115" s="759"/>
    </row>
    <row r="116" spans="1:1" ht="12.75">
      <c r="A116" s="759"/>
    </row>
    <row r="117" spans="1:1" ht="12.75">
      <c r="A117" s="759"/>
    </row>
    <row r="118" spans="1:1" ht="12.75">
      <c r="A118" s="759"/>
    </row>
    <row r="119" spans="1:1" ht="12.75"/>
    <row r="120" spans="1:1" ht="12.75"/>
    <row r="121" spans="1:1" ht="12.75"/>
    <row r="122" spans="1:1" ht="12.75"/>
    <row r="123" spans="1:1" ht="12.75"/>
    <row r="124" spans="1:1" ht="12.75"/>
    <row r="125" spans="1:1" ht="12.75"/>
    <row r="126" spans="1:1" ht="12.75"/>
    <row r="127" spans="1:1" ht="12.75"/>
    <row r="128" spans="1:1" ht="12.75"/>
    <row r="129" ht="12.75"/>
    <row r="130" ht="12.75"/>
    <row r="131" ht="12.75"/>
    <row r="132" ht="12.75"/>
    <row r="133" ht="12.75"/>
    <row r="134" ht="12.75"/>
    <row r="135" ht="12.75"/>
    <row r="136" ht="12.75"/>
    <row r="137" ht="12.75"/>
    <row r="138" ht="12.75"/>
    <row r="139" ht="12.75"/>
    <row r="140" ht="12.75"/>
  </sheetData>
  <sheetProtection algorithmName="SHA-512" hashValue="b7OAftFgOm85p5L3ytcK/B8ptkNBSyV+yexf+0AklsmZWMJhi3JN5kENbOkJqKCWhOBSICrJRyU5spp2wG9HnQ==" saltValue="sjFJ3l0NWPohoKDgPTFHgg==" spinCount="100000" sheet="1" objects="1" scenarios="1" formatCells="0" formatColumns="0" formatRows="0" selectLockedCells="1"/>
  <protectedRanges>
    <protectedRange sqref="E4" name="Obseg2"/>
    <protectedRange sqref="F4" name="Obseg1"/>
  </protectedRanges>
  <autoFilter ref="A1:H140" xr:uid="{00000000-0001-0000-0B00-000000000000}"/>
  <pageMargins left="0.70866141732283472" right="0.70866141732283472" top="0.86614173228346458" bottom="0.59055118110236227" header="0.31496062992125984" footer="0.31496062992125984"/>
  <pageSetup paperSize="9" orientation="landscape" r:id="rId1"/>
  <headerFooter>
    <oddHeader>&amp;L&amp;"Arial Narrow,Navadno"&amp;8Splošna bolnišnica dr. Jožeta Potrča Ptuj
Potrčeva cesta 23, 2250 Ptuj&amp;R&amp;"Arial Narrow,Navadno"&amp;8PZI projekt
avgust 2025</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9</vt:i4>
      </vt:variant>
    </vt:vector>
  </HeadingPairs>
  <TitlesOfParts>
    <vt:vector size="19" baseType="lpstr">
      <vt:lpstr>PRVA STRAN </vt:lpstr>
      <vt:lpstr>SKUPNA REKAPITULACIJA  </vt:lpstr>
      <vt:lpstr>GRADBENA DELA</vt:lpstr>
      <vt:lpstr>OBRTNIŠKA DELA</vt:lpstr>
      <vt:lpstr>ELEKTRO INŠTALACIJE</vt:lpstr>
      <vt:lpstr>STROJNE INŠTALACIJE</vt:lpstr>
      <vt:lpstr>OSTALA DELA</vt:lpstr>
      <vt:lpstr>GOI 1</vt:lpstr>
      <vt:lpstr>GOI 2</vt:lpstr>
      <vt:lpstr>GOI 3</vt:lpstr>
      <vt:lpstr>'ELEKTRO INŠTALACIJE'!Področje_tiskanja</vt:lpstr>
      <vt:lpstr>'GRADBENA DELA'!Področje_tiskanja</vt:lpstr>
      <vt:lpstr>'PRVA STRAN '!Področje_tiskanja</vt:lpstr>
      <vt:lpstr>'ELEKTRO INŠTALACIJE'!Tiskanje_naslovov</vt:lpstr>
      <vt:lpstr>'GRADBENA DELA'!Tiskanje_naslovov</vt:lpstr>
      <vt:lpstr>'OBRTNIŠKA DELA'!Tiskanje_naslovov</vt:lpstr>
      <vt:lpstr>'OSTALA DELA'!Tiskanje_naslovov</vt:lpstr>
      <vt:lpstr>'SKUPNA REKAPITULACIJA  '!Tiskanje_naslovov</vt:lpstr>
      <vt:lpstr>'STROJNE INŠTALACIJE'!Tiskanje_naslovov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dc:creator>
  <cp:lastModifiedBy>Anej Lukan</cp:lastModifiedBy>
  <cp:lastPrinted>2025-09-08T11:09:01Z</cp:lastPrinted>
  <dcterms:created xsi:type="dcterms:W3CDTF">1998-11-02T20:14:28Z</dcterms:created>
  <dcterms:modified xsi:type="dcterms:W3CDTF">2025-10-24T09:01:57Z</dcterms:modified>
</cp:coreProperties>
</file>